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D:\USUARIO PERSONAL\Documents\C. SENA 2026\VILLA DE LEYVA\260201 - DESGLOSE PPTO\"/>
    </mc:Choice>
  </mc:AlternateContent>
  <xr:revisionPtr revIDLastSave="0" documentId="13_ncr:1_{9BBA2918-24A9-4CF7-9C48-05CCBC77FEB4}" xr6:coauthVersionLast="47" xr6:coauthVersionMax="47" xr10:uidLastSave="{00000000-0000-0000-0000-000000000000}"/>
  <bookViews>
    <workbookView xWindow="-285" yWindow="150" windowWidth="11835" windowHeight="10740" xr2:uid="{5207CAFB-0D5C-464B-B054-14C205AE19FB}"/>
  </bookViews>
  <sheets>
    <sheet name="PRESUPUESTO EDI.EXISTENTES" sheetId="2" r:id="rId1"/>
    <sheet name="1 prel " sheetId="3" r:id="rId2"/>
    <sheet name="2 reforzamiento" sheetId="4" r:id="rId3"/>
    <sheet name="3 Aseo" sheetId="6" r:id="rId4"/>
    <sheet name="MEM Preli-Reforzamiento" sheetId="5" r:id="rId5"/>
  </sheets>
  <externalReferences>
    <externalReference r:id="rId6"/>
    <externalReference r:id="rId7"/>
    <externalReference r:id="rId8"/>
    <externalReference r:id="rId9"/>
    <externalReference r:id="rId10"/>
  </externalReferences>
  <definedNames>
    <definedName name="_xlnm.Print_Area" localSheetId="1">'1 prel '!$A$1:$I$306</definedName>
    <definedName name="_xlnm.Print_Area" localSheetId="2">'2 reforzamiento'!$A$1:$I$443</definedName>
    <definedName name="_xlnm.Print_Area" localSheetId="3">'3 Aseo'!$A$1:$I$43</definedName>
    <definedName name="_xlnm.Print_Area" localSheetId="4">'MEM Preli-Reforzamiento'!$A$1:$BK$987</definedName>
    <definedName name="_xlnm.Print_Area" localSheetId="0">'PRESUPUESTO EDI.EXISTENTES'!$A$1:$R$63</definedName>
    <definedName name="EQUI" localSheetId="4">[1]EQUIPO!$B$2:$B$36</definedName>
    <definedName name="EQUI">[1]EQUIPO!$B$2:$B$36</definedName>
    <definedName name="EQUIPO_1" localSheetId="4">[1]EQUIPO!$B$2:$D$36</definedName>
    <definedName name="EQUIPO_1">[1]EQUIPO!$B$2:$D$36</definedName>
    <definedName name="MATER" localSheetId="4">[1]MATERIAL!$B$3:$B$580</definedName>
    <definedName name="MATER">[1]MATERIAL!$B$3:$B$580</definedName>
    <definedName name="MATERIALES" localSheetId="4">[1]MATERIAL!$B$2:$D$580</definedName>
    <definedName name="MATERIALES">[1]MATERIAL!$B$2:$D$580</definedName>
    <definedName name="MDO_LISTA">#REF!</definedName>
    <definedName name="PP">'[2]Precios Primarios'!$A$6:$J$2200</definedName>
    <definedName name="Presupuesto" localSheetId="0">'PRESUPUESTO EDI.EXISTENTES'!#REF!</definedName>
    <definedName name="Presupuesto">[3]PRESUPUESTO!$B$596:$H$706</definedName>
    <definedName name="_xlnm.Print_Titles" localSheetId="1">'1 prel '!$1:$14</definedName>
    <definedName name="_xlnm.Print_Titles" localSheetId="2">'2 reforzamiento'!$1:$14</definedName>
    <definedName name="_xlnm.Print_Titles" localSheetId="3">'3 Aseo'!$1:$14</definedName>
    <definedName name="_xlnm.Print_Titles" localSheetId="4">'MEM Preli-Reforzamiento'!$1:$5</definedName>
    <definedName name="Unidades">[4]Presup_Cancha!$J$13:$J$17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2" l="1"/>
  <c r="F21" i="2"/>
  <c r="E247" i="3"/>
  <c r="F247" i="3" s="1"/>
  <c r="C249" i="3"/>
  <c r="D249" i="3" s="1"/>
  <c r="H253" i="3"/>
  <c r="H256" i="3" s="1"/>
  <c r="H254" i="3"/>
  <c r="H255" i="3"/>
  <c r="G260" i="3"/>
  <c r="H260" i="3"/>
  <c r="G261" i="3"/>
  <c r="H261" i="3" s="1"/>
  <c r="D266" i="3"/>
  <c r="G266" i="3"/>
  <c r="H266" i="3" s="1"/>
  <c r="H267" i="3" s="1"/>
  <c r="D271" i="3"/>
  <c r="G271" i="3"/>
  <c r="H271" i="3"/>
  <c r="H273" i="3" s="1"/>
  <c r="H272" i="3"/>
  <c r="H279" i="3"/>
  <c r="I793" i="5"/>
  <c r="AA980" i="5"/>
  <c r="AA979" i="5"/>
  <c r="AA978" i="5"/>
  <c r="AA977" i="5"/>
  <c r="AA976" i="5"/>
  <c r="AA975" i="5"/>
  <c r="AA974" i="5"/>
  <c r="AA973" i="5"/>
  <c r="AA972" i="5"/>
  <c r="AA971" i="5"/>
  <c r="AA970" i="5"/>
  <c r="AA969" i="5"/>
  <c r="AA968" i="5"/>
  <c r="AA967" i="5"/>
  <c r="AA966" i="5"/>
  <c r="AA965" i="5"/>
  <c r="AA964" i="5"/>
  <c r="AA963" i="5"/>
  <c r="AA962" i="5"/>
  <c r="AA961" i="5"/>
  <c r="T960" i="5"/>
  <c r="AA960" i="5" s="1"/>
  <c r="AA981" i="5" s="1"/>
  <c r="J956" i="5"/>
  <c r="BA955" i="5"/>
  <c r="I955" i="5"/>
  <c r="AB953" i="5"/>
  <c r="C953" i="5"/>
  <c r="F15" i="6"/>
  <c r="D17" i="6"/>
  <c r="I587" i="5"/>
  <c r="G39" i="6"/>
  <c r="G28" i="6"/>
  <c r="G22" i="6"/>
  <c r="H22" i="6" s="1"/>
  <c r="G21" i="6"/>
  <c r="H21" i="6" s="1"/>
  <c r="H262" i="3" l="1"/>
  <c r="H274" i="3"/>
  <c r="G21" i="2" s="1"/>
  <c r="H21" i="2" s="1"/>
  <c r="G249" i="3"/>
  <c r="H249" i="3"/>
  <c r="X960" i="5"/>
  <c r="H40" i="6" l="1"/>
  <c r="H39" i="6"/>
  <c r="H34" i="6"/>
  <c r="H35" i="6" s="1"/>
  <c r="H29" i="6"/>
  <c r="H28" i="6"/>
  <c r="H24" i="6"/>
  <c r="H17" i="6"/>
  <c r="G17" i="6"/>
  <c r="E13" i="6"/>
  <c r="E10" i="6"/>
  <c r="E6" i="6"/>
  <c r="E4" i="6"/>
  <c r="F31" i="2"/>
  <c r="AA609" i="5"/>
  <c r="T609" i="5"/>
  <c r="AA598" i="5"/>
  <c r="T613" i="5"/>
  <c r="AA613" i="5" s="1"/>
  <c r="T614" i="5"/>
  <c r="T615" i="5"/>
  <c r="T612" i="5"/>
  <c r="T610" i="5"/>
  <c r="T611" i="5"/>
  <c r="T604" i="5"/>
  <c r="T605" i="5"/>
  <c r="T606" i="5"/>
  <c r="T607" i="5"/>
  <c r="T608" i="5"/>
  <c r="T602" i="5"/>
  <c r="T603" i="5"/>
  <c r="T601" i="5"/>
  <c r="T600" i="5"/>
  <c r="T599" i="5"/>
  <c r="AA599" i="5" s="1"/>
  <c r="T593" i="5"/>
  <c r="T594" i="5"/>
  <c r="AA594" i="5" s="1"/>
  <c r="T595" i="5"/>
  <c r="AA595" i="5" s="1"/>
  <c r="T596" i="5"/>
  <c r="AA596" i="5" s="1"/>
  <c r="T597" i="5"/>
  <c r="AA597" i="5" s="1"/>
  <c r="T592" i="5"/>
  <c r="AA592" i="5" s="1"/>
  <c r="H41" i="6" l="1"/>
  <c r="H30" i="6"/>
  <c r="H42" i="6" s="1"/>
  <c r="G45" i="2" s="1"/>
  <c r="H45" i="2" s="1"/>
  <c r="J44" i="2" s="1"/>
  <c r="H441" i="4" l="1"/>
  <c r="G440" i="4"/>
  <c r="H440" i="4" s="1"/>
  <c r="H442" i="4" s="1"/>
  <c r="H436" i="4"/>
  <c r="G430" i="4"/>
  <c r="H430" i="4" s="1"/>
  <c r="G429" i="4"/>
  <c r="H429" i="4" s="1"/>
  <c r="G428" i="4"/>
  <c r="H428" i="4" s="1"/>
  <c r="G423" i="4"/>
  <c r="H423" i="4" s="1"/>
  <c r="G422" i="4"/>
  <c r="H422" i="4" s="1"/>
  <c r="G421" i="4"/>
  <c r="H421" i="4" s="1"/>
  <c r="H417" i="4"/>
  <c r="T555" i="5"/>
  <c r="T554" i="5"/>
  <c r="T552" i="5"/>
  <c r="T553" i="5"/>
  <c r="T551" i="5"/>
  <c r="T719" i="5"/>
  <c r="T678" i="5"/>
  <c r="T513" i="5"/>
  <c r="T514" i="5"/>
  <c r="T807" i="5"/>
  <c r="T806" i="5"/>
  <c r="T805" i="5"/>
  <c r="T804" i="5"/>
  <c r="T803" i="5"/>
  <c r="T802" i="5"/>
  <c r="T801" i="5"/>
  <c r="T800" i="5"/>
  <c r="T799" i="5"/>
  <c r="T798" i="5"/>
  <c r="T767" i="5"/>
  <c r="T766" i="5"/>
  <c r="T765" i="5"/>
  <c r="T764" i="5"/>
  <c r="T763" i="5"/>
  <c r="T762" i="5"/>
  <c r="T761" i="5"/>
  <c r="T760" i="5"/>
  <c r="T759" i="5"/>
  <c r="T758" i="5"/>
  <c r="T718" i="5"/>
  <c r="T677" i="5"/>
  <c r="T512" i="5"/>
  <c r="T511" i="5"/>
  <c r="T478" i="5"/>
  <c r="T477" i="5"/>
  <c r="T476" i="5"/>
  <c r="T475" i="5"/>
  <c r="T474" i="5"/>
  <c r="T473" i="5"/>
  <c r="T472" i="5"/>
  <c r="T471" i="5"/>
  <c r="T470" i="5"/>
  <c r="T469" i="5"/>
  <c r="T438" i="5"/>
  <c r="T437" i="5"/>
  <c r="T436" i="5"/>
  <c r="T435" i="5"/>
  <c r="T434" i="5"/>
  <c r="T433" i="5"/>
  <c r="T432" i="5"/>
  <c r="T431" i="5"/>
  <c r="T430" i="5"/>
  <c r="T429" i="5"/>
  <c r="H424" i="4" l="1"/>
  <c r="H431" i="4"/>
  <c r="H443" i="4"/>
  <c r="G43" i="2" s="1"/>
  <c r="T636" i="5"/>
  <c r="AA939" i="5"/>
  <c r="AA938" i="5"/>
  <c r="AA937" i="5"/>
  <c r="AA936" i="5"/>
  <c r="AA935" i="5"/>
  <c r="AA934" i="5"/>
  <c r="AA933" i="5"/>
  <c r="AA932" i="5"/>
  <c r="AA931" i="5"/>
  <c r="AA930" i="5"/>
  <c r="AA929" i="5"/>
  <c r="AA928" i="5"/>
  <c r="AA927" i="5"/>
  <c r="AA926" i="5"/>
  <c r="AA925" i="5"/>
  <c r="AA924" i="5"/>
  <c r="AA923" i="5"/>
  <c r="AA922" i="5"/>
  <c r="AA921" i="5"/>
  <c r="AA920" i="5"/>
  <c r="T919" i="5"/>
  <c r="AA919" i="5" s="1"/>
  <c r="J915" i="5"/>
  <c r="B919" i="5" s="1"/>
  <c r="BA914" i="5"/>
  <c r="I914" i="5"/>
  <c r="AB912" i="5"/>
  <c r="C912" i="5"/>
  <c r="AA899" i="5"/>
  <c r="AA898" i="5"/>
  <c r="AA897" i="5"/>
  <c r="AA896" i="5"/>
  <c r="AA895" i="5"/>
  <c r="AA894" i="5"/>
  <c r="AA893" i="5"/>
  <c r="AA892" i="5"/>
  <c r="AA891" i="5"/>
  <c r="AA890" i="5"/>
  <c r="AA889" i="5"/>
  <c r="AA888" i="5"/>
  <c r="AA887" i="5"/>
  <c r="AA886" i="5"/>
  <c r="AA885" i="5"/>
  <c r="AA884" i="5"/>
  <c r="AA883" i="5"/>
  <c r="AA882" i="5"/>
  <c r="AA881" i="5"/>
  <c r="AA880" i="5"/>
  <c r="T879" i="5"/>
  <c r="AA879" i="5" s="1"/>
  <c r="J875" i="5"/>
  <c r="B879" i="5" s="1"/>
  <c r="BA874" i="5"/>
  <c r="I874" i="5"/>
  <c r="AB872" i="5"/>
  <c r="C872" i="5"/>
  <c r="AA858" i="5"/>
  <c r="AA857" i="5"/>
  <c r="AA856" i="5"/>
  <c r="AA855" i="5"/>
  <c r="AA854" i="5"/>
  <c r="AA853" i="5"/>
  <c r="AA852" i="5"/>
  <c r="AA851" i="5"/>
  <c r="AA850" i="5"/>
  <c r="AA849" i="5"/>
  <c r="AA848" i="5"/>
  <c r="AA847" i="5"/>
  <c r="AA846" i="5"/>
  <c r="AA845" i="5"/>
  <c r="AA844" i="5"/>
  <c r="AA843" i="5"/>
  <c r="AA842" i="5"/>
  <c r="AA841" i="5"/>
  <c r="AA840" i="5"/>
  <c r="AA839" i="5"/>
  <c r="T838" i="5"/>
  <c r="AA838" i="5" s="1"/>
  <c r="J834" i="5"/>
  <c r="B838" i="5" s="1"/>
  <c r="BA833" i="5"/>
  <c r="I833" i="5"/>
  <c r="AB831" i="5"/>
  <c r="C831" i="5"/>
  <c r="AA818" i="5"/>
  <c r="AA817" i="5"/>
  <c r="AA816" i="5"/>
  <c r="AA815" i="5"/>
  <c r="AA814" i="5"/>
  <c r="AA813" i="5"/>
  <c r="AA812" i="5"/>
  <c r="AA811" i="5"/>
  <c r="AA810" i="5"/>
  <c r="AA809" i="5"/>
  <c r="AA808" i="5"/>
  <c r="AA807" i="5"/>
  <c r="AA806" i="5"/>
  <c r="AA805" i="5"/>
  <c r="AA804" i="5"/>
  <c r="AA803" i="5"/>
  <c r="AA802" i="5"/>
  <c r="AA801" i="5"/>
  <c r="AA800" i="5"/>
  <c r="AA799" i="5"/>
  <c r="AA798" i="5"/>
  <c r="J794" i="5"/>
  <c r="BA793" i="5"/>
  <c r="AB791" i="5"/>
  <c r="C791" i="5"/>
  <c r="AA778" i="5"/>
  <c r="AA777" i="5"/>
  <c r="AA776" i="5"/>
  <c r="AA775" i="5"/>
  <c r="AA774" i="5"/>
  <c r="AA773" i="5"/>
  <c r="AA772" i="5"/>
  <c r="AA771" i="5"/>
  <c r="AA770" i="5"/>
  <c r="AA769" i="5"/>
  <c r="AA768" i="5"/>
  <c r="AA767" i="5"/>
  <c r="AA766" i="5"/>
  <c r="AA765" i="5"/>
  <c r="AA764" i="5"/>
  <c r="AA763" i="5"/>
  <c r="AA762" i="5"/>
  <c r="AA761" i="5"/>
  <c r="AA760" i="5"/>
  <c r="AA759" i="5"/>
  <c r="AA758" i="5"/>
  <c r="BA753" i="5"/>
  <c r="I753" i="5"/>
  <c r="AB751" i="5"/>
  <c r="C751" i="5"/>
  <c r="AA738" i="5"/>
  <c r="AA737" i="5"/>
  <c r="AA736" i="5"/>
  <c r="AA735" i="5"/>
  <c r="AA734" i="5"/>
  <c r="AA733" i="5"/>
  <c r="AA732" i="5"/>
  <c r="AA731" i="5"/>
  <c r="AA730" i="5"/>
  <c r="AA729" i="5"/>
  <c r="AA728" i="5"/>
  <c r="AA727" i="5"/>
  <c r="AA726" i="5"/>
  <c r="AA725" i="5"/>
  <c r="AA724" i="5"/>
  <c r="AA723" i="5"/>
  <c r="AA722" i="5"/>
  <c r="AA721" i="5"/>
  <c r="AA720" i="5"/>
  <c r="AA719" i="5"/>
  <c r="AA718" i="5"/>
  <c r="J714" i="5"/>
  <c r="BA713" i="5"/>
  <c r="I713" i="5"/>
  <c r="AB711" i="5"/>
  <c r="C711" i="5"/>
  <c r="AA697" i="5"/>
  <c r="AA696" i="5"/>
  <c r="AA695" i="5"/>
  <c r="AA694" i="5"/>
  <c r="AA693" i="5"/>
  <c r="AA692" i="5"/>
  <c r="AA691" i="5"/>
  <c r="AA690" i="5"/>
  <c r="AA689" i="5"/>
  <c r="AA688" i="5"/>
  <c r="AA687" i="5"/>
  <c r="AA686" i="5"/>
  <c r="AA685" i="5"/>
  <c r="AA684" i="5"/>
  <c r="AA683" i="5"/>
  <c r="AA682" i="5"/>
  <c r="AA681" i="5"/>
  <c r="AA680" i="5"/>
  <c r="AA679" i="5"/>
  <c r="AA678" i="5"/>
  <c r="AA677" i="5"/>
  <c r="J673" i="5"/>
  <c r="BA672" i="5"/>
  <c r="I672" i="5"/>
  <c r="AB670" i="5"/>
  <c r="C670" i="5"/>
  <c r="AA655" i="5"/>
  <c r="AA654" i="5"/>
  <c r="AA653" i="5"/>
  <c r="AA652" i="5"/>
  <c r="AA651" i="5"/>
  <c r="AA650" i="5"/>
  <c r="AA649" i="5"/>
  <c r="AA648" i="5"/>
  <c r="AA647" i="5"/>
  <c r="AA646" i="5"/>
  <c r="AA645" i="5"/>
  <c r="AA644" i="5"/>
  <c r="AA643" i="5"/>
  <c r="AA642" i="5"/>
  <c r="AA641" i="5"/>
  <c r="AA640" i="5"/>
  <c r="AA639" i="5"/>
  <c r="AA638" i="5"/>
  <c r="AA637" i="5"/>
  <c r="AA636" i="5"/>
  <c r="T635" i="5"/>
  <c r="AA635" i="5" s="1"/>
  <c r="J631" i="5"/>
  <c r="BA630" i="5"/>
  <c r="I630" i="5"/>
  <c r="AB628" i="5"/>
  <c r="C628" i="5"/>
  <c r="AA615" i="5"/>
  <c r="AA614" i="5"/>
  <c r="AA612" i="5"/>
  <c r="AA611" i="5"/>
  <c r="AA610" i="5"/>
  <c r="AA608" i="5"/>
  <c r="AA607" i="5"/>
  <c r="AA606" i="5"/>
  <c r="AA605" i="5"/>
  <c r="AA604" i="5"/>
  <c r="AA603" i="5"/>
  <c r="AA602" i="5"/>
  <c r="AA601" i="5"/>
  <c r="AA600" i="5"/>
  <c r="AA593" i="5"/>
  <c r="J588" i="5"/>
  <c r="BA587" i="5"/>
  <c r="AB585" i="5"/>
  <c r="C585" i="5"/>
  <c r="AA571" i="5"/>
  <c r="AA570" i="5"/>
  <c r="AA569" i="5"/>
  <c r="AA568" i="5"/>
  <c r="AA567" i="5"/>
  <c r="AA566" i="5"/>
  <c r="AA565" i="5"/>
  <c r="AA564" i="5"/>
  <c r="AA563" i="5"/>
  <c r="AA562" i="5"/>
  <c r="AA561" i="5"/>
  <c r="AA560" i="5"/>
  <c r="AA559" i="5"/>
  <c r="AA558" i="5"/>
  <c r="AA557" i="5"/>
  <c r="AA556" i="5"/>
  <c r="AA555" i="5"/>
  <c r="AA554" i="5"/>
  <c r="AA553" i="5"/>
  <c r="AA552" i="5"/>
  <c r="AA551" i="5"/>
  <c r="J547" i="5"/>
  <c r="BA546" i="5"/>
  <c r="I546" i="5"/>
  <c r="AB544" i="5"/>
  <c r="C544" i="5"/>
  <c r="AA531" i="5"/>
  <c r="AA530" i="5"/>
  <c r="AA529" i="5"/>
  <c r="AA528" i="5"/>
  <c r="AA527" i="5"/>
  <c r="AA526" i="5"/>
  <c r="AA525" i="5"/>
  <c r="AA524" i="5"/>
  <c r="AA523" i="5"/>
  <c r="AA522" i="5"/>
  <c r="AA521" i="5"/>
  <c r="AA520" i="5"/>
  <c r="AA519" i="5"/>
  <c r="AA518" i="5"/>
  <c r="AA517" i="5"/>
  <c r="AA516" i="5"/>
  <c r="AA515" i="5"/>
  <c r="AA514" i="5"/>
  <c r="AA513" i="5"/>
  <c r="AA512" i="5"/>
  <c r="AA511" i="5"/>
  <c r="J507" i="5"/>
  <c r="BA506" i="5"/>
  <c r="I506" i="5"/>
  <c r="AB504" i="5"/>
  <c r="C504" i="5"/>
  <c r="AA489" i="5"/>
  <c r="AA488" i="5"/>
  <c r="AA487" i="5"/>
  <c r="AA486" i="5"/>
  <c r="AA485" i="5"/>
  <c r="AA484" i="5"/>
  <c r="AA483" i="5"/>
  <c r="AA482" i="5"/>
  <c r="AA481" i="5"/>
  <c r="AA480" i="5"/>
  <c r="AA479" i="5"/>
  <c r="AA478" i="5"/>
  <c r="AA477" i="5"/>
  <c r="AA476" i="5"/>
  <c r="AA475" i="5"/>
  <c r="AA474" i="5"/>
  <c r="AA473" i="5"/>
  <c r="AA472" i="5"/>
  <c r="AA471" i="5"/>
  <c r="AA470" i="5"/>
  <c r="AA469" i="5"/>
  <c r="J465" i="5"/>
  <c r="BA464" i="5"/>
  <c r="I464" i="5"/>
  <c r="AB462" i="5"/>
  <c r="C462" i="5"/>
  <c r="AA449" i="5"/>
  <c r="AA448" i="5"/>
  <c r="AA447" i="5"/>
  <c r="AA446" i="5"/>
  <c r="AA445" i="5"/>
  <c r="AA444" i="5"/>
  <c r="AA443" i="5"/>
  <c r="AA442" i="5"/>
  <c r="AA441" i="5"/>
  <c r="AA440" i="5"/>
  <c r="AA439" i="5"/>
  <c r="AA438" i="5"/>
  <c r="AA437" i="5"/>
  <c r="AA436" i="5"/>
  <c r="AA435" i="5"/>
  <c r="AA434" i="5"/>
  <c r="AA433" i="5"/>
  <c r="AA432" i="5"/>
  <c r="AA431" i="5"/>
  <c r="AA430" i="5"/>
  <c r="AA429" i="5"/>
  <c r="J425" i="5"/>
  <c r="BA424" i="5"/>
  <c r="I424" i="5"/>
  <c r="AB422" i="5"/>
  <c r="C422" i="5"/>
  <c r="I383" i="5"/>
  <c r="J384" i="5"/>
  <c r="B388" i="5" s="1"/>
  <c r="AA408" i="5"/>
  <c r="AA407" i="5"/>
  <c r="AA406" i="5"/>
  <c r="AA405" i="5"/>
  <c r="AA404" i="5"/>
  <c r="AA403" i="5"/>
  <c r="AA402" i="5"/>
  <c r="AA401" i="5"/>
  <c r="AA400" i="5"/>
  <c r="AA399" i="5"/>
  <c r="AA398" i="5"/>
  <c r="AA397" i="5"/>
  <c r="AA396" i="5"/>
  <c r="AA395" i="5"/>
  <c r="AA394" i="5"/>
  <c r="AA393" i="5"/>
  <c r="AA392" i="5"/>
  <c r="AA391" i="5"/>
  <c r="AA390" i="5"/>
  <c r="AA389" i="5"/>
  <c r="T388" i="5"/>
  <c r="AA388" i="5" s="1"/>
  <c r="BA383" i="5"/>
  <c r="AB381" i="5"/>
  <c r="C381" i="5"/>
  <c r="B346" i="5"/>
  <c r="AA366" i="5"/>
  <c r="AA365" i="5"/>
  <c r="AA364" i="5"/>
  <c r="AA363" i="5"/>
  <c r="AA362" i="5"/>
  <c r="AA361" i="5"/>
  <c r="AA360" i="5"/>
  <c r="AA359" i="5"/>
  <c r="AA358" i="5"/>
  <c r="AA357" i="5"/>
  <c r="AA356" i="5"/>
  <c r="AA355" i="5"/>
  <c r="AA354" i="5"/>
  <c r="AA353" i="5"/>
  <c r="AA352" i="5"/>
  <c r="AA351" i="5"/>
  <c r="AA350" i="5"/>
  <c r="AA349" i="5"/>
  <c r="AA348" i="5"/>
  <c r="AA347" i="5"/>
  <c r="T346" i="5"/>
  <c r="AA346" i="5" s="1"/>
  <c r="BA341" i="5"/>
  <c r="H341" i="5"/>
  <c r="I341" i="5" s="1"/>
  <c r="AB339" i="5"/>
  <c r="C339" i="5"/>
  <c r="AA329" i="5"/>
  <c r="AA328" i="5"/>
  <c r="AA327" i="5"/>
  <c r="AA326" i="5"/>
  <c r="AA325" i="5"/>
  <c r="AA324" i="5"/>
  <c r="AA323" i="5"/>
  <c r="AA322" i="5"/>
  <c r="T321" i="5"/>
  <c r="AA321" i="5" s="1"/>
  <c r="T320" i="5"/>
  <c r="AA320" i="5" s="1"/>
  <c r="T319" i="5"/>
  <c r="AA319" i="5" s="1"/>
  <c r="T318" i="5"/>
  <c r="AA318" i="5" s="1"/>
  <c r="T317" i="5"/>
  <c r="AA317" i="5" s="1"/>
  <c r="T316" i="5"/>
  <c r="AA316" i="5" s="1"/>
  <c r="T315" i="5"/>
  <c r="AA315" i="5" s="1"/>
  <c r="T314" i="5"/>
  <c r="AA314" i="5" s="1"/>
  <c r="T313" i="5"/>
  <c r="AA313" i="5" s="1"/>
  <c r="T312" i="5"/>
  <c r="AA312" i="5" s="1"/>
  <c r="T311" i="5"/>
  <c r="AA311" i="5" s="1"/>
  <c r="T310" i="5"/>
  <c r="AA310" i="5" s="1"/>
  <c r="T309" i="5"/>
  <c r="AA309" i="5" s="1"/>
  <c r="H305" i="5"/>
  <c r="J305" i="5" s="1"/>
  <c r="BA305" i="5" s="1"/>
  <c r="X311" i="5" s="1"/>
  <c r="BA304" i="5"/>
  <c r="H304" i="5"/>
  <c r="I304" i="5" s="1"/>
  <c r="AB302" i="5"/>
  <c r="C302" i="5"/>
  <c r="AA292" i="5"/>
  <c r="AA291" i="5"/>
  <c r="AA290" i="5"/>
  <c r="AA289" i="5"/>
  <c r="AA288" i="5"/>
  <c r="AA287" i="5"/>
  <c r="AA286" i="5"/>
  <c r="AA285" i="5"/>
  <c r="AA284" i="5"/>
  <c r="AA283" i="5"/>
  <c r="T282" i="5"/>
  <c r="AA282" i="5" s="1"/>
  <c r="T281" i="5"/>
  <c r="AA281" i="5" s="1"/>
  <c r="T280" i="5"/>
  <c r="AA280" i="5" s="1"/>
  <c r="T279" i="5"/>
  <c r="AA279" i="5" s="1"/>
  <c r="T278" i="5"/>
  <c r="AA278" i="5" s="1"/>
  <c r="T277" i="5"/>
  <c r="AA277" i="5" s="1"/>
  <c r="T276" i="5"/>
  <c r="AA276" i="5" s="1"/>
  <c r="T275" i="5"/>
  <c r="AA275" i="5" s="1"/>
  <c r="T274" i="5"/>
  <c r="AA274" i="5" s="1"/>
  <c r="T273" i="5"/>
  <c r="AA273" i="5" s="1"/>
  <c r="T272" i="5"/>
  <c r="AA272" i="5" s="1"/>
  <c r="H268" i="5"/>
  <c r="J268" i="5" s="1"/>
  <c r="BA268" i="5" s="1"/>
  <c r="BA267" i="5"/>
  <c r="H267" i="5"/>
  <c r="I267" i="5" s="1"/>
  <c r="AB265" i="5"/>
  <c r="C265" i="5"/>
  <c r="AA255" i="5"/>
  <c r="AA254" i="5"/>
  <c r="AA253" i="5"/>
  <c r="AA252" i="5"/>
  <c r="AA251" i="5"/>
  <c r="AA250" i="5"/>
  <c r="AA249" i="5"/>
  <c r="AA248" i="5"/>
  <c r="AA247" i="5"/>
  <c r="AA246" i="5"/>
  <c r="AA245" i="5"/>
  <c r="AA244" i="5"/>
  <c r="AA243" i="5"/>
  <c r="AA242" i="5"/>
  <c r="AA241" i="5"/>
  <c r="AA240" i="5"/>
  <c r="AA239" i="5"/>
  <c r="AA238" i="5"/>
  <c r="T237" i="5"/>
  <c r="AA237" i="5" s="1"/>
  <c r="AA236" i="5"/>
  <c r="T235" i="5"/>
  <c r="AA235" i="5" s="1"/>
  <c r="H231" i="5"/>
  <c r="J231" i="5" s="1"/>
  <c r="BA231" i="5" s="1"/>
  <c r="X237" i="5" s="1"/>
  <c r="BA230" i="5"/>
  <c r="H230" i="5"/>
  <c r="I230" i="5" s="1"/>
  <c r="AB228" i="5"/>
  <c r="C228" i="5"/>
  <c r="AA218" i="5"/>
  <c r="AA217" i="5"/>
  <c r="AA216" i="5"/>
  <c r="AA215" i="5"/>
  <c r="AA214" i="5"/>
  <c r="AA213" i="5"/>
  <c r="AA212" i="5"/>
  <c r="AA211" i="5"/>
  <c r="AA210" i="5"/>
  <c r="AA209" i="5"/>
  <c r="AA208" i="5"/>
  <c r="AA207" i="5"/>
  <c r="T206" i="5"/>
  <c r="AA206" i="5" s="1"/>
  <c r="T205" i="5"/>
  <c r="AA205" i="5" s="1"/>
  <c r="T204" i="5"/>
  <c r="AA204" i="5" s="1"/>
  <c r="T203" i="5"/>
  <c r="AA203" i="5" s="1"/>
  <c r="T202" i="5"/>
  <c r="AA202" i="5" s="1"/>
  <c r="T201" i="5"/>
  <c r="AA201" i="5" s="1"/>
  <c r="T200" i="5"/>
  <c r="AA200" i="5" s="1"/>
  <c r="T199" i="5"/>
  <c r="AA199" i="5" s="1"/>
  <c r="T198" i="5"/>
  <c r="AA198" i="5" s="1"/>
  <c r="H194" i="5"/>
  <c r="J194" i="5" s="1"/>
  <c r="BA194" i="5" s="1"/>
  <c r="X199" i="5" s="1"/>
  <c r="BA193" i="5"/>
  <c r="H193" i="5"/>
  <c r="I193" i="5" s="1"/>
  <c r="AB191" i="5"/>
  <c r="C191" i="5"/>
  <c r="T181" i="5"/>
  <c r="AA181" i="5" s="1"/>
  <c r="T180" i="5"/>
  <c r="AA180" i="5" s="1"/>
  <c r="T179" i="5"/>
  <c r="AA179" i="5" s="1"/>
  <c r="T178" i="5"/>
  <c r="AA178" i="5" s="1"/>
  <c r="T177" i="5"/>
  <c r="AA177" i="5" s="1"/>
  <c r="T176" i="5"/>
  <c r="AA176" i="5" s="1"/>
  <c r="T175" i="5"/>
  <c r="AA175" i="5" s="1"/>
  <c r="T174" i="5"/>
  <c r="AA174" i="5" s="1"/>
  <c r="T173" i="5"/>
  <c r="AA173" i="5" s="1"/>
  <c r="T172" i="5"/>
  <c r="AA172" i="5" s="1"/>
  <c r="T171" i="5"/>
  <c r="AA171" i="5" s="1"/>
  <c r="T170" i="5"/>
  <c r="AA170" i="5" s="1"/>
  <c r="T169" i="5"/>
  <c r="AA169" i="5" s="1"/>
  <c r="T168" i="5"/>
  <c r="AA168" i="5" s="1"/>
  <c r="T167" i="5"/>
  <c r="AA167" i="5" s="1"/>
  <c r="T166" i="5"/>
  <c r="AA166" i="5" s="1"/>
  <c r="T165" i="5"/>
  <c r="AA165" i="5" s="1"/>
  <c r="T164" i="5"/>
  <c r="AA164" i="5" s="1"/>
  <c r="T163" i="5"/>
  <c r="AA163" i="5" s="1"/>
  <c r="T162" i="5"/>
  <c r="AA162" i="5" s="1"/>
  <c r="T161" i="5"/>
  <c r="AA161" i="5" s="1"/>
  <c r="AA160" i="5"/>
  <c r="T160" i="5"/>
  <c r="T159" i="5"/>
  <c r="AA159" i="5" s="1"/>
  <c r="H155" i="5"/>
  <c r="J155" i="5" s="1"/>
  <c r="BA155" i="5" s="1"/>
  <c r="X177" i="5" s="1"/>
  <c r="BA154" i="5"/>
  <c r="H154" i="5"/>
  <c r="I154" i="5" s="1"/>
  <c r="AB152" i="5"/>
  <c r="C152" i="5"/>
  <c r="AA142" i="5"/>
  <c r="AA141" i="5"/>
  <c r="AA140" i="5"/>
  <c r="AA139" i="5"/>
  <c r="AA138" i="5"/>
  <c r="AA137" i="5"/>
  <c r="T136" i="5"/>
  <c r="AA136" i="5" s="1"/>
  <c r="T135" i="5"/>
  <c r="AA135" i="5" s="1"/>
  <c r="T134" i="5"/>
  <c r="AA134" i="5" s="1"/>
  <c r="T133" i="5"/>
  <c r="AA133" i="5" s="1"/>
  <c r="T132" i="5"/>
  <c r="AA132" i="5" s="1"/>
  <c r="T131" i="5"/>
  <c r="AA131" i="5" s="1"/>
  <c r="T130" i="5"/>
  <c r="AA130" i="5" s="1"/>
  <c r="T129" i="5"/>
  <c r="AA129" i="5" s="1"/>
  <c r="T128" i="5"/>
  <c r="AA128" i="5" s="1"/>
  <c r="T127" i="5"/>
  <c r="AA127" i="5" s="1"/>
  <c r="T126" i="5"/>
  <c r="AA126" i="5" s="1"/>
  <c r="T125" i="5"/>
  <c r="AA125" i="5" s="1"/>
  <c r="T124" i="5"/>
  <c r="AA124" i="5" s="1"/>
  <c r="T123" i="5"/>
  <c r="AA123" i="5" s="1"/>
  <c r="T122" i="5"/>
  <c r="AA122" i="5" s="1"/>
  <c r="H118" i="5"/>
  <c r="J118" i="5" s="1"/>
  <c r="BA118" i="5" s="1"/>
  <c r="X126" i="5" s="1"/>
  <c r="BA117" i="5"/>
  <c r="H117" i="5"/>
  <c r="I117" i="5" s="1"/>
  <c r="AB115" i="5"/>
  <c r="C115" i="5"/>
  <c r="AA105" i="5"/>
  <c r="AA104" i="5"/>
  <c r="AA103" i="5"/>
  <c r="AA102" i="5"/>
  <c r="AA101" i="5"/>
  <c r="AA100" i="5"/>
  <c r="AA99" i="5"/>
  <c r="AA98" i="5"/>
  <c r="AA97" i="5"/>
  <c r="T96" i="5"/>
  <c r="AA96" i="5" s="1"/>
  <c r="T95" i="5"/>
  <c r="AA95" i="5" s="1"/>
  <c r="AA94" i="5"/>
  <c r="AA93" i="5"/>
  <c r="T92" i="5"/>
  <c r="AA92" i="5" s="1"/>
  <c r="T91" i="5"/>
  <c r="AA91" i="5" s="1"/>
  <c r="T90" i="5"/>
  <c r="AA90" i="5" s="1"/>
  <c r="T89" i="5"/>
  <c r="AA89" i="5" s="1"/>
  <c r="T88" i="5"/>
  <c r="AA88" i="5" s="1"/>
  <c r="T87" i="5"/>
  <c r="AA87" i="5" s="1"/>
  <c r="T86" i="5"/>
  <c r="AA86" i="5" s="1"/>
  <c r="T85" i="5"/>
  <c r="AA85" i="5" s="1"/>
  <c r="H81" i="5"/>
  <c r="J81" i="5" s="1"/>
  <c r="BA81" i="5" s="1"/>
  <c r="BA80" i="5"/>
  <c r="H80" i="5"/>
  <c r="I80" i="5" s="1"/>
  <c r="AB78" i="5"/>
  <c r="C78" i="5"/>
  <c r="AA68" i="5"/>
  <c r="AA67" i="5"/>
  <c r="AA66" i="5"/>
  <c r="AA65" i="5"/>
  <c r="AA64" i="5"/>
  <c r="AA63" i="5"/>
  <c r="AA62" i="5"/>
  <c r="AA61" i="5"/>
  <c r="AA60" i="5"/>
  <c r="AA59" i="5"/>
  <c r="AA58" i="5"/>
  <c r="AA57" i="5"/>
  <c r="AA56" i="5"/>
  <c r="AA55" i="5"/>
  <c r="AA54" i="5"/>
  <c r="AA53" i="5"/>
  <c r="AA52" i="5"/>
  <c r="AA51" i="5"/>
  <c r="AA50" i="5"/>
  <c r="T49" i="5"/>
  <c r="AA49" i="5" s="1"/>
  <c r="T48" i="5"/>
  <c r="AA48" i="5" s="1"/>
  <c r="H44" i="5"/>
  <c r="J44" i="5" s="1"/>
  <c r="BA44" i="5" s="1"/>
  <c r="X48" i="5" s="1"/>
  <c r="BA43" i="5"/>
  <c r="H43" i="5"/>
  <c r="I43" i="5" s="1"/>
  <c r="AB41" i="5"/>
  <c r="C41" i="5"/>
  <c r="AA31" i="5"/>
  <c r="AA30" i="5"/>
  <c r="AA29" i="5"/>
  <c r="AA28" i="5"/>
  <c r="AA27" i="5"/>
  <c r="AA26" i="5"/>
  <c r="AA25" i="5"/>
  <c r="AA24" i="5"/>
  <c r="AA23" i="5"/>
  <c r="AA22" i="5"/>
  <c r="AA21" i="5"/>
  <c r="AA20" i="5"/>
  <c r="AA19" i="5"/>
  <c r="AA18" i="5"/>
  <c r="AA17" i="5"/>
  <c r="AA16" i="5"/>
  <c r="AA15" i="5"/>
  <c r="AA14" i="5"/>
  <c r="T11" i="5"/>
  <c r="AA11" i="5" s="1"/>
  <c r="H7" i="5"/>
  <c r="J7" i="5" s="1"/>
  <c r="BA7" i="5" s="1"/>
  <c r="X11" i="5" s="1"/>
  <c r="H6" i="5"/>
  <c r="I6" i="5" s="1"/>
  <c r="AR5" i="5"/>
  <c r="T5" i="5"/>
  <c r="E5" i="5"/>
  <c r="H3" i="5"/>
  <c r="M2" i="5"/>
  <c r="H408" i="4"/>
  <c r="G407" i="4"/>
  <c r="H407" i="4" s="1"/>
  <c r="H409" i="4" s="1"/>
  <c r="H403" i="4"/>
  <c r="G397" i="4"/>
  <c r="H397" i="4" s="1"/>
  <c r="G396" i="4"/>
  <c r="H396" i="4" s="1"/>
  <c r="G395" i="4"/>
  <c r="H395" i="4" s="1"/>
  <c r="G390" i="4"/>
  <c r="H390" i="4" s="1"/>
  <c r="G389" i="4"/>
  <c r="H389" i="4" s="1"/>
  <c r="G388" i="4"/>
  <c r="H388" i="4" s="1"/>
  <c r="H384" i="4"/>
  <c r="H376" i="4"/>
  <c r="G375" i="4"/>
  <c r="H375" i="4" s="1"/>
  <c r="H377" i="4" s="1"/>
  <c r="H371" i="4"/>
  <c r="G365" i="4"/>
  <c r="H365" i="4" s="1"/>
  <c r="G364" i="4"/>
  <c r="H364" i="4" s="1"/>
  <c r="G359" i="4"/>
  <c r="H359" i="4" s="1"/>
  <c r="G358" i="4"/>
  <c r="H358" i="4" s="1"/>
  <c r="G357" i="4"/>
  <c r="H357" i="4" s="1"/>
  <c r="H356" i="4"/>
  <c r="G356" i="4"/>
  <c r="G355" i="4"/>
  <c r="H355" i="4" s="1"/>
  <c r="G354" i="4"/>
  <c r="H354" i="4" s="1"/>
  <c r="G353" i="4"/>
  <c r="H353" i="4" s="1"/>
  <c r="H349" i="4"/>
  <c r="H341" i="4"/>
  <c r="G340" i="4"/>
  <c r="H340" i="4" s="1"/>
  <c r="H342" i="4" s="1"/>
  <c r="D340" i="4"/>
  <c r="H336" i="4"/>
  <c r="G330" i="4"/>
  <c r="H330" i="4" s="1"/>
  <c r="G329" i="4"/>
  <c r="H329" i="4" s="1"/>
  <c r="G324" i="4"/>
  <c r="H324" i="4" s="1"/>
  <c r="G323" i="4"/>
  <c r="H323" i="4" s="1"/>
  <c r="G322" i="4"/>
  <c r="H322" i="4" s="1"/>
  <c r="G321" i="4"/>
  <c r="H321" i="4" s="1"/>
  <c r="H317" i="4"/>
  <c r="G317" i="4"/>
  <c r="H310" i="4"/>
  <c r="H309" i="4"/>
  <c r="H311" i="4" s="1"/>
  <c r="G309" i="4"/>
  <c r="D309" i="4"/>
  <c r="H305" i="4"/>
  <c r="G298" i="4"/>
  <c r="H298" i="4" s="1"/>
  <c r="H300" i="4" s="1"/>
  <c r="H293" i="4"/>
  <c r="H292" i="4"/>
  <c r="G291" i="4"/>
  <c r="H291" i="4" s="1"/>
  <c r="H287" i="4"/>
  <c r="G287" i="4"/>
  <c r="H280" i="4"/>
  <c r="G279" i="4"/>
  <c r="H279" i="4" s="1"/>
  <c r="H281" i="4" s="1"/>
  <c r="D279" i="4"/>
  <c r="H275" i="4"/>
  <c r="G269" i="4"/>
  <c r="H269" i="4" s="1"/>
  <c r="G268" i="4"/>
  <c r="H268" i="4" s="1"/>
  <c r="H263" i="4"/>
  <c r="H262" i="4"/>
  <c r="G261" i="4"/>
  <c r="H261" i="4" s="1"/>
  <c r="H264" i="4" s="1"/>
  <c r="H257" i="4"/>
  <c r="G257" i="4"/>
  <c r="H250" i="4"/>
  <c r="H249" i="4"/>
  <c r="H251" i="4" s="1"/>
  <c r="G249" i="4"/>
  <c r="D249" i="4"/>
  <c r="H245" i="4"/>
  <c r="G239" i="4"/>
  <c r="H239" i="4" s="1"/>
  <c r="G238" i="4"/>
  <c r="H238" i="4" s="1"/>
  <c r="H233" i="4"/>
  <c r="H232" i="4"/>
  <c r="G231" i="4"/>
  <c r="H231" i="4" s="1"/>
  <c r="H234" i="4" s="1"/>
  <c r="H227" i="4"/>
  <c r="G227" i="4"/>
  <c r="H221" i="4"/>
  <c r="G220" i="4"/>
  <c r="H220" i="4" s="1"/>
  <c r="H222" i="4" s="1"/>
  <c r="D220" i="4"/>
  <c r="H216" i="4"/>
  <c r="G210" i="4"/>
  <c r="H210" i="4" s="1"/>
  <c r="G209" i="4"/>
  <c r="H209" i="4" s="1"/>
  <c r="G208" i="4"/>
  <c r="H208" i="4" s="1"/>
  <c r="G203" i="4"/>
  <c r="H203" i="4" s="1"/>
  <c r="G202" i="4"/>
  <c r="H202" i="4" s="1"/>
  <c r="G201" i="4"/>
  <c r="H201" i="4" s="1"/>
  <c r="G200" i="4"/>
  <c r="H200" i="4" s="1"/>
  <c r="G199" i="4"/>
  <c r="H199" i="4" s="1"/>
  <c r="H195" i="4"/>
  <c r="H189" i="4"/>
  <c r="G188" i="4"/>
  <c r="H188" i="4" s="1"/>
  <c r="D188" i="4"/>
  <c r="H184" i="4"/>
  <c r="G176" i="4"/>
  <c r="H176" i="4" s="1"/>
  <c r="H180" i="4" s="1"/>
  <c r="G171" i="4"/>
  <c r="H171" i="4" s="1"/>
  <c r="G170" i="4"/>
  <c r="H170" i="4" s="1"/>
  <c r="G169" i="4"/>
  <c r="H169" i="4" s="1"/>
  <c r="H165" i="4"/>
  <c r="H159" i="4"/>
  <c r="G158" i="4"/>
  <c r="H158" i="4" s="1"/>
  <c r="H160" i="4" s="1"/>
  <c r="D158" i="4"/>
  <c r="G153" i="4"/>
  <c r="H153" i="4" s="1"/>
  <c r="H154" i="4" s="1"/>
  <c r="E153" i="4"/>
  <c r="D153" i="4"/>
  <c r="G148" i="4"/>
  <c r="H148" i="4" s="1"/>
  <c r="G147" i="4"/>
  <c r="H147" i="4" s="1"/>
  <c r="G146" i="4"/>
  <c r="H146" i="4" s="1"/>
  <c r="G141" i="4"/>
  <c r="H141" i="4" s="1"/>
  <c r="G140" i="4"/>
  <c r="H140" i="4" s="1"/>
  <c r="G139" i="4"/>
  <c r="H139" i="4" s="1"/>
  <c r="G138" i="4"/>
  <c r="H138" i="4" s="1"/>
  <c r="G137" i="4"/>
  <c r="H137" i="4" s="1"/>
  <c r="G136" i="4"/>
  <c r="H136" i="4" s="1"/>
  <c r="H132" i="4"/>
  <c r="H126" i="4"/>
  <c r="G125" i="4"/>
  <c r="H125" i="4" s="1"/>
  <c r="H127" i="4" s="1"/>
  <c r="D125" i="4"/>
  <c r="G120" i="4"/>
  <c r="H120" i="4" s="1"/>
  <c r="H121" i="4" s="1"/>
  <c r="D120" i="4"/>
  <c r="H115" i="4"/>
  <c r="G114" i="4"/>
  <c r="H114" i="4" s="1"/>
  <c r="H116" i="4" s="1"/>
  <c r="H109" i="4"/>
  <c r="H108" i="4"/>
  <c r="H110" i="4" s="1"/>
  <c r="H104" i="4"/>
  <c r="G104" i="4"/>
  <c r="H98" i="4"/>
  <c r="G97" i="4"/>
  <c r="H97" i="4" s="1"/>
  <c r="H99" i="4" s="1"/>
  <c r="D97" i="4"/>
  <c r="G92" i="4"/>
  <c r="H92" i="4" s="1"/>
  <c r="H93" i="4" s="1"/>
  <c r="H87" i="4"/>
  <c r="G86" i="4"/>
  <c r="H86" i="4" s="1"/>
  <c r="H81" i="4"/>
  <c r="H82" i="4" s="1"/>
  <c r="H80" i="4"/>
  <c r="H79" i="4"/>
  <c r="H75" i="4"/>
  <c r="G75" i="4"/>
  <c r="H69" i="4"/>
  <c r="G68" i="4"/>
  <c r="H68" i="4" s="1"/>
  <c r="H70" i="4" s="1"/>
  <c r="D68" i="4"/>
  <c r="G63" i="4"/>
  <c r="H63" i="4" s="1"/>
  <c r="H64" i="4" s="1"/>
  <c r="H58" i="4"/>
  <c r="G57" i="4"/>
  <c r="H57" i="4" s="1"/>
  <c r="H52" i="4"/>
  <c r="H51" i="4"/>
  <c r="H50" i="4"/>
  <c r="H53" i="4" s="1"/>
  <c r="H46" i="4"/>
  <c r="G46" i="4"/>
  <c r="H40" i="4"/>
  <c r="G39" i="4"/>
  <c r="H39" i="4" s="1"/>
  <c r="H41" i="4" s="1"/>
  <c r="D39" i="4"/>
  <c r="G34" i="4"/>
  <c r="H34" i="4" s="1"/>
  <c r="H35" i="4" s="1"/>
  <c r="H29" i="4"/>
  <c r="G28" i="4"/>
  <c r="H28" i="4" s="1"/>
  <c r="H30" i="4" s="1"/>
  <c r="H24" i="4"/>
  <c r="H17" i="4"/>
  <c r="G17" i="4"/>
  <c r="E13" i="4"/>
  <c r="E10" i="4"/>
  <c r="E6" i="4"/>
  <c r="E4" i="4"/>
  <c r="G302" i="3"/>
  <c r="H302" i="3" s="1"/>
  <c r="H304" i="3" s="1"/>
  <c r="D302" i="3"/>
  <c r="G297" i="3"/>
  <c r="H297" i="3" s="1"/>
  <c r="H298" i="3" s="1"/>
  <c r="D297" i="3"/>
  <c r="G292" i="3"/>
  <c r="H292" i="3" s="1"/>
  <c r="G291" i="3"/>
  <c r="H291" i="3" s="1"/>
  <c r="D291" i="3"/>
  <c r="G290" i="3"/>
  <c r="H290" i="3" s="1"/>
  <c r="H285" i="3"/>
  <c r="H284" i="3"/>
  <c r="H283" i="3"/>
  <c r="E277" i="3"/>
  <c r="F277" i="3" s="1"/>
  <c r="H243" i="3"/>
  <c r="G242" i="3"/>
  <c r="H242" i="3" s="1"/>
  <c r="D242" i="3"/>
  <c r="G237" i="3"/>
  <c r="H237" i="3" s="1"/>
  <c r="H238" i="3" s="1"/>
  <c r="D237" i="3"/>
  <c r="G232" i="3"/>
  <c r="H232" i="3" s="1"/>
  <c r="G231" i="3"/>
  <c r="H231" i="3" s="1"/>
  <c r="H226" i="3"/>
  <c r="H225" i="3"/>
  <c r="H224" i="3"/>
  <c r="C220" i="3"/>
  <c r="D220" i="3" s="1"/>
  <c r="H220" i="3" s="1"/>
  <c r="E218" i="3"/>
  <c r="F218" i="3" s="1"/>
  <c r="H214" i="3"/>
  <c r="G213" i="3"/>
  <c r="H213" i="3" s="1"/>
  <c r="D213" i="3"/>
  <c r="G208" i="3"/>
  <c r="H208" i="3" s="1"/>
  <c r="H209" i="3" s="1"/>
  <c r="D208" i="3"/>
  <c r="H203" i="3"/>
  <c r="G202" i="3"/>
  <c r="H202" i="3" s="1"/>
  <c r="H204" i="3" s="1"/>
  <c r="H197" i="3"/>
  <c r="H196" i="3"/>
  <c r="H195" i="3"/>
  <c r="H198" i="3" s="1"/>
  <c r="C191" i="3"/>
  <c r="D191" i="3" s="1"/>
  <c r="H191" i="3" s="1"/>
  <c r="E189" i="3"/>
  <c r="F189" i="3" s="1"/>
  <c r="H185" i="3"/>
  <c r="G184" i="3"/>
  <c r="H184" i="3" s="1"/>
  <c r="D184" i="3"/>
  <c r="G179" i="3"/>
  <c r="H179" i="3" s="1"/>
  <c r="H180" i="3" s="1"/>
  <c r="D179" i="3"/>
  <c r="G175" i="3"/>
  <c r="H175" i="3" s="1"/>
  <c r="G174" i="3"/>
  <c r="H174" i="3" s="1"/>
  <c r="G173" i="3"/>
  <c r="H173" i="3" s="1"/>
  <c r="G172" i="3"/>
  <c r="H172" i="3" s="1"/>
  <c r="H167" i="3"/>
  <c r="H166" i="3"/>
  <c r="G165" i="3"/>
  <c r="H165" i="3" s="1"/>
  <c r="C161" i="3"/>
  <c r="D161" i="3" s="1"/>
  <c r="E159" i="3"/>
  <c r="F159" i="3" s="1"/>
  <c r="H155" i="3"/>
  <c r="G154" i="3"/>
  <c r="H154" i="3" s="1"/>
  <c r="D154" i="3"/>
  <c r="G149" i="3"/>
  <c r="H149" i="3" s="1"/>
  <c r="H150" i="3" s="1"/>
  <c r="E149" i="3"/>
  <c r="D149" i="3"/>
  <c r="H144" i="3"/>
  <c r="G143" i="3"/>
  <c r="H143" i="3" s="1"/>
  <c r="H145" i="3" s="1"/>
  <c r="H138" i="3"/>
  <c r="H137" i="3"/>
  <c r="H136" i="3"/>
  <c r="C132" i="3"/>
  <c r="D132" i="3" s="1"/>
  <c r="H132" i="3" s="1"/>
  <c r="E130" i="3"/>
  <c r="F130" i="3" s="1"/>
  <c r="H126" i="3"/>
  <c r="G125" i="3"/>
  <c r="H125" i="3" s="1"/>
  <c r="D125" i="3"/>
  <c r="G120" i="3"/>
  <c r="H120" i="3" s="1"/>
  <c r="H121" i="3" s="1"/>
  <c r="D120" i="3"/>
  <c r="H115" i="3"/>
  <c r="G114" i="3"/>
  <c r="H114" i="3" s="1"/>
  <c r="H109" i="3"/>
  <c r="H108" i="3"/>
  <c r="H110" i="3" s="1"/>
  <c r="C104" i="3"/>
  <c r="D104" i="3" s="1"/>
  <c r="E102" i="3"/>
  <c r="F102" i="3" s="1"/>
  <c r="H98" i="3"/>
  <c r="G97" i="3"/>
  <c r="H97" i="3" s="1"/>
  <c r="D97" i="3"/>
  <c r="H92" i="3"/>
  <c r="H93" i="3" s="1"/>
  <c r="H87" i="3"/>
  <c r="G86" i="3"/>
  <c r="H86" i="3" s="1"/>
  <c r="H81" i="3"/>
  <c r="H80" i="3"/>
  <c r="H79" i="3"/>
  <c r="C75" i="3"/>
  <c r="D75" i="3" s="1"/>
  <c r="E73" i="3"/>
  <c r="F73" i="3" s="1"/>
  <c r="H69" i="3"/>
  <c r="G68" i="3"/>
  <c r="H68" i="3" s="1"/>
  <c r="D68" i="3"/>
  <c r="H63" i="3"/>
  <c r="H64" i="3" s="1"/>
  <c r="H58" i="3"/>
  <c r="G57" i="3"/>
  <c r="H57" i="3" s="1"/>
  <c r="H59" i="3" s="1"/>
  <c r="H52" i="3"/>
  <c r="H51" i="3"/>
  <c r="H50" i="3"/>
  <c r="H53" i="3" s="1"/>
  <c r="C46" i="3"/>
  <c r="D46" i="3" s="1"/>
  <c r="E44" i="3"/>
  <c r="F44" i="3" s="1"/>
  <c r="H40" i="3"/>
  <c r="G39" i="3"/>
  <c r="H39" i="3" s="1"/>
  <c r="H41" i="3" s="1"/>
  <c r="D39" i="3"/>
  <c r="H34" i="3"/>
  <c r="H35" i="3" s="1"/>
  <c r="H29" i="3"/>
  <c r="G28" i="3"/>
  <c r="H28" i="3" s="1"/>
  <c r="G23" i="3"/>
  <c r="H23" i="3" s="1"/>
  <c r="E23" i="3"/>
  <c r="G22" i="3"/>
  <c r="H22" i="3" s="1"/>
  <c r="E22" i="3"/>
  <c r="G21" i="3"/>
  <c r="H21" i="3" s="1"/>
  <c r="E21" i="3"/>
  <c r="C17" i="3"/>
  <c r="D17" i="3" s="1"/>
  <c r="E15" i="3"/>
  <c r="F15" i="3" s="1"/>
  <c r="E13" i="3"/>
  <c r="E10" i="3"/>
  <c r="E6" i="3"/>
  <c r="E4" i="3"/>
  <c r="U54" i="2"/>
  <c r="U52" i="2"/>
  <c r="P50" i="2"/>
  <c r="P52" i="2" s="1"/>
  <c r="N50" i="2"/>
  <c r="N53" i="2" s="1"/>
  <c r="L50" i="2"/>
  <c r="E52" i="2"/>
  <c r="E50" i="2"/>
  <c r="U46" i="2"/>
  <c r="F43" i="2"/>
  <c r="F42" i="2"/>
  <c r="F41" i="2"/>
  <c r="L40" i="2"/>
  <c r="L37" i="2"/>
  <c r="L34" i="2"/>
  <c r="L32" i="2"/>
  <c r="F30" i="2"/>
  <c r="L29" i="2"/>
  <c r="K23" i="2"/>
  <c r="H294" i="3" l="1"/>
  <c r="H286" i="3"/>
  <c r="H227" i="3"/>
  <c r="H30" i="3"/>
  <c r="H88" i="3"/>
  <c r="H70" i="3"/>
  <c r="H71" i="3" s="1"/>
  <c r="G14" i="2" s="1"/>
  <c r="H99" i="3"/>
  <c r="H127" i="3"/>
  <c r="H156" i="3"/>
  <c r="H24" i="3"/>
  <c r="H42" i="3" s="1"/>
  <c r="G13" i="2" s="1"/>
  <c r="H186" i="3"/>
  <c r="H82" i="3"/>
  <c r="H100" i="3" s="1"/>
  <c r="G15" i="2" s="1"/>
  <c r="H139" i="3"/>
  <c r="H116" i="3"/>
  <c r="H168" i="3"/>
  <c r="H244" i="3"/>
  <c r="N52" i="2"/>
  <c r="H240" i="4"/>
  <c r="P53" i="2"/>
  <c r="P51" i="2"/>
  <c r="P55" i="2" s="1"/>
  <c r="AA367" i="5"/>
  <c r="AA859" i="5"/>
  <c r="AA900" i="5"/>
  <c r="AA940" i="5"/>
  <c r="AA819" i="5"/>
  <c r="F39" i="2" s="1"/>
  <c r="AA106" i="5"/>
  <c r="F15" i="2" s="1"/>
  <c r="AA219" i="5"/>
  <c r="F18" i="2" s="1"/>
  <c r="AA256" i="5"/>
  <c r="F19" i="2" s="1"/>
  <c r="AA293" i="5"/>
  <c r="F20" i="2" s="1"/>
  <c r="AA572" i="5"/>
  <c r="AA698" i="5"/>
  <c r="F35" i="2" s="1"/>
  <c r="AA409" i="5"/>
  <c r="AA32" i="5"/>
  <c r="F13" i="2" s="1"/>
  <c r="AA616" i="5"/>
  <c r="G132" i="3"/>
  <c r="H398" i="4"/>
  <c r="H410" i="4" s="1"/>
  <c r="G42" i="2" s="1"/>
  <c r="H42" i="2" s="1"/>
  <c r="L42" i="2" s="1"/>
  <c r="H59" i="4"/>
  <c r="H71" i="4" s="1"/>
  <c r="G26" i="2" s="1"/>
  <c r="X127" i="5"/>
  <c r="H211" i="4"/>
  <c r="H331" i="4"/>
  <c r="H343" i="4" s="1"/>
  <c r="G39" i="2" s="1"/>
  <c r="H88" i="4"/>
  <c r="H100" i="4" s="1"/>
  <c r="G27" i="2" s="1"/>
  <c r="H42" i="4"/>
  <c r="G25" i="2" s="1"/>
  <c r="H25" i="2" s="1"/>
  <c r="L25" i="2" s="1"/>
  <c r="H391" i="4"/>
  <c r="H190" i="4"/>
  <c r="H191" i="4" s="1"/>
  <c r="G31" i="2" s="1"/>
  <c r="H31" i="2" s="1"/>
  <c r="L31" i="2" s="1"/>
  <c r="H270" i="4"/>
  <c r="H282" i="4" s="1"/>
  <c r="G36" i="2" s="1"/>
  <c r="H366" i="4"/>
  <c r="H157" i="3"/>
  <c r="G17" i="2" s="1"/>
  <c r="H128" i="4"/>
  <c r="G28" i="2" s="1"/>
  <c r="H149" i="4"/>
  <c r="H294" i="4"/>
  <c r="H325" i="4"/>
  <c r="X131" i="5"/>
  <c r="H172" i="4"/>
  <c r="AA739" i="5"/>
  <c r="F36" i="2" s="1"/>
  <c r="AA532" i="5"/>
  <c r="F28" i="2" s="1"/>
  <c r="AA779" i="5"/>
  <c r="F38" i="2" s="1"/>
  <c r="AA490" i="5"/>
  <c r="F27" i="2" s="1"/>
  <c r="AA450" i="5"/>
  <c r="F26" i="2" s="1"/>
  <c r="AA656" i="5"/>
  <c r="F33" i="2" s="1"/>
  <c r="BA915" i="5"/>
  <c r="X919" i="5" s="1"/>
  <c r="X879" i="5"/>
  <c r="X838" i="5"/>
  <c r="BA794" i="5"/>
  <c r="BA754" i="5"/>
  <c r="BA714" i="5"/>
  <c r="BA673" i="5"/>
  <c r="BA631" i="5"/>
  <c r="BA588" i="5"/>
  <c r="BA547" i="5"/>
  <c r="BA507" i="5"/>
  <c r="BA465" i="5"/>
  <c r="BA425" i="5"/>
  <c r="BA384" i="5"/>
  <c r="X388" i="5" s="1"/>
  <c r="BA342" i="5"/>
  <c r="X346" i="5" s="1"/>
  <c r="N51" i="2"/>
  <c r="N55" i="2" s="1"/>
  <c r="H43" i="2"/>
  <c r="L43" i="2" s="1"/>
  <c r="X203" i="5"/>
  <c r="X179" i="5"/>
  <c r="X235" i="5"/>
  <c r="X315" i="5"/>
  <c r="X161" i="5"/>
  <c r="X173" i="5"/>
  <c r="X169" i="5"/>
  <c r="X174" i="5"/>
  <c r="X163" i="5"/>
  <c r="X200" i="5"/>
  <c r="X170" i="5"/>
  <c r="X176" i="5"/>
  <c r="X160" i="5"/>
  <c r="H75" i="3"/>
  <c r="G75" i="3"/>
  <c r="AA69" i="5"/>
  <c r="F14" i="2" s="1"/>
  <c r="X278" i="5"/>
  <c r="X274" i="5"/>
  <c r="X276" i="5"/>
  <c r="X275" i="5"/>
  <c r="X279" i="5"/>
  <c r="X273" i="5"/>
  <c r="X272" i="5"/>
  <c r="X277" i="5"/>
  <c r="H104" i="3"/>
  <c r="G104" i="3"/>
  <c r="X88" i="5"/>
  <c r="X91" i="5"/>
  <c r="X87" i="5"/>
  <c r="X90" i="5"/>
  <c r="X86" i="5"/>
  <c r="X89" i="5"/>
  <c r="X85" i="5"/>
  <c r="L53" i="2"/>
  <c r="L52" i="2"/>
  <c r="L51" i="2"/>
  <c r="H17" i="3"/>
  <c r="G17" i="3"/>
  <c r="H161" i="3"/>
  <c r="G161" i="3"/>
  <c r="H233" i="3"/>
  <c r="AA182" i="5"/>
  <c r="F17" i="2" s="1"/>
  <c r="H305" i="3"/>
  <c r="G22" i="2" s="1"/>
  <c r="H204" i="4"/>
  <c r="H223" i="4" s="1"/>
  <c r="G33" i="2" s="1"/>
  <c r="H360" i="4"/>
  <c r="H252" i="4"/>
  <c r="G35" i="2" s="1"/>
  <c r="H215" i="3"/>
  <c r="H216" i="3" s="1"/>
  <c r="G19" i="2" s="1"/>
  <c r="H142" i="4"/>
  <c r="H161" i="4" s="1"/>
  <c r="G30" i="2" s="1"/>
  <c r="H30" i="2" s="1"/>
  <c r="L30" i="2" s="1"/>
  <c r="H176" i="3"/>
  <c r="H46" i="3"/>
  <c r="G46" i="3"/>
  <c r="H312" i="4"/>
  <c r="G38" i="2" s="1"/>
  <c r="H378" i="4"/>
  <c r="G41" i="2" s="1"/>
  <c r="H41" i="2" s="1"/>
  <c r="L41" i="2" s="1"/>
  <c r="AA330" i="5"/>
  <c r="X122" i="5"/>
  <c r="X135" i="5"/>
  <c r="X165" i="5"/>
  <c r="X178" i="5"/>
  <c r="X204" i="5"/>
  <c r="AA143" i="5"/>
  <c r="F16" i="2" s="1"/>
  <c r="G191" i="3"/>
  <c r="G220" i="3"/>
  <c r="G279" i="3"/>
  <c r="X123" i="5"/>
  <c r="X136" i="5"/>
  <c r="X166" i="5"/>
  <c r="X175" i="5"/>
  <c r="X205" i="5"/>
  <c r="X132" i="5"/>
  <c r="X162" i="5"/>
  <c r="X171" i="5"/>
  <c r="X201" i="5"/>
  <c r="X128" i="5"/>
  <c r="X167" i="5"/>
  <c r="X180" i="5"/>
  <c r="X321" i="5"/>
  <c r="X317" i="5"/>
  <c r="X313" i="5"/>
  <c r="X309" i="5"/>
  <c r="X320" i="5"/>
  <c r="X316" i="5"/>
  <c r="X312" i="5"/>
  <c r="X318" i="5"/>
  <c r="X124" i="5"/>
  <c r="X206" i="5"/>
  <c r="X133" i="5"/>
  <c r="X159" i="5"/>
  <c r="X172" i="5"/>
  <c r="X202" i="5"/>
  <c r="X314" i="5"/>
  <c r="X129" i="5"/>
  <c r="X168" i="5"/>
  <c r="X181" i="5"/>
  <c r="X198" i="5"/>
  <c r="X319" i="5"/>
  <c r="X125" i="5"/>
  <c r="X134" i="5"/>
  <c r="X164" i="5"/>
  <c r="X310" i="5"/>
  <c r="X130" i="5"/>
  <c r="H128" i="3" l="1"/>
  <c r="G16" i="2" s="1"/>
  <c r="H187" i="3"/>
  <c r="G18" i="2" s="1"/>
  <c r="H18" i="2" s="1"/>
  <c r="H27" i="2"/>
  <c r="L27" i="2" s="1"/>
  <c r="H245" i="3"/>
  <c r="G20" i="2" s="1"/>
  <c r="H20" i="2" s="1"/>
  <c r="H26" i="2"/>
  <c r="L26" i="2" s="1"/>
  <c r="H22" i="2"/>
  <c r="H15" i="2"/>
  <c r="H33" i="2"/>
  <c r="L33" i="2" s="1"/>
  <c r="H38" i="2"/>
  <c r="L38" i="2" s="1"/>
  <c r="H19" i="2"/>
  <c r="H17" i="2"/>
  <c r="H39" i="2"/>
  <c r="L39" i="2" s="1"/>
  <c r="H35" i="2"/>
  <c r="L35" i="2" s="1"/>
  <c r="H36" i="2"/>
  <c r="L36" i="2" s="1"/>
  <c r="H28" i="2"/>
  <c r="L28" i="2" s="1"/>
  <c r="L55" i="2"/>
  <c r="H14" i="2"/>
  <c r="L13" i="2"/>
  <c r="P13" i="2"/>
  <c r="H13" i="2"/>
  <c r="H16" i="2"/>
  <c r="J23" i="2" l="1"/>
  <c r="J12" i="2"/>
  <c r="J48" i="2" l="1"/>
  <c r="H48" i="2"/>
  <c r="J50" i="2" l="1"/>
  <c r="J52" i="2"/>
  <c r="J51" i="2"/>
  <c r="U48" i="2" s="1"/>
  <c r="U45" i="2"/>
  <c r="J54" i="2" l="1"/>
  <c r="U51" i="2" s="1"/>
  <c r="U49" i="2"/>
  <c r="U47" i="2"/>
  <c r="J53" i="2"/>
  <c r="U50" i="2" l="1"/>
  <c r="J56" i="2"/>
  <c r="U53" i="2" l="1"/>
  <c r="J58" i="2"/>
  <c r="U5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JYAÑES</author>
  </authors>
  <commentList>
    <comment ref="E4" authorId="0" shapeId="0" xr:uid="{ED2FE38F-0C80-40D2-ABCB-E5A3F450C890}">
      <text>
        <r>
          <rPr>
            <b/>
            <sz val="9"/>
            <color indexed="81"/>
            <rFont val="Tahoma"/>
            <family val="2"/>
          </rPr>
          <t>JYAÑES:</t>
        </r>
        <r>
          <rPr>
            <sz val="9"/>
            <color indexed="81"/>
            <rFont val="Tahoma"/>
            <family val="2"/>
          </rPr>
          <t xml:space="preserve">
PROYECTO</t>
        </r>
      </text>
    </comment>
    <comment ref="E6" authorId="0" shapeId="0" xr:uid="{DBAE16E3-B3E5-4ABC-843E-7658DCDE4C93}">
      <text>
        <r>
          <rPr>
            <b/>
            <sz val="9"/>
            <color indexed="81"/>
            <rFont val="Tahoma"/>
            <family val="2"/>
          </rPr>
          <t>JYAÑES:</t>
        </r>
        <r>
          <rPr>
            <sz val="9"/>
            <color indexed="81"/>
            <rFont val="Tahoma"/>
            <family val="2"/>
          </rPr>
          <t xml:space="preserve">
CLIENTE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JYAÑES</author>
  </authors>
  <commentList>
    <comment ref="E4" authorId="0" shapeId="0" xr:uid="{178B67B8-CFDC-4E2A-B8BE-F497E3D4ADFC}">
      <text>
        <r>
          <rPr>
            <b/>
            <sz val="9"/>
            <color indexed="81"/>
            <rFont val="Tahoma"/>
            <family val="2"/>
          </rPr>
          <t>JYAÑES:</t>
        </r>
        <r>
          <rPr>
            <sz val="9"/>
            <color indexed="81"/>
            <rFont val="Tahoma"/>
            <family val="2"/>
          </rPr>
          <t xml:space="preserve">
PROYECTO</t>
        </r>
      </text>
    </comment>
    <comment ref="E6" authorId="0" shapeId="0" xr:uid="{B8054B43-FBBB-4A6A-9414-56B941A8BA3A}">
      <text>
        <r>
          <rPr>
            <b/>
            <sz val="9"/>
            <color indexed="81"/>
            <rFont val="Tahoma"/>
            <family val="2"/>
          </rPr>
          <t>JYAÑES:</t>
        </r>
        <r>
          <rPr>
            <sz val="9"/>
            <color indexed="81"/>
            <rFont val="Tahoma"/>
            <family val="2"/>
          </rPr>
          <t xml:space="preserve">
CLIENTE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JYAÑES</author>
  </authors>
  <commentList>
    <comment ref="E4" authorId="0" shapeId="0" xr:uid="{9E9C0A4F-A6FA-44CD-BAEC-8BD70BD0D00C}">
      <text>
        <r>
          <rPr>
            <b/>
            <sz val="9"/>
            <color indexed="81"/>
            <rFont val="Tahoma"/>
            <family val="2"/>
          </rPr>
          <t>JYAÑES:</t>
        </r>
        <r>
          <rPr>
            <sz val="9"/>
            <color indexed="81"/>
            <rFont val="Tahoma"/>
            <family val="2"/>
          </rPr>
          <t xml:space="preserve">
PROYECTO</t>
        </r>
      </text>
    </comment>
    <comment ref="E6" authorId="0" shapeId="0" xr:uid="{C069F824-F9F3-4E41-B304-7BA7AA9CE2A1}">
      <text>
        <r>
          <rPr>
            <b/>
            <sz val="9"/>
            <color indexed="81"/>
            <rFont val="Tahoma"/>
            <family val="2"/>
          </rPr>
          <t>JYAÑES:</t>
        </r>
        <r>
          <rPr>
            <sz val="9"/>
            <color indexed="81"/>
            <rFont val="Tahoma"/>
            <family val="2"/>
          </rPr>
          <t xml:space="preserve">
CLIENTE</t>
        </r>
      </text>
    </comment>
  </commentList>
</comments>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1">
    <bk>
      <extLst>
        <ext xmlns:xlrd="http://schemas.microsoft.com/office/spreadsheetml/2017/richdata" uri="{3e2802c4-a4d2-4d8b-9148-e3be6c30e623}">
          <xlrd:rvb i="0"/>
        </ext>
      </extLst>
    </bk>
  </futureMetadata>
  <valueMetadata count="1">
    <bk>
      <rc t="1" v="0"/>
    </bk>
  </valueMetadata>
</metadata>
</file>

<file path=xl/sharedStrings.xml><?xml version="1.0" encoding="utf-8"?>
<sst xmlns="http://schemas.openxmlformats.org/spreadsheetml/2006/main" count="2076" uniqueCount="251">
  <si>
    <t xml:space="preserve">   </t>
  </si>
  <si>
    <t xml:space="preserve">PRESUPUESTO </t>
  </si>
  <si>
    <t>DISEÑO DEL CENTRO ESPECIALIZADO EN HOTELERIA, TURISMO Y GASTRONOMIA - SENA VILLA DE LEYVA BOYACA</t>
  </si>
  <si>
    <t>OBJETO DEL CONTRATO:</t>
  </si>
  <si>
    <t>CONTRATO No.:</t>
  </si>
  <si>
    <t>FECHA DE INICIO</t>
  </si>
  <si>
    <t>FECHA DE TERMINACION</t>
  </si>
  <si>
    <t>CONTRATAR LA FÁBRICA DE DISEÑOS Y DE ESTUDIOS TÉCNICOS N°2 QUE PROPORCIONE LOS DISEÑOS Y ESTUDIOS TÉCNICOS REQUERIDOS POR FONADE, EN EL DESARROLLO DE SUS PROYECTOS DE INFRAESTRUCTURA.</t>
  </si>
  <si>
    <t>CONTRATISTA</t>
  </si>
  <si>
    <t>INTERVENTOR</t>
  </si>
  <si>
    <t>CLIENTE</t>
  </si>
  <si>
    <t>FONADE</t>
  </si>
  <si>
    <t>SUPERVISOR</t>
  </si>
  <si>
    <t>ITEM</t>
  </si>
  <si>
    <t xml:space="preserve">DESCRIPCION </t>
  </si>
  <si>
    <t>UNIDAD</t>
  </si>
  <si>
    <t>CANTIDAD</t>
  </si>
  <si>
    <t>VALOR UNITARIO</t>
  </si>
  <si>
    <t>VALOR PARCIAL</t>
  </si>
  <si>
    <t>Vr/TOTAL</t>
  </si>
  <si>
    <t>EL VIRREY</t>
  </si>
  <si>
    <t xml:space="preserve">Vr/parcial </t>
  </si>
  <si>
    <t>CHICÓ</t>
  </si>
  <si>
    <t>PRELIMINARES</t>
  </si>
  <si>
    <t xml:space="preserve">Suministro e instalación de cerramiento provisional de obra en polisombra h= 2.10 m. con estructura en madera </t>
  </si>
  <si>
    <t>m</t>
  </si>
  <si>
    <t>Desmonte de puertas y/o rejas y retiro de la obra</t>
  </si>
  <si>
    <t>un</t>
  </si>
  <si>
    <t>Desmonte de ventanas y/o rejas y retiro de la obra</t>
  </si>
  <si>
    <t>Demolición de acabado de piso en baldosa de gres y su mortero de pega  (incluye retiro de sobrantes, transporte hasta escombrera y derecho de botadero)</t>
  </si>
  <si>
    <t>m²</t>
  </si>
  <si>
    <t>Demolición de muros existentes  (incluye retiro de sobrantes, transporte hasta escombrera y derecho de botadero)</t>
  </si>
  <si>
    <t>Demolición de vigas aereas  (incluye retiro de sobrantes, transporte hasta escombrera y derecho de botadero)</t>
  </si>
  <si>
    <t>Demolición de machones de ladrillo  (incluye retiro de sobrantes, transporte hasta escombrera y derecho de botadero)</t>
  </si>
  <si>
    <t>Demolición de placas en concreto con espesor variable con pisos (incluye retiro de sobrantes, transporte hasta escombrera y derecho de botadero)</t>
  </si>
  <si>
    <t>Tala de arboles menores a 8mts de altura y menos de 6 mts de copa y retiro de desecho del predio</t>
  </si>
  <si>
    <t xml:space="preserve">REFORZAMIENTO ESTRUCTURA EXISTENTE </t>
  </si>
  <si>
    <t>Demolición de alistado de piso en mortero de nivelacion (incluye retiro de sobrantes, transporte hasta escombrera y derecho de botadero)</t>
  </si>
  <si>
    <t>Demolición de pañetes en muros (incluye retiro de sobrantes, transporte hasta escombrera y derecho de botadero)</t>
  </si>
  <si>
    <t>ESTRUCTURA</t>
  </si>
  <si>
    <t xml:space="preserve">Columnas en concreto de 210 kg/cm² (3000 PSI) para reforzamiento de mamposteria </t>
  </si>
  <si>
    <t>m³</t>
  </si>
  <si>
    <t>Acero de refuerzo 4200 kg/cm²  (60000 PSI )</t>
  </si>
  <si>
    <t>kg</t>
  </si>
  <si>
    <t>MAMPOSTERIA</t>
  </si>
  <si>
    <t>Viguetas  de confinamiento en concreto de f'c = 21.1 Mpa para muros (0.25x0.24)</t>
  </si>
  <si>
    <t xml:space="preserve">PAÑETES </t>
  </si>
  <si>
    <t>Pañete rustico interior impermeabilizado 1:4 incluye filos y dilataciones</t>
  </si>
  <si>
    <t>Pañete rustico exterior impermeabilizado 1:4 incluye filos y dilataciones</t>
  </si>
  <si>
    <t>PISOS</t>
  </si>
  <si>
    <t>Afinado pisos placas de contrapiso y  entrepiso de e=5 cm</t>
  </si>
  <si>
    <t>Suministro e instalación de piso tableta de gres de 30x30 cm de colores surtidos tabaco, almendra, arena y matizado (según diseño) con dilatación de 1cm m²</t>
  </si>
  <si>
    <t>CUBIERTAS</t>
  </si>
  <si>
    <t>SUMINISTRO E INSTALACIÓN DE TEJA DE BARRO TIPO ESPAÑOLA SOBRE LÁMINA DE FIBROCEMENTO DE E= 10 MM.</t>
  </si>
  <si>
    <t>SUMINISTRO E INSTALACIÓN DE ESTRUCTURA EN MADERA PARA CUBIERTA EN TEJA DE BARRO</t>
  </si>
  <si>
    <t>Suministro e instalación de correas para estructura en madera de sapán D:0,15 m</t>
  </si>
  <si>
    <t>m2</t>
  </si>
  <si>
    <t>glb</t>
  </si>
  <si>
    <t>COSTO DIRECTO</t>
  </si>
  <si>
    <t>Administración</t>
  </si>
  <si>
    <t>Imprevistos</t>
  </si>
  <si>
    <t>Utilidad</t>
  </si>
  <si>
    <t>SUBTOTAL AIU</t>
  </si>
  <si>
    <t>IVA</t>
  </si>
  <si>
    <t>TOTAL</t>
  </si>
  <si>
    <t xml:space="preserve">INTERVENTORIA Y SUPERVICIÓN </t>
  </si>
  <si>
    <t>m² construidos</t>
  </si>
  <si>
    <t>INTERVENTORIA</t>
  </si>
  <si>
    <t>precio/m² sobre coste directo</t>
  </si>
  <si>
    <t xml:space="preserve">ARQ.  </t>
  </si>
  <si>
    <t>Límite Valor Vivienda</t>
  </si>
  <si>
    <t>precio/m²</t>
  </si>
  <si>
    <t>Diferencia</t>
  </si>
  <si>
    <t>ANÁLISIS DE PRECIOS UNITARIOS</t>
  </si>
  <si>
    <t>CONTRATO No:</t>
  </si>
  <si>
    <t>TIPO CONTRATO</t>
  </si>
  <si>
    <t>FECHA INICIO</t>
  </si>
  <si>
    <t>FECHA TERMINACION</t>
  </si>
  <si>
    <t>CONSULTORIA</t>
  </si>
  <si>
    <t>CONTRATISTA:</t>
  </si>
  <si>
    <t>INTERVENTOR:</t>
  </si>
  <si>
    <t>SUPERVISOR:</t>
  </si>
  <si>
    <t>CAPITULO</t>
  </si>
  <si>
    <t>DESCRIPCION</t>
  </si>
  <si>
    <t>1. MATERIALES</t>
  </si>
  <si>
    <t>ITEMS</t>
  </si>
  <si>
    <t>VR. UNITARIO</t>
  </si>
  <si>
    <t>VALOR TOTAL</t>
  </si>
  <si>
    <t>Tela verde 60gr - 2.0m polisombra</t>
  </si>
  <si>
    <t>Durmiente ordinario 4*4 cm</t>
  </si>
  <si>
    <t>puntilla con cabeza 1"</t>
  </si>
  <si>
    <t>SUBTOTAL MATERIALES</t>
  </si>
  <si>
    <t>2. EQUIPOS Y HERRAMIENTAS</t>
  </si>
  <si>
    <t>RENDIMIENTO</t>
  </si>
  <si>
    <t>Herramienta menor (% mano de obra)</t>
  </si>
  <si>
    <t>SUBTOTAL EQUIPOS</t>
  </si>
  <si>
    <t>3. TRANSPORTE</t>
  </si>
  <si>
    <t>DISTANCIA km</t>
  </si>
  <si>
    <t>VR. UN. ($/ m³*km)</t>
  </si>
  <si>
    <t>No aplica</t>
  </si>
  <si>
    <t>SUBTOTAL TRANSPORTE</t>
  </si>
  <si>
    <t>4. MANO DE OBRA</t>
  </si>
  <si>
    <t>VALOR / HORA</t>
  </si>
  <si>
    <t>h</t>
  </si>
  <si>
    <t>SUBTOTAL MANO DE OBRA</t>
  </si>
  <si>
    <t>UNIDAD m³</t>
  </si>
  <si>
    <t>DISCO DIAMANTADO 7</t>
  </si>
  <si>
    <t>UND</t>
  </si>
  <si>
    <t>%</t>
  </si>
  <si>
    <t>COMPRESOR DE CAPACIDAD PARA DOS MARTILLOS NEUMÁTICOS (INCLUYE MERTILLOS)</t>
  </si>
  <si>
    <t>HORA</t>
  </si>
  <si>
    <t>ANDAMIO TUBULAR NORMALIZADO, TIPO MULTIDIRECCIONAL, DE ACERO GALVANIZADO EN CALIENTE, SEGÚN ISO 9001</t>
  </si>
  <si>
    <t>DIA</t>
  </si>
  <si>
    <t>PULIDORA</t>
  </si>
  <si>
    <t>te</t>
  </si>
  <si>
    <t>Retroexcabadora</t>
  </si>
  <si>
    <t>REFORZAMIENTO ESTRUCTURA EXISTENTE - PRELIMINARES</t>
  </si>
  <si>
    <t>Volqueta</t>
  </si>
  <si>
    <t>REFORZAMIENTO ESTRUCTURA EXISTENTE - ESTRUCTURA</t>
  </si>
  <si>
    <t>Columnas en concreto de 210 kg/cm² (3000 PSI) para reforzamiento de mamposteria</t>
  </si>
  <si>
    <t>m3</t>
  </si>
  <si>
    <t>ALAMBRE NEGRO NO.18 (RECOCIDO)</t>
  </si>
  <si>
    <t>KG</t>
  </si>
  <si>
    <t>CONCRETO SIMPLE DE 21 Mpa. (3000 PSI)</t>
  </si>
  <si>
    <t>M3</t>
  </si>
  <si>
    <t>REPISA ORDINARIO 3m.</t>
  </si>
  <si>
    <t>ML</t>
  </si>
  <si>
    <t>TABLA BURRA ORDINARIO X 3m.</t>
  </si>
  <si>
    <t>PUNTILLA CON Y SIN CABEZA 1</t>
  </si>
  <si>
    <t>LB</t>
  </si>
  <si>
    <t>ALAMBRE GALVANIZADO # 18</t>
  </si>
  <si>
    <t>VIBRADOR PORTÁTIL PARA CONCRETO</t>
  </si>
  <si>
    <t>ACERO DE REFUERZO F`y = 60000 PSI</t>
  </si>
  <si>
    <t>SEGUETA</t>
  </si>
  <si>
    <t>REFORZAMIENTO ESTRUCTURA EXISTENTE - MAMPOSTERIA</t>
  </si>
  <si>
    <t>HERRAMIENTA Y EQUIPO MENOR (%M.O.)</t>
  </si>
  <si>
    <t>REFORZAMIENTO ESTRUCTURA EXISTENTE - PAÑETES</t>
  </si>
  <si>
    <t>MORTERO 1:5</t>
  </si>
  <si>
    <t>REFORZAMIENTO ESTRUCTURA EXISTENTE - PISOS</t>
  </si>
  <si>
    <t>BOQUILLA PARA JUNTAS</t>
  </si>
  <si>
    <t>MORTERO 1:4</t>
  </si>
  <si>
    <t>PISO EN TABLÓN DE GRES DE 30 X 30 CM.</t>
  </si>
  <si>
    <t>M2</t>
  </si>
  <si>
    <t>DISCO DIAMANTADO 7"</t>
  </si>
  <si>
    <t>REFORZAMIENTO ESTRUCTURA EXISTENTE - CUBIERTAS</t>
  </si>
  <si>
    <t>MORTERO 1:3 IMPERMEABILIZADO</t>
  </si>
  <si>
    <t>MANTO ASFÁLTIFO DE 3.0 MM NEGRO.</t>
  </si>
  <si>
    <t>TORNILLO ETERBOARD  1`` AVELLANANTE PUNTA DE BROCA SIN ALETA</t>
  </si>
  <si>
    <t>LÁMINA DE FIBROCEMENTO DE 10 MM.</t>
  </si>
  <si>
    <t>TEJA DE BARRO TIPO ESPAÑOLA</t>
  </si>
  <si>
    <t>CILINDRO DE GAS BUTANO X 14.1 OZ.</t>
  </si>
  <si>
    <t>CUADRILLA DE ALBAÑILERIA (AA)</t>
  </si>
  <si>
    <t>HC</t>
  </si>
  <si>
    <t>VARILLÓN DE 4 cm. X 4 cm. X 3m.</t>
  </si>
  <si>
    <t>PUNTILLA CON Y SIN CABEZA 2</t>
  </si>
  <si>
    <t>PLANCHÓN INMUNIZADO 25 CM X 4 CM X 3.00 M</t>
  </si>
  <si>
    <t>TALADRO</t>
  </si>
  <si>
    <t xml:space="preserve">MEMORIAS DE REVISION CANTIDADES DE OBRA </t>
  </si>
  <si>
    <t>FECHA DE INICIO CONTRATO</t>
  </si>
  <si>
    <t>OBJETO DEL CONTRATO</t>
  </si>
  <si>
    <t>FECHA DE TERMINACION CONTRATO</t>
  </si>
  <si>
    <t>CONTRATO No.</t>
  </si>
  <si>
    <t>FECHA DE REALIZACION</t>
  </si>
  <si>
    <t>ITEM:</t>
  </si>
  <si>
    <t>UNIDAD DE MEDIDA</t>
  </si>
  <si>
    <t>AREA O LUGAR</t>
  </si>
  <si>
    <t xml:space="preserve">DIMENSIONES </t>
  </si>
  <si>
    <t>V. PARCIAL</t>
  </si>
  <si>
    <t xml:space="preserve">N° DE ELEMENTOS </t>
  </si>
  <si>
    <t xml:space="preserve">UNIDAD </t>
  </si>
  <si>
    <t>LONGITUD O CANTIDAD</t>
  </si>
  <si>
    <t>ANCHO</t>
  </si>
  <si>
    <t>ALTO</t>
  </si>
  <si>
    <t>PESO</t>
  </si>
  <si>
    <t xml:space="preserve">edificio existente </t>
  </si>
  <si>
    <t>Observaciones</t>
  </si>
  <si>
    <t>Pag. __1__ de _1___</t>
  </si>
  <si>
    <t>Vo.Bo. INTERVENTOR</t>
  </si>
  <si>
    <t>ED. 6 - AULAS CLASE (ED. EXISTENTE QUE SE CONSERVA)</t>
  </si>
  <si>
    <t>ED. 6 - BAÑOS  (ED. EXISTENTE QUE SE CONSERVA)</t>
  </si>
  <si>
    <t>ED. 6 - CORREDOR  (ED. EXISTENTE QUE SE CONSERVA)</t>
  </si>
  <si>
    <t>ED. 6 - CORREDOR (ED. EXISTENTE QUE SE CONSERVA)</t>
  </si>
  <si>
    <t>ED. 5 -  ADMINISTRACION (EXISTENTE) NO OBRA</t>
  </si>
  <si>
    <t>MURO DE CERRAMIENTO FRONTAL</t>
  </si>
  <si>
    <t>EDIFICACION A DEMOLER</t>
  </si>
  <si>
    <t>a- area edificacion a demoler</t>
  </si>
  <si>
    <t>b - area edificacion a demoler</t>
  </si>
  <si>
    <t>c - area corredor  a demoler</t>
  </si>
  <si>
    <t>area de rampas nuevas en corredor aulas</t>
  </si>
  <si>
    <t>area baño administracion</t>
  </si>
  <si>
    <t>b- area edificacion a demoler</t>
  </si>
  <si>
    <t>b- area edificacion a demoler - descuentos</t>
  </si>
  <si>
    <t xml:space="preserve">a- area edificacion a demoler </t>
  </si>
  <si>
    <t>c- area edificacion a demoler</t>
  </si>
  <si>
    <t xml:space="preserve">Estructura Existente 1 </t>
  </si>
  <si>
    <t>Estructura existente 2</t>
  </si>
  <si>
    <t>Estructura existente 1 (Sala de Juntas)</t>
  </si>
  <si>
    <t>Estructura existente 1 (Asistente de apoyo)</t>
  </si>
  <si>
    <t>Estructura existente 1 (Archivo)</t>
  </si>
  <si>
    <t>Estructura existente 2 (Cocineta y aseo)</t>
  </si>
  <si>
    <t>Estructura existente 2 (Baños)</t>
  </si>
  <si>
    <t>Estructura existente 2 (Almacen)</t>
  </si>
  <si>
    <t>Estructura existente 2 (Contabilidad Mercadeo Administracion)</t>
  </si>
  <si>
    <t>Estructura existente 2 (TICS)</t>
  </si>
  <si>
    <t>Estructura existente 2 (Bilinguismo)</t>
  </si>
  <si>
    <t>Estructura existente 2 (Gestion Hotelera, eventos informacion Turistica)</t>
  </si>
  <si>
    <t>Estructura existe 1 Interior</t>
  </si>
  <si>
    <t>Estructura existe 1 Exterior</t>
  </si>
  <si>
    <t>Estructura existe 2  Interior</t>
  </si>
  <si>
    <t>Estructura existe 2 Exterior</t>
  </si>
  <si>
    <t>Estructura existe 2  Exterior</t>
  </si>
  <si>
    <t>ESTRUCTURA EXISTENTE 1 (COLUMNA C-13)</t>
  </si>
  <si>
    <t>ESTRUCTURA EXISTENTE 1 (COLUMNA C-14)</t>
  </si>
  <si>
    <t>ESTRUCTURA EXISTENTE 2 ((COLUMNA C-14)</t>
  </si>
  <si>
    <t>ESTRUCTURA EXISTENTE 2 ((COLUMNA C-15)</t>
  </si>
  <si>
    <t>ESTRUCTURA EXISTENTE 2 ((COLUMNA C-16)</t>
  </si>
  <si>
    <t>DIAMETRO</t>
  </si>
  <si>
    <t xml:space="preserve">LONGITUD </t>
  </si>
  <si>
    <t>Columna C13 (Edificio Exitente 1)</t>
  </si>
  <si>
    <t>Columna C13 (Edificio Exitente 1) Estribos</t>
  </si>
  <si>
    <t>No 5</t>
  </si>
  <si>
    <t>No 3</t>
  </si>
  <si>
    <t>Kg</t>
  </si>
  <si>
    <t>Columna C14 (Edificio Exitente 1)</t>
  </si>
  <si>
    <t>Columna C14 (Edificio Exitente 1) Estribos</t>
  </si>
  <si>
    <t>No 4</t>
  </si>
  <si>
    <t>Viga de Confinamiento (Edificio Exitente 1)</t>
  </si>
  <si>
    <t>Columna C14 (Edificio Exitente 2)</t>
  </si>
  <si>
    <t>Columna C14 (Edificio Exitente 2) Estribos</t>
  </si>
  <si>
    <t>Columna C15 (Edificio Exitente 2)</t>
  </si>
  <si>
    <t>Columna C15 (Edificio Exitente 2) Estribos</t>
  </si>
  <si>
    <t>Columna C16 (Edificio Exitente 2)</t>
  </si>
  <si>
    <t>Columna C16 (Edificio Exitente 2) Estribos</t>
  </si>
  <si>
    <t xml:space="preserve"> Vg 1 (0.24x0.25) (Edificio Exitente 2)</t>
  </si>
  <si>
    <t>Viga de Confinamiento (0.24x0.25) (Edificio Exitente 2)</t>
  </si>
  <si>
    <t>Viga de Confinamiento (0.21x0.25)(Edificio Exitente 2)</t>
  </si>
  <si>
    <t>Viga de Confinamiento (0.20x0.25)(Edificio Exitente 2)</t>
  </si>
  <si>
    <t>Viga de Confinamiento (0.24x0.25) (Edificio Exitente 2) Estribos</t>
  </si>
  <si>
    <t>Viga de Confinamiento (0.21x0.25)(Edificio Exitente 2) Estribos</t>
  </si>
  <si>
    <t>Viga de Confinamiento (0.20x0.25)(Edificio Exitente 2) Estribos</t>
  </si>
  <si>
    <t>Viga de Confinamiento (Edificio Exitente 1) Estribos</t>
  </si>
  <si>
    <t xml:space="preserve"> Vg 1 (0.24x0.25) (Edificio Exitente 2) Estribos</t>
  </si>
  <si>
    <t>ASEO Y RETIRO ESCOMBROS</t>
  </si>
  <si>
    <t>PRODUCTOS DE LIMPIEZA (DETERNTES, LIMPIADORES, ACIDOS, ETC)</t>
  </si>
  <si>
    <t>Agua</t>
  </si>
  <si>
    <t>L</t>
  </si>
  <si>
    <t>Cuadrilla deAseo</t>
  </si>
  <si>
    <t>ASEO GENERAL PARA ENTREGA FINAL DE EDIFICACIONES INCLUYE MUROS, FACHADAS, VENTANAS PUERTAS Y CIELORASOS</t>
  </si>
  <si>
    <t>Edificaion Existente</t>
  </si>
  <si>
    <t xml:space="preserve">ING. </t>
  </si>
  <si>
    <t>Demolición de vigas de cimentacion (incluye retiro de sobrantes, transporte hasta escombrera y derecho de botadero)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</si>
</sst>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quot;\ * #,##0.00_-;\-&quot;$&quot;\ * #,##0.00_-;_-&quot;$&quot;\ * &quot;-&quot;??_-;_-@_-"/>
    <numFmt numFmtId="43" formatCode="_-* #,##0.00_-;\-* #,##0.00_-;_-* &quot;-&quot;??_-;_-@_-"/>
    <numFmt numFmtId="164" formatCode="&quot;$&quot;\ #,##0"/>
    <numFmt numFmtId="165" formatCode="&quot;$&quot;\ #,##0.00"/>
    <numFmt numFmtId="166" formatCode="dd/mm/yyyy;@"/>
    <numFmt numFmtId="167" formatCode="_(&quot;$&quot;\ * #,##0.00_);_(&quot;$&quot;\ * \(#,##0.00\);_(&quot;$&quot;\ * &quot;-&quot;??_);_(@_)"/>
    <numFmt numFmtId="168" formatCode="[$$-240A]#,##0.00"/>
    <numFmt numFmtId="169" formatCode="[$$-240A]\ #,##0.00"/>
    <numFmt numFmtId="170" formatCode="_(* #,##0.00_);_(* \(#,##0.00\);_(* &quot;-&quot;??_);_(@_)"/>
    <numFmt numFmtId="171" formatCode="&quot;$&quot;#,##0.00"/>
    <numFmt numFmtId="172" formatCode="_(* #,##0_);_(* \(#,##0\);_(* &quot;-&quot;_);_(@_)"/>
    <numFmt numFmtId="173" formatCode="0.0%"/>
    <numFmt numFmtId="174" formatCode="#,##0.00\ _€"/>
    <numFmt numFmtId="175" formatCode="0.0000"/>
    <numFmt numFmtId="176" formatCode="#,##0.000\ _€"/>
    <numFmt numFmtId="177" formatCode="_ * #,##0.00_ ;_ * \-#,##0.00_ ;_ * &quot;-&quot;??_ ;_ @_ "/>
    <numFmt numFmtId="178" formatCode="0.000"/>
    <numFmt numFmtId="179" formatCode="0.0"/>
  </numFmts>
  <fonts count="19" x14ac:knownFonts="1">
    <font>
      <sz val="11"/>
      <color theme="1"/>
      <name val="Aptos Narrow"/>
      <family val="2"/>
      <scheme val="minor"/>
    </font>
    <font>
      <sz val="11"/>
      <color theme="1"/>
      <name val="Aptos Narrow"/>
      <family val="2"/>
      <scheme val="minor"/>
    </font>
    <font>
      <b/>
      <sz val="11"/>
      <color theme="1"/>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
      <b/>
      <i/>
      <sz val="10"/>
      <color theme="1"/>
      <name val="Aptos Narrow"/>
      <family val="2"/>
      <scheme val="minor"/>
    </font>
    <font>
      <sz val="10"/>
      <name val="Aptos Narrow"/>
      <family val="2"/>
      <scheme val="minor"/>
    </font>
    <font>
      <sz val="10"/>
      <name val="Arial"/>
      <family val="2"/>
    </font>
    <font>
      <sz val="10"/>
      <color theme="1"/>
      <name val="Arial Narrow"/>
      <family val="2"/>
    </font>
    <font>
      <sz val="10"/>
      <color rgb="FFFF0000"/>
      <name val="Aptos Narrow"/>
      <family val="2"/>
      <scheme val="minor"/>
    </font>
    <font>
      <sz val="11"/>
      <color indexed="8"/>
      <name val="Calibri"/>
      <family val="2"/>
    </font>
    <font>
      <sz val="10"/>
      <color indexed="8"/>
      <name val="Aptos Narrow"/>
      <family val="2"/>
      <scheme val="minor"/>
    </font>
    <font>
      <sz val="8"/>
      <name val="Aptos Narrow"/>
      <family val="2"/>
      <scheme val="minor"/>
    </font>
    <font>
      <b/>
      <sz val="9"/>
      <color indexed="81"/>
      <name val="Tahoma"/>
      <family val="2"/>
    </font>
    <font>
      <sz val="9"/>
      <color indexed="81"/>
      <name val="Tahoma"/>
      <family val="2"/>
    </font>
    <font>
      <sz val="10"/>
      <name val="Arial Narrow"/>
      <family val="2"/>
    </font>
    <font>
      <sz val="9"/>
      <color theme="1"/>
      <name val="Arial Narrow"/>
      <family val="2"/>
    </font>
    <font>
      <sz val="11"/>
      <color theme="1"/>
      <name val="Arial Narrow"/>
      <family val="2"/>
    </font>
  </fonts>
  <fills count="11">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
      <patternFill patternType="solid">
        <fgColor theme="6"/>
        <bgColor indexed="64"/>
      </patternFill>
    </fill>
    <fill>
      <patternFill patternType="solid">
        <fgColor rgb="FF00FF00"/>
        <bgColor indexed="64"/>
      </patternFill>
    </fill>
    <fill>
      <patternFill patternType="solid">
        <fgColor theme="5" tint="0.79998168889431442"/>
        <bgColor indexed="64"/>
      </patternFill>
    </fill>
  </fills>
  <borders count="96">
    <border>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dashed">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right style="hair">
        <color indexed="64"/>
      </right>
      <top style="thin">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thin">
        <color indexed="64"/>
      </left>
      <right style="hair">
        <color indexed="17"/>
      </right>
      <top style="thin">
        <color indexed="64"/>
      </top>
      <bottom style="hair">
        <color indexed="17"/>
      </bottom>
      <diagonal/>
    </border>
    <border>
      <left style="hair">
        <color indexed="17"/>
      </left>
      <right style="hair">
        <color indexed="17"/>
      </right>
      <top style="thin">
        <color indexed="64"/>
      </top>
      <bottom style="hair">
        <color indexed="17"/>
      </bottom>
      <diagonal/>
    </border>
    <border>
      <left style="hair">
        <color indexed="17"/>
      </left>
      <right style="thin">
        <color indexed="64"/>
      </right>
      <top style="thin">
        <color indexed="64"/>
      </top>
      <bottom style="hair">
        <color indexed="17"/>
      </bottom>
      <diagonal/>
    </border>
    <border>
      <left style="thin">
        <color indexed="64"/>
      </left>
      <right style="hair">
        <color indexed="17"/>
      </right>
      <top/>
      <bottom style="hair">
        <color indexed="17"/>
      </bottom>
      <diagonal/>
    </border>
    <border>
      <left style="hair">
        <color indexed="17"/>
      </left>
      <right style="hair">
        <color indexed="17"/>
      </right>
      <top/>
      <bottom style="hair">
        <color indexed="17"/>
      </bottom>
      <diagonal/>
    </border>
    <border>
      <left style="hair">
        <color indexed="17"/>
      </left>
      <right style="thin">
        <color indexed="64"/>
      </right>
      <top/>
      <bottom style="hair">
        <color indexed="17"/>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thin">
        <color indexed="64"/>
      </left>
      <right style="hair">
        <color indexed="17"/>
      </right>
      <top style="hair">
        <color indexed="17"/>
      </top>
      <bottom style="hair">
        <color indexed="17"/>
      </bottom>
      <diagonal/>
    </border>
    <border>
      <left style="hair">
        <color indexed="17"/>
      </left>
      <right style="hair">
        <color indexed="17"/>
      </right>
      <top style="hair">
        <color indexed="17"/>
      </top>
      <bottom style="hair">
        <color indexed="17"/>
      </bottom>
      <diagonal/>
    </border>
    <border>
      <left style="hair">
        <color indexed="17"/>
      </left>
      <right style="thin">
        <color indexed="64"/>
      </right>
      <top style="hair">
        <color indexed="17"/>
      </top>
      <bottom style="hair">
        <color indexed="17"/>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dashed">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medium">
        <color indexed="64"/>
      </top>
      <bottom style="thin">
        <color indexed="64"/>
      </bottom>
      <diagonal/>
    </border>
  </borders>
  <cellStyleXfs count="16">
    <xf numFmtId="0" fontId="0" fillId="0" borderId="0"/>
    <xf numFmtId="43"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1" fillId="0" borderId="0" applyFont="0" applyFill="0" applyBorder="0" applyAlignment="0" applyProtection="0"/>
    <xf numFmtId="0" fontId="8" fillId="0" borderId="0"/>
    <xf numFmtId="0" fontId="8" fillId="0" borderId="0"/>
    <xf numFmtId="0" fontId="8" fillId="0" borderId="0"/>
    <xf numFmtId="172" fontId="1" fillId="0" borderId="0" applyFont="0" applyFill="0" applyBorder="0" applyAlignment="0" applyProtection="0"/>
    <xf numFmtId="0" fontId="8" fillId="0" borderId="0"/>
    <xf numFmtId="9" fontId="11" fillId="0" borderId="0" applyFont="0" applyFill="0" applyBorder="0" applyAlignment="0" applyProtection="0"/>
    <xf numFmtId="0" fontId="1" fillId="0" borderId="0"/>
    <xf numFmtId="177" fontId="8" fillId="0" borderId="0" applyFont="0" applyFill="0" applyBorder="0" applyAlignment="0" applyProtection="0"/>
    <xf numFmtId="167" fontId="11" fillId="0" borderId="0" applyFont="0" applyFill="0" applyBorder="0" applyAlignment="0" applyProtection="0"/>
    <xf numFmtId="0" fontId="8" fillId="0" borderId="0"/>
    <xf numFmtId="0" fontId="1" fillId="0" borderId="0"/>
  </cellStyleXfs>
  <cellXfs count="501">
    <xf numFmtId="0" fontId="0" fillId="0" borderId="0" xfId="0"/>
    <xf numFmtId="0" fontId="3" fillId="0" borderId="0" xfId="0" applyFont="1" applyAlignment="1">
      <alignment vertical="center"/>
    </xf>
    <xf numFmtId="0" fontId="3" fillId="0" borderId="0" xfId="0" applyFont="1" applyAlignment="1">
      <alignment horizontal="left" vertical="center"/>
    </xf>
    <xf numFmtId="164" fontId="3" fillId="0" borderId="0" xfId="0" applyNumberFormat="1" applyFont="1" applyAlignment="1">
      <alignment vertical="center"/>
    </xf>
    <xf numFmtId="0" fontId="3" fillId="0" borderId="0" xfId="0" applyFont="1" applyAlignment="1">
      <alignment horizontal="center" vertical="center"/>
    </xf>
    <xf numFmtId="4" fontId="3" fillId="0" borderId="0" xfId="0" applyNumberFormat="1" applyFont="1" applyAlignment="1">
      <alignment horizontal="right" vertical="center"/>
    </xf>
    <xf numFmtId="165" fontId="3" fillId="0" borderId="0" xfId="0" applyNumberFormat="1" applyFont="1" applyAlignment="1">
      <alignment vertical="center"/>
    </xf>
    <xf numFmtId="0" fontId="4" fillId="0" borderId="0" xfId="0" applyFont="1" applyAlignment="1">
      <alignment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11" xfId="0" applyFont="1" applyBorder="1" applyAlignment="1">
      <alignment horizontal="center" vertical="center"/>
    </xf>
    <xf numFmtId="165" fontId="4" fillId="0" borderId="20" xfId="0" applyNumberFormat="1" applyFont="1" applyBorder="1" applyAlignment="1">
      <alignment horizontal="left" vertical="center"/>
    </xf>
    <xf numFmtId="0" fontId="5" fillId="0" borderId="0" xfId="0" applyFont="1" applyAlignment="1">
      <alignment vertical="center"/>
    </xf>
    <xf numFmtId="0" fontId="4" fillId="0" borderId="23" xfId="0" applyFont="1" applyBorder="1" applyAlignment="1">
      <alignment horizontal="center" vertical="center" wrapText="1"/>
    </xf>
    <xf numFmtId="166" fontId="4" fillId="0" borderId="26" xfId="0" applyNumberFormat="1" applyFont="1" applyBorder="1" applyAlignment="1">
      <alignment horizontal="center" vertical="center"/>
    </xf>
    <xf numFmtId="0" fontId="4" fillId="0" borderId="28" xfId="0" applyFont="1" applyBorder="1" applyAlignment="1">
      <alignment horizontal="left" vertical="center" wrapText="1"/>
    </xf>
    <xf numFmtId="0" fontId="4" fillId="0" borderId="26" xfId="0" applyFont="1" applyBorder="1" applyAlignment="1">
      <alignment horizontal="center" vertical="center"/>
    </xf>
    <xf numFmtId="0" fontId="4" fillId="0" borderId="29" xfId="0" applyFont="1" applyBorder="1" applyAlignment="1">
      <alignment horizontal="left" vertical="center"/>
    </xf>
    <xf numFmtId="0" fontId="4" fillId="0" borderId="33" xfId="0" applyFont="1" applyBorder="1" applyAlignment="1">
      <alignment horizontal="center" vertical="center"/>
    </xf>
    <xf numFmtId="0" fontId="4" fillId="0" borderId="35" xfId="0" applyFont="1" applyBorder="1" applyAlignment="1">
      <alignment horizontal="left" vertical="center"/>
    </xf>
    <xf numFmtId="0" fontId="4" fillId="0" borderId="38" xfId="0" applyFont="1" applyBorder="1" applyAlignment="1">
      <alignment horizontal="center" vertical="center"/>
    </xf>
    <xf numFmtId="1" fontId="4" fillId="0" borderId="38" xfId="0" applyNumberFormat="1" applyFont="1" applyBorder="1" applyAlignment="1">
      <alignment horizontal="center" vertical="center" wrapText="1"/>
    </xf>
    <xf numFmtId="4" fontId="4" fillId="0" borderId="38" xfId="0" applyNumberFormat="1" applyFont="1" applyBorder="1" applyAlignment="1">
      <alignment horizontal="center" vertical="center" wrapText="1"/>
    </xf>
    <xf numFmtId="165" fontId="4" fillId="0" borderId="39" xfId="0" applyNumberFormat="1" applyFont="1" applyBorder="1" applyAlignment="1">
      <alignment horizontal="center" vertical="center" wrapText="1"/>
    </xf>
    <xf numFmtId="0" fontId="6" fillId="0" borderId="16" xfId="0" applyFont="1" applyBorder="1" applyAlignment="1">
      <alignment horizontal="center" vertical="center" wrapText="1"/>
    </xf>
    <xf numFmtId="0" fontId="4" fillId="0" borderId="40" xfId="0" applyFont="1" applyBorder="1" applyAlignment="1">
      <alignment horizontal="center" vertical="center" wrapText="1"/>
    </xf>
    <xf numFmtId="0" fontId="4" fillId="2" borderId="24" xfId="0" applyFont="1" applyFill="1" applyBorder="1" applyAlignment="1">
      <alignment horizontal="center" vertical="center"/>
    </xf>
    <xf numFmtId="0" fontId="6" fillId="2" borderId="26" xfId="0" applyFont="1" applyFill="1" applyBorder="1" applyAlignment="1">
      <alignment horizontal="center" vertical="center" wrapText="1"/>
    </xf>
    <xf numFmtId="0" fontId="6" fillId="0" borderId="26" xfId="0" applyFont="1" applyBorder="1" applyAlignment="1">
      <alignment horizontal="center" vertical="center" wrapText="1"/>
    </xf>
    <xf numFmtId="0" fontId="4" fillId="2" borderId="26" xfId="0" applyFont="1" applyFill="1" applyBorder="1" applyAlignment="1">
      <alignment horizontal="center" vertical="center"/>
    </xf>
    <xf numFmtId="0" fontId="7" fillId="0" borderId="0" xfId="0" applyFont="1" applyAlignment="1">
      <alignment horizontal="center" vertical="center"/>
    </xf>
    <xf numFmtId="0" fontId="4" fillId="3" borderId="41" xfId="0" applyFont="1" applyFill="1" applyBorder="1" applyAlignment="1">
      <alignment horizontal="left" vertical="center"/>
    </xf>
    <xf numFmtId="0" fontId="4" fillId="3" borderId="36" xfId="0" applyFont="1" applyFill="1" applyBorder="1" applyAlignment="1">
      <alignment horizontal="left" vertical="center"/>
    </xf>
    <xf numFmtId="0" fontId="4" fillId="3" borderId="41" xfId="0" applyFont="1" applyFill="1" applyBorder="1" applyAlignment="1">
      <alignment horizontal="center" vertical="center"/>
    </xf>
    <xf numFmtId="0" fontId="4" fillId="3" borderId="43" xfId="0" applyFont="1" applyFill="1" applyBorder="1" applyAlignment="1">
      <alignment horizontal="center" vertical="center"/>
    </xf>
    <xf numFmtId="4" fontId="4" fillId="3" borderId="43" xfId="0" applyNumberFormat="1" applyFont="1" applyFill="1" applyBorder="1" applyAlignment="1">
      <alignment horizontal="right" vertical="center"/>
    </xf>
    <xf numFmtId="165" fontId="4" fillId="3" borderId="44" xfId="0" applyNumberFormat="1" applyFont="1" applyFill="1" applyBorder="1" applyAlignment="1">
      <alignment horizontal="center" vertical="center"/>
    </xf>
    <xf numFmtId="0" fontId="6" fillId="0" borderId="0" xfId="0" applyFont="1" applyAlignment="1">
      <alignment horizontal="center" vertical="center" wrapText="1"/>
    </xf>
    <xf numFmtId="164" fontId="5" fillId="3" borderId="45" xfId="0" applyNumberFormat="1" applyFont="1" applyFill="1" applyBorder="1" applyAlignment="1">
      <alignment vertical="center"/>
    </xf>
    <xf numFmtId="165" fontId="7" fillId="0" borderId="26" xfId="3" applyNumberFormat="1" applyFont="1" applyFill="1" applyBorder="1" applyAlignment="1">
      <alignment vertical="center"/>
    </xf>
    <xf numFmtId="164" fontId="7" fillId="0" borderId="0" xfId="0" applyNumberFormat="1" applyFont="1" applyAlignment="1">
      <alignment vertical="center"/>
    </xf>
    <xf numFmtId="164" fontId="5" fillId="0" borderId="0" xfId="0" applyNumberFormat="1" applyFont="1" applyAlignment="1">
      <alignment vertical="center"/>
    </xf>
    <xf numFmtId="0" fontId="3" fillId="0" borderId="26" xfId="0" applyFont="1" applyBorder="1" applyAlignment="1">
      <alignment vertical="center"/>
    </xf>
    <xf numFmtId="167" fontId="3" fillId="0" borderId="26" xfId="3" applyFont="1" applyFill="1" applyBorder="1" applyAlignment="1">
      <alignment vertical="center"/>
    </xf>
    <xf numFmtId="168" fontId="3" fillId="0" borderId="0" xfId="0" applyNumberFormat="1" applyFont="1" applyAlignment="1">
      <alignment vertical="center"/>
    </xf>
    <xf numFmtId="169" fontId="3" fillId="0" borderId="26" xfId="0" applyNumberFormat="1" applyFont="1" applyBorder="1" applyAlignment="1">
      <alignment vertical="center"/>
    </xf>
    <xf numFmtId="167" fontId="3" fillId="0" borderId="0" xfId="3" applyFont="1" applyFill="1" applyBorder="1" applyAlignment="1">
      <alignment vertical="center"/>
    </xf>
    <xf numFmtId="169" fontId="3" fillId="0" borderId="0" xfId="0" applyNumberFormat="1" applyFont="1" applyAlignment="1">
      <alignment vertical="center"/>
    </xf>
    <xf numFmtId="169" fontId="7" fillId="0" borderId="0" xfId="0" applyNumberFormat="1" applyFont="1" applyAlignment="1">
      <alignment vertical="center"/>
    </xf>
    <xf numFmtId="1" fontId="7" fillId="0" borderId="0" xfId="0" applyNumberFormat="1" applyFont="1" applyAlignment="1">
      <alignment horizontal="center" vertical="center"/>
    </xf>
    <xf numFmtId="4" fontId="7" fillId="0" borderId="0" xfId="0" applyNumberFormat="1" applyFont="1" applyAlignment="1">
      <alignment horizontal="right" vertical="center"/>
    </xf>
    <xf numFmtId="165" fontId="7" fillId="0" borderId="0" xfId="3" applyNumberFormat="1" applyFont="1" applyFill="1" applyBorder="1" applyAlignment="1">
      <alignment vertical="center"/>
    </xf>
    <xf numFmtId="0" fontId="7" fillId="4" borderId="26" xfId="0" applyFont="1" applyFill="1" applyBorder="1" applyAlignment="1">
      <alignment horizontal="left" vertical="center"/>
    </xf>
    <xf numFmtId="0" fontId="7" fillId="4" borderId="26" xfId="0" applyFont="1" applyFill="1" applyBorder="1" applyAlignment="1">
      <alignment horizontal="center" vertical="center"/>
    </xf>
    <xf numFmtId="0" fontId="7" fillId="4" borderId="26" xfId="0" applyFont="1" applyFill="1" applyBorder="1" applyAlignment="1">
      <alignment vertical="center"/>
    </xf>
    <xf numFmtId="4" fontId="7" fillId="4" borderId="26" xfId="0" applyNumberFormat="1" applyFont="1" applyFill="1" applyBorder="1" applyAlignment="1">
      <alignment horizontal="right" vertical="center"/>
    </xf>
    <xf numFmtId="165" fontId="7" fillId="4" borderId="26" xfId="3" applyNumberFormat="1" applyFont="1" applyFill="1" applyBorder="1" applyAlignment="1">
      <alignment vertical="center"/>
    </xf>
    <xf numFmtId="0" fontId="7" fillId="0" borderId="0" xfId="0" applyFont="1" applyAlignment="1">
      <alignment vertical="center"/>
    </xf>
    <xf numFmtId="167" fontId="7" fillId="0" borderId="0" xfId="3" applyFont="1" applyAlignment="1">
      <alignment vertical="center"/>
    </xf>
    <xf numFmtId="0" fontId="7" fillId="5" borderId="26" xfId="0" applyFont="1" applyFill="1" applyBorder="1" applyAlignment="1">
      <alignment horizontal="left" vertical="center"/>
    </xf>
    <xf numFmtId="0" fontId="7" fillId="5" borderId="26" xfId="0" applyFont="1" applyFill="1" applyBorder="1" applyAlignment="1">
      <alignment horizontal="center" vertical="center"/>
    </xf>
    <xf numFmtId="1" fontId="7" fillId="5" borderId="26" xfId="0" applyNumberFormat="1" applyFont="1" applyFill="1" applyBorder="1" applyAlignment="1">
      <alignment horizontal="center" vertical="center"/>
    </xf>
    <xf numFmtId="4" fontId="7" fillId="5" borderId="26" xfId="0" applyNumberFormat="1" applyFont="1" applyFill="1" applyBorder="1" applyAlignment="1">
      <alignment horizontal="right" vertical="center"/>
    </xf>
    <xf numFmtId="165" fontId="7" fillId="5" borderId="26" xfId="3" applyNumberFormat="1" applyFont="1" applyFill="1" applyBorder="1" applyAlignment="1">
      <alignment vertical="center"/>
    </xf>
    <xf numFmtId="167" fontId="7" fillId="0" borderId="0" xfId="3" applyFont="1" applyFill="1" applyAlignment="1">
      <alignment vertical="center"/>
    </xf>
    <xf numFmtId="0" fontId="7" fillId="0" borderId="26" xfId="0" applyFont="1" applyBorder="1" applyAlignment="1">
      <alignment horizontal="left" vertical="center"/>
    </xf>
    <xf numFmtId="0" fontId="7" fillId="0" borderId="26" xfId="0" applyFont="1" applyBorder="1" applyAlignment="1">
      <alignment horizontal="center" vertical="center"/>
    </xf>
    <xf numFmtId="2" fontId="7" fillId="0" borderId="26" xfId="0" applyNumberFormat="1" applyFont="1" applyBorder="1" applyAlignment="1">
      <alignment vertical="center"/>
    </xf>
    <xf numFmtId="4" fontId="7" fillId="0" borderId="26" xfId="0" applyNumberFormat="1" applyFont="1" applyBorder="1" applyAlignment="1">
      <alignment horizontal="right" vertical="center"/>
    </xf>
    <xf numFmtId="0" fontId="7" fillId="0" borderId="26" xfId="0" applyFont="1" applyBorder="1" applyAlignment="1">
      <alignment horizontal="center" vertical="center" wrapText="1"/>
    </xf>
    <xf numFmtId="0" fontId="7" fillId="0" borderId="25" xfId="0" applyFont="1" applyBorder="1" applyAlignment="1">
      <alignment horizontal="left" vertical="center"/>
    </xf>
    <xf numFmtId="0" fontId="7" fillId="0" borderId="24" xfId="0" applyFont="1" applyBorder="1" applyAlignment="1">
      <alignment horizontal="left" vertical="center"/>
    </xf>
    <xf numFmtId="4" fontId="3" fillId="0" borderId="26" xfId="0" applyNumberFormat="1" applyFont="1" applyBorder="1" applyAlignment="1">
      <alignment horizontal="right" vertical="center"/>
    </xf>
    <xf numFmtId="168" fontId="4" fillId="0" borderId="0" xfId="0" applyNumberFormat="1" applyFont="1" applyAlignment="1">
      <alignment vertical="center"/>
    </xf>
    <xf numFmtId="2" fontId="7" fillId="0" borderId="26" xfId="0" applyNumberFormat="1" applyFont="1" applyBorder="1" applyAlignment="1">
      <alignment horizontal="center" vertical="center"/>
    </xf>
    <xf numFmtId="167" fontId="3" fillId="0" borderId="0" xfId="3" applyFont="1" applyFill="1" applyAlignment="1">
      <alignment vertical="center"/>
    </xf>
    <xf numFmtId="169" fontId="4" fillId="0" borderId="0" xfId="0" applyNumberFormat="1" applyFont="1" applyAlignment="1">
      <alignment vertical="center"/>
    </xf>
    <xf numFmtId="164" fontId="3" fillId="0" borderId="0" xfId="0" applyNumberFormat="1" applyFont="1" applyAlignment="1">
      <alignment horizontal="center" vertical="center"/>
    </xf>
    <xf numFmtId="171" fontId="3" fillId="0" borderId="0" xfId="0" applyNumberFormat="1" applyFont="1" applyAlignment="1">
      <alignment vertical="center"/>
    </xf>
    <xf numFmtId="0" fontId="3" fillId="0" borderId="26" xfId="0" applyFont="1" applyBorder="1" applyAlignment="1">
      <alignment horizontal="center" vertical="center" wrapText="1"/>
    </xf>
    <xf numFmtId="2" fontId="3" fillId="0" borderId="26" xfId="0" applyNumberFormat="1" applyFont="1" applyBorder="1" applyAlignment="1">
      <alignment horizontal="center" vertical="center" wrapText="1"/>
    </xf>
    <xf numFmtId="4" fontId="7" fillId="0" borderId="0" xfId="5" applyNumberFormat="1" applyFont="1" applyAlignment="1">
      <alignment horizontal="right" vertical="center"/>
    </xf>
    <xf numFmtId="1" fontId="3" fillId="0" borderId="0" xfId="0" applyNumberFormat="1" applyFont="1" applyAlignment="1">
      <alignment vertical="center"/>
    </xf>
    <xf numFmtId="167" fontId="3" fillId="0" borderId="0" xfId="3" applyFont="1" applyAlignment="1">
      <alignment vertical="center"/>
    </xf>
    <xf numFmtId="0" fontId="7" fillId="0" borderId="0" xfId="5" applyFont="1" applyAlignment="1">
      <alignment horizontal="center" vertical="center"/>
    </xf>
    <xf numFmtId="0" fontId="5" fillId="0" borderId="48" xfId="0" applyFont="1" applyBorder="1" applyAlignment="1">
      <alignment vertical="center"/>
    </xf>
    <xf numFmtId="0" fontId="5" fillId="0" borderId="49" xfId="0" applyFont="1" applyBorder="1" applyAlignment="1">
      <alignment vertical="center"/>
    </xf>
    <xf numFmtId="0" fontId="7" fillId="0" borderId="49" xfId="0" applyFont="1" applyBorder="1" applyAlignment="1">
      <alignment horizontal="center" vertical="center"/>
    </xf>
    <xf numFmtId="164" fontId="7" fillId="0" borderId="49" xfId="0" applyNumberFormat="1" applyFont="1" applyBorder="1" applyAlignment="1">
      <alignment horizontal="center" vertical="center"/>
    </xf>
    <xf numFmtId="4" fontId="7" fillId="0" borderId="42" xfId="0" applyNumberFormat="1" applyFont="1" applyBorder="1" applyAlignment="1">
      <alignment horizontal="right" vertical="center"/>
    </xf>
    <xf numFmtId="165" fontId="5" fillId="0" borderId="45" xfId="0" applyNumberFormat="1" applyFont="1" applyBorder="1" applyAlignment="1">
      <alignment vertical="center"/>
    </xf>
    <xf numFmtId="164" fontId="7" fillId="0" borderId="0" xfId="0" applyNumberFormat="1" applyFont="1" applyAlignment="1">
      <alignment horizontal="center" vertical="center"/>
    </xf>
    <xf numFmtId="165" fontId="7" fillId="0" borderId="0" xfId="0" applyNumberFormat="1" applyFont="1" applyAlignment="1">
      <alignment vertical="center"/>
    </xf>
    <xf numFmtId="0" fontId="5" fillId="0" borderId="25" xfId="0" applyFont="1" applyBorder="1" applyAlignment="1">
      <alignment horizontal="left" vertical="center"/>
    </xf>
    <xf numFmtId="0" fontId="5" fillId="0" borderId="24" xfId="0" applyFont="1" applyBorder="1" applyAlignment="1">
      <alignment horizontal="left" vertical="center"/>
    </xf>
    <xf numFmtId="173" fontId="5" fillId="0" borderId="26" xfId="2" applyNumberFormat="1" applyFont="1" applyFill="1" applyBorder="1" applyAlignment="1">
      <alignment horizontal="center" vertical="center"/>
    </xf>
    <xf numFmtId="164" fontId="5" fillId="0" borderId="50" xfId="0" applyNumberFormat="1" applyFont="1" applyBorder="1" applyAlignment="1">
      <alignment vertical="center"/>
    </xf>
    <xf numFmtId="165" fontId="4" fillId="0" borderId="0" xfId="0" applyNumberFormat="1" applyFont="1" applyAlignment="1">
      <alignment vertical="center"/>
    </xf>
    <xf numFmtId="164" fontId="5" fillId="0" borderId="51" xfId="0" applyNumberFormat="1" applyFont="1" applyBorder="1" applyAlignment="1">
      <alignment vertical="center"/>
    </xf>
    <xf numFmtId="9" fontId="5" fillId="0" borderId="26" xfId="2" applyFont="1" applyFill="1" applyBorder="1" applyAlignment="1">
      <alignment horizontal="center" vertical="center"/>
    </xf>
    <xf numFmtId="169" fontId="5" fillId="8" borderId="0" xfId="0" applyNumberFormat="1" applyFont="1" applyFill="1" applyAlignment="1">
      <alignment vertical="center"/>
    </xf>
    <xf numFmtId="164" fontId="5" fillId="0" borderId="52" xfId="0" applyNumberFormat="1" applyFont="1" applyBorder="1" applyAlignment="1">
      <alignment vertical="center"/>
    </xf>
    <xf numFmtId="167" fontId="3" fillId="0" borderId="0" xfId="0" applyNumberFormat="1" applyFont="1" applyAlignment="1">
      <alignment horizontal="right" vertical="center"/>
    </xf>
    <xf numFmtId="167" fontId="3" fillId="0" borderId="0" xfId="0" applyNumberFormat="1" applyFont="1" applyAlignment="1">
      <alignment vertical="center"/>
    </xf>
    <xf numFmtId="4" fontId="7" fillId="0" borderId="49" xfId="0" applyNumberFormat="1" applyFont="1" applyBorder="1" applyAlignment="1">
      <alignment horizontal="right" vertical="center"/>
    </xf>
    <xf numFmtId="165" fontId="7" fillId="0" borderId="42" xfId="0" applyNumberFormat="1" applyFont="1" applyBorder="1" applyAlignment="1">
      <alignment vertical="center"/>
    </xf>
    <xf numFmtId="164" fontId="5" fillId="0" borderId="45" xfId="0" applyNumberFormat="1" applyFont="1" applyBorder="1" applyAlignment="1">
      <alignment vertical="center"/>
    </xf>
    <xf numFmtId="0" fontId="4" fillId="5" borderId="36" xfId="0" applyFont="1" applyFill="1" applyBorder="1" applyAlignment="1">
      <alignment vertical="center"/>
    </xf>
    <xf numFmtId="0" fontId="4" fillId="5" borderId="49" xfId="0" applyFont="1" applyFill="1" applyBorder="1" applyAlignment="1">
      <alignment vertical="center"/>
    </xf>
    <xf numFmtId="0" fontId="4" fillId="5" borderId="49" xfId="0" applyFont="1" applyFill="1" applyBorder="1" applyAlignment="1">
      <alignment horizontal="center" vertical="center"/>
    </xf>
    <xf numFmtId="4" fontId="4" fillId="5" borderId="49" xfId="0" applyNumberFormat="1" applyFont="1" applyFill="1" applyBorder="1" applyAlignment="1">
      <alignment horizontal="right" vertical="center"/>
    </xf>
    <xf numFmtId="165" fontId="4" fillId="5" borderId="42" xfId="0" applyNumberFormat="1" applyFont="1" applyFill="1" applyBorder="1" applyAlignment="1">
      <alignment vertical="center"/>
    </xf>
    <xf numFmtId="0" fontId="4" fillId="0" borderId="53" xfId="0" applyFont="1" applyBorder="1" applyAlignment="1">
      <alignment vertical="center"/>
    </xf>
    <xf numFmtId="0" fontId="3" fillId="0" borderId="53" xfId="0" applyFont="1" applyBorder="1" applyAlignment="1">
      <alignment horizontal="center" vertical="center"/>
    </xf>
    <xf numFmtId="164" fontId="3" fillId="0" borderId="53" xfId="0" applyNumberFormat="1" applyFont="1" applyBorder="1" applyAlignment="1">
      <alignment horizontal="center" vertical="center"/>
    </xf>
    <xf numFmtId="4" fontId="3" fillId="0" borderId="53" xfId="0" applyNumberFormat="1" applyFont="1" applyBorder="1" applyAlignment="1">
      <alignment horizontal="right" vertical="center"/>
    </xf>
    <xf numFmtId="167" fontId="4" fillId="0" borderId="0" xfId="3" applyFont="1" applyFill="1" applyAlignment="1">
      <alignment vertical="center"/>
    </xf>
    <xf numFmtId="0" fontId="10" fillId="0" borderId="0" xfId="0" applyFont="1" applyAlignment="1">
      <alignment vertical="center"/>
    </xf>
    <xf numFmtId="0" fontId="0" fillId="0" borderId="0" xfId="0" applyAlignment="1">
      <alignment vertical="center"/>
    </xf>
    <xf numFmtId="174" fontId="5" fillId="0" borderId="26" xfId="9" applyNumberFormat="1" applyFont="1" applyBorder="1" applyAlignment="1">
      <alignment horizontal="center" vertical="center"/>
    </xf>
    <xf numFmtId="0" fontId="4" fillId="0" borderId="26" xfId="0" applyFont="1" applyBorder="1" applyAlignment="1">
      <alignment vertical="center" wrapText="1"/>
    </xf>
    <xf numFmtId="0" fontId="4" fillId="0" borderId="24" xfId="0" applyFont="1" applyBorder="1" applyAlignment="1">
      <alignment horizontal="left" vertical="center" wrapText="1"/>
    </xf>
    <xf numFmtId="174" fontId="5" fillId="0" borderId="26" xfId="9" applyNumberFormat="1" applyFont="1" applyBorder="1" applyAlignment="1">
      <alignment horizontal="left" vertical="center" wrapText="1"/>
    </xf>
    <xf numFmtId="0" fontId="5" fillId="0" borderId="26" xfId="0" applyFont="1" applyBorder="1" applyAlignment="1">
      <alignment vertical="center"/>
    </xf>
    <xf numFmtId="14" fontId="4" fillId="0" borderId="26" xfId="0" applyNumberFormat="1" applyFont="1" applyBorder="1" applyAlignment="1">
      <alignment horizontal="center" vertical="center" wrapText="1"/>
    </xf>
    <xf numFmtId="14" fontId="5" fillId="0" borderId="26" xfId="9" applyNumberFormat="1" applyFont="1" applyBorder="1" applyAlignment="1">
      <alignment horizontal="center" vertical="center" wrapText="1"/>
    </xf>
    <xf numFmtId="0" fontId="5" fillId="0" borderId="23" xfId="9" applyFont="1" applyBorder="1" applyAlignment="1">
      <alignment horizontal="center" vertical="center" wrapText="1"/>
    </xf>
    <xf numFmtId="174" fontId="5" fillId="0" borderId="23" xfId="9" applyNumberFormat="1" applyFont="1" applyBorder="1" applyAlignment="1">
      <alignment horizontal="center" vertical="center" wrapText="1"/>
    </xf>
    <xf numFmtId="0" fontId="5" fillId="0" borderId="26" xfId="9" applyFont="1" applyBorder="1" applyAlignment="1">
      <alignment horizontal="center" vertical="center" wrapText="1"/>
    </xf>
    <xf numFmtId="0" fontId="4" fillId="0" borderId="26" xfId="0" applyFont="1" applyBorder="1" applyAlignment="1">
      <alignment horizontal="center" vertical="center" wrapText="1"/>
    </xf>
    <xf numFmtId="174" fontId="5" fillId="0" borderId="26" xfId="9" applyNumberFormat="1" applyFont="1" applyBorder="1" applyAlignment="1">
      <alignment horizontal="center" vertical="center" wrapText="1"/>
    </xf>
    <xf numFmtId="0" fontId="7" fillId="9" borderId="26" xfId="9" applyFont="1" applyFill="1" applyBorder="1" applyAlignment="1">
      <alignment horizontal="center" vertical="center" wrapText="1"/>
    </xf>
    <xf numFmtId="3" fontId="5" fillId="0" borderId="56" xfId="9" applyNumberFormat="1" applyFont="1" applyBorder="1" applyAlignment="1">
      <alignment horizontal="center" vertical="center" wrapText="1"/>
    </xf>
    <xf numFmtId="0" fontId="5" fillId="0" borderId="26" xfId="9" applyFont="1" applyBorder="1" applyAlignment="1">
      <alignment horizontal="center" vertical="center"/>
    </xf>
    <xf numFmtId="0" fontId="7" fillId="9" borderId="26" xfId="9" applyFont="1" applyFill="1" applyBorder="1" applyAlignment="1">
      <alignment horizontal="center" vertical="center"/>
    </xf>
    <xf numFmtId="0" fontId="7" fillId="0" borderId="26" xfId="0" applyFont="1" applyBorder="1" applyAlignment="1">
      <alignment vertical="center" wrapText="1"/>
    </xf>
    <xf numFmtId="174" fontId="7" fillId="0" borderId="26" xfId="0" applyNumberFormat="1" applyFont="1" applyBorder="1" applyAlignment="1">
      <alignment horizontal="center" vertical="center"/>
    </xf>
    <xf numFmtId="174" fontId="7" fillId="0" borderId="26" xfId="0" applyNumberFormat="1" applyFont="1" applyBorder="1" applyAlignment="1">
      <alignment vertical="center"/>
    </xf>
    <xf numFmtId="174" fontId="7" fillId="0" borderId="26" xfId="0" applyNumberFormat="1" applyFont="1" applyBorder="1" applyAlignment="1">
      <alignment horizontal="right" vertical="center"/>
    </xf>
    <xf numFmtId="0" fontId="7" fillId="0" borderId="26" xfId="0" applyFont="1" applyBorder="1" applyAlignment="1">
      <alignment wrapText="1"/>
    </xf>
    <xf numFmtId="174" fontId="5" fillId="0" borderId="26" xfId="9" applyNumberFormat="1" applyFont="1" applyBorder="1" applyAlignment="1">
      <alignment vertical="center"/>
    </xf>
    <xf numFmtId="0" fontId="7" fillId="0" borderId="0" xfId="9" applyFont="1" applyAlignment="1">
      <alignment horizontal="center" vertical="center"/>
    </xf>
    <xf numFmtId="0" fontId="7" fillId="0" borderId="26" xfId="9" applyFont="1" applyBorder="1" applyAlignment="1">
      <alignment vertical="center"/>
    </xf>
    <xf numFmtId="0" fontId="7" fillId="0" borderId="26" xfId="9" applyFont="1" applyBorder="1" applyAlignment="1">
      <alignment horizontal="center" vertical="center"/>
    </xf>
    <xf numFmtId="9" fontId="7" fillId="0" borderId="26" xfId="10" applyFont="1" applyFill="1" applyBorder="1" applyAlignment="1">
      <alignment vertical="center"/>
    </xf>
    <xf numFmtId="0" fontId="7" fillId="0" borderId="47" xfId="9" applyFont="1" applyBorder="1" applyAlignment="1">
      <alignment vertical="center"/>
    </xf>
    <xf numFmtId="0" fontId="7" fillId="0" borderId="47" xfId="9" applyFont="1" applyBorder="1" applyAlignment="1">
      <alignment horizontal="center" vertical="center"/>
    </xf>
    <xf numFmtId="174" fontId="7" fillId="0" borderId="26" xfId="9" applyNumberFormat="1" applyFont="1" applyBorder="1" applyAlignment="1">
      <alignment vertical="center"/>
    </xf>
    <xf numFmtId="0" fontId="7" fillId="0" borderId="0" xfId="9" applyFont="1" applyAlignment="1">
      <alignment horizontal="left" vertical="center"/>
    </xf>
    <xf numFmtId="0" fontId="5" fillId="0" borderId="0" xfId="9" applyFont="1" applyAlignment="1">
      <alignment horizontal="right" vertical="center"/>
    </xf>
    <xf numFmtId="174" fontId="5" fillId="0" borderId="0" xfId="9" applyNumberFormat="1" applyFont="1" applyAlignment="1">
      <alignment vertical="center"/>
    </xf>
    <xf numFmtId="175" fontId="7" fillId="0" borderId="26" xfId="9" applyNumberFormat="1" applyFont="1" applyBorder="1" applyAlignment="1">
      <alignment horizontal="center" vertical="center"/>
    </xf>
    <xf numFmtId="174" fontId="5" fillId="0" borderId="26" xfId="9" applyNumberFormat="1" applyFont="1" applyBorder="1" applyAlignment="1">
      <alignment horizontal="right" vertical="center"/>
    </xf>
    <xf numFmtId="0" fontId="12" fillId="0" borderId="56" xfId="0" applyFont="1" applyBorder="1" applyAlignment="1">
      <alignment vertical="center"/>
    </xf>
    <xf numFmtId="3" fontId="7" fillId="0" borderId="26" xfId="9" applyNumberFormat="1" applyFont="1" applyBorder="1" applyAlignment="1">
      <alignment horizontal="center" vertical="center"/>
    </xf>
    <xf numFmtId="3" fontId="7" fillId="0" borderId="26" xfId="9" applyNumberFormat="1" applyFont="1" applyBorder="1" applyAlignment="1">
      <alignment vertical="center"/>
    </xf>
    <xf numFmtId="176" fontId="7" fillId="0" borderId="26" xfId="9" applyNumberFormat="1" applyFont="1" applyBorder="1" applyAlignment="1">
      <alignment vertical="center"/>
    </xf>
    <xf numFmtId="174" fontId="5" fillId="0" borderId="26" xfId="0" applyNumberFormat="1" applyFont="1" applyBorder="1" applyAlignment="1">
      <alignment vertical="center"/>
    </xf>
    <xf numFmtId="174" fontId="5" fillId="9" borderId="26" xfId="9" applyNumberFormat="1" applyFont="1" applyFill="1" applyBorder="1" applyAlignment="1">
      <alignment vertical="center"/>
    </xf>
    <xf numFmtId="0" fontId="7" fillId="0" borderId="26" xfId="9" applyFont="1" applyBorder="1" applyAlignment="1">
      <alignment vertical="center" wrapText="1"/>
    </xf>
    <xf numFmtId="165" fontId="7" fillId="0" borderId="26" xfId="0" applyNumberFormat="1" applyFont="1" applyBorder="1" applyAlignment="1">
      <alignment vertical="center"/>
    </xf>
    <xf numFmtId="0" fontId="7" fillId="0" borderId="47" xfId="9" applyFont="1" applyBorder="1" applyAlignment="1">
      <alignment vertical="center" wrapText="1"/>
    </xf>
    <xf numFmtId="44" fontId="7" fillId="0" borderId="26" xfId="0" applyNumberFormat="1" applyFont="1" applyBorder="1" applyAlignment="1">
      <alignment vertical="center"/>
    </xf>
    <xf numFmtId="0" fontId="7" fillId="6" borderId="26" xfId="9" applyFont="1" applyFill="1" applyBorder="1" applyAlignment="1">
      <alignment horizontal="center" vertical="center"/>
    </xf>
    <xf numFmtId="0" fontId="7" fillId="0" borderId="47" xfId="9" applyFont="1" applyBorder="1" applyAlignment="1">
      <alignment horizontal="left" vertical="center" wrapText="1"/>
    </xf>
    <xf numFmtId="0" fontId="0" fillId="0" borderId="26" xfId="0" applyBorder="1" applyAlignment="1">
      <alignment vertical="center"/>
    </xf>
    <xf numFmtId="165" fontId="0" fillId="0" borderId="26" xfId="3" applyNumberFormat="1" applyFont="1" applyBorder="1" applyAlignment="1">
      <alignment vertical="center"/>
    </xf>
    <xf numFmtId="44" fontId="0" fillId="0" borderId="26" xfId="0" applyNumberFormat="1" applyBorder="1" applyAlignment="1">
      <alignment vertical="center"/>
    </xf>
    <xf numFmtId="0" fontId="7" fillId="0" borderId="26" xfId="9" applyFont="1" applyBorder="1" applyAlignment="1">
      <alignment horizontal="right" vertical="center"/>
    </xf>
    <xf numFmtId="165" fontId="7" fillId="0" borderId="26" xfId="9" applyNumberFormat="1" applyFont="1" applyBorder="1" applyAlignment="1">
      <alignment horizontal="right" vertical="center"/>
    </xf>
    <xf numFmtId="44" fontId="7" fillId="0" borderId="26" xfId="9" applyNumberFormat="1" applyFont="1" applyBorder="1" applyAlignment="1">
      <alignment vertical="center"/>
    </xf>
    <xf numFmtId="2" fontId="7" fillId="0" borderId="26" xfId="9" applyNumberFormat="1" applyFont="1" applyBorder="1" applyAlignment="1">
      <alignment horizontal="center" vertical="center"/>
    </xf>
    <xf numFmtId="2" fontId="7" fillId="0" borderId="26" xfId="10" applyNumberFormat="1" applyFont="1" applyFill="1" applyBorder="1" applyAlignment="1">
      <alignment vertical="center"/>
    </xf>
    <xf numFmtId="174" fontId="7" fillId="0" borderId="47" xfId="0" applyNumberFormat="1" applyFont="1" applyBorder="1" applyAlignment="1">
      <alignment horizontal="center" vertical="center"/>
    </xf>
    <xf numFmtId="9" fontId="7" fillId="0" borderId="26" xfId="9" applyNumberFormat="1" applyFont="1" applyBorder="1" applyAlignment="1">
      <alignment vertical="center"/>
    </xf>
    <xf numFmtId="177" fontId="16" fillId="7" borderId="26" xfId="12" applyFont="1" applyFill="1" applyBorder="1" applyAlignment="1">
      <alignment vertical="center" wrapText="1"/>
    </xf>
    <xf numFmtId="0" fontId="17" fillId="7" borderId="57" xfId="12" applyNumberFormat="1" applyFont="1" applyFill="1" applyBorder="1" applyAlignment="1" applyProtection="1">
      <alignment horizontal="center" vertical="center"/>
      <protection locked="0"/>
    </xf>
    <xf numFmtId="2" fontId="16" fillId="7" borderId="57" xfId="13" applyNumberFormat="1" applyFont="1" applyFill="1" applyBorder="1" applyAlignment="1">
      <alignment horizontal="center" vertical="center"/>
    </xf>
    <xf numFmtId="167" fontId="7" fillId="0" borderId="26" xfId="3" applyFont="1" applyBorder="1" applyAlignment="1">
      <alignment vertical="center"/>
    </xf>
    <xf numFmtId="0" fontId="17" fillId="7" borderId="58" xfId="12" applyNumberFormat="1" applyFont="1" applyFill="1" applyBorder="1" applyAlignment="1" applyProtection="1">
      <alignment horizontal="center" vertical="center"/>
      <protection locked="0"/>
    </xf>
    <xf numFmtId="2" fontId="16" fillId="7" borderId="58" xfId="13" applyNumberFormat="1" applyFont="1" applyFill="1" applyBorder="1" applyAlignment="1">
      <alignment horizontal="center" vertical="center"/>
    </xf>
    <xf numFmtId="167" fontId="5" fillId="0" borderId="26" xfId="3" applyFont="1" applyBorder="1" applyAlignment="1">
      <alignment vertical="center"/>
    </xf>
    <xf numFmtId="49" fontId="16" fillId="7" borderId="57" xfId="14" applyNumberFormat="1" applyFont="1" applyFill="1" applyBorder="1" applyAlignment="1">
      <alignment horizontal="center" vertical="center"/>
    </xf>
    <xf numFmtId="173" fontId="16" fillId="7" borderId="57" xfId="14" applyNumberFormat="1" applyFont="1" applyFill="1" applyBorder="1" applyAlignment="1">
      <alignment horizontal="center" vertical="center"/>
    </xf>
    <xf numFmtId="167" fontId="16" fillId="7" borderId="57" xfId="3" applyFont="1" applyFill="1" applyBorder="1" applyAlignment="1">
      <alignment horizontal="right" vertical="center"/>
    </xf>
    <xf numFmtId="167" fontId="7" fillId="0" borderId="26" xfId="3" applyFont="1" applyBorder="1" applyAlignment="1">
      <alignment horizontal="center" vertical="center"/>
    </xf>
    <xf numFmtId="0" fontId="16" fillId="7" borderId="26" xfId="14" applyFont="1" applyFill="1" applyBorder="1" applyAlignment="1">
      <alignment vertical="center" wrapText="1"/>
    </xf>
    <xf numFmtId="3" fontId="16" fillId="7" borderId="58" xfId="14" applyNumberFormat="1" applyFont="1" applyFill="1" applyBorder="1" applyAlignment="1">
      <alignment horizontal="center" vertical="center"/>
    </xf>
    <xf numFmtId="2" fontId="16" fillId="7" borderId="58" xfId="14" applyNumberFormat="1" applyFont="1" applyFill="1" applyBorder="1" applyAlignment="1">
      <alignment horizontal="center" vertical="center"/>
    </xf>
    <xf numFmtId="167" fontId="16" fillId="7" borderId="59" xfId="3" applyFont="1" applyFill="1" applyBorder="1" applyAlignment="1">
      <alignment horizontal="right" vertical="center"/>
    </xf>
    <xf numFmtId="3" fontId="16" fillId="7" borderId="60" xfId="14" applyNumberFormat="1" applyFont="1" applyFill="1" applyBorder="1" applyAlignment="1">
      <alignment horizontal="center" vertical="center"/>
    </xf>
    <xf numFmtId="2" fontId="16" fillId="7" borderId="61" xfId="14" applyNumberFormat="1" applyFont="1" applyFill="1" applyBorder="1" applyAlignment="1">
      <alignment horizontal="center" vertical="center"/>
    </xf>
    <xf numFmtId="167" fontId="16" fillId="7" borderId="61" xfId="3" applyFont="1" applyFill="1" applyBorder="1" applyAlignment="1">
      <alignment horizontal="right" vertical="center"/>
    </xf>
    <xf numFmtId="2" fontId="9" fillId="7" borderId="62" xfId="15" applyNumberFormat="1" applyFont="1" applyFill="1" applyBorder="1" applyAlignment="1">
      <alignment horizontal="center" vertical="center" wrapText="1"/>
    </xf>
    <xf numFmtId="0" fontId="18" fillId="7" borderId="57" xfId="12" applyNumberFormat="1" applyFont="1" applyFill="1" applyBorder="1" applyAlignment="1" applyProtection="1">
      <alignment horizontal="center" vertical="center"/>
      <protection locked="0"/>
    </xf>
    <xf numFmtId="2" fontId="16" fillId="7" borderId="63" xfId="13" applyNumberFormat="1" applyFont="1" applyFill="1" applyBorder="1" applyAlignment="1">
      <alignment horizontal="center" vertical="center"/>
    </xf>
    <xf numFmtId="0" fontId="18" fillId="7" borderId="58" xfId="12" applyNumberFormat="1" applyFont="1" applyFill="1" applyBorder="1" applyAlignment="1" applyProtection="1">
      <alignment horizontal="center" vertical="center"/>
      <protection locked="0"/>
    </xf>
    <xf numFmtId="3" fontId="16" fillId="7" borderId="59" xfId="14" applyNumberFormat="1" applyFont="1" applyFill="1" applyBorder="1" applyAlignment="1">
      <alignment horizontal="center" vertical="center"/>
    </xf>
    <xf numFmtId="10" fontId="16" fillId="7" borderId="57" xfId="14" applyNumberFormat="1" applyFont="1" applyFill="1" applyBorder="1" applyAlignment="1">
      <alignment horizontal="center" vertical="center"/>
    </xf>
    <xf numFmtId="2" fontId="16" fillId="7" borderId="64" xfId="14" applyNumberFormat="1" applyFont="1" applyFill="1" applyBorder="1" applyAlignment="1">
      <alignment horizontal="center" vertical="center"/>
    </xf>
    <xf numFmtId="2" fontId="16" fillId="7" borderId="59" xfId="14" applyNumberFormat="1" applyFont="1" applyFill="1" applyBorder="1" applyAlignment="1">
      <alignment horizontal="center" vertical="center"/>
    </xf>
    <xf numFmtId="178" fontId="16" fillId="7" borderId="58" xfId="13" applyNumberFormat="1" applyFont="1" applyFill="1" applyBorder="1" applyAlignment="1">
      <alignment horizontal="center" vertical="center"/>
    </xf>
    <xf numFmtId="2" fontId="7" fillId="9" borderId="26" xfId="9" applyNumberFormat="1" applyFont="1" applyFill="1" applyBorder="1" applyAlignment="1">
      <alignment horizontal="center" vertical="center" wrapText="1"/>
    </xf>
    <xf numFmtId="0" fontId="9" fillId="7" borderId="57" xfId="12" applyNumberFormat="1" applyFont="1" applyFill="1" applyBorder="1" applyAlignment="1" applyProtection="1">
      <alignment horizontal="center" vertical="center"/>
      <protection locked="0"/>
    </xf>
    <xf numFmtId="0" fontId="9" fillId="7" borderId="58" xfId="12" applyNumberFormat="1" applyFont="1" applyFill="1" applyBorder="1" applyAlignment="1" applyProtection="1">
      <alignment horizontal="center" vertical="center"/>
      <protection locked="0"/>
    </xf>
    <xf numFmtId="0" fontId="18" fillId="7" borderId="61" xfId="12" applyNumberFormat="1" applyFont="1" applyFill="1" applyBorder="1" applyAlignment="1" applyProtection="1">
      <alignment horizontal="center" vertical="center"/>
      <protection locked="0"/>
    </xf>
    <xf numFmtId="2" fontId="16" fillId="7" borderId="61" xfId="13" applyNumberFormat="1" applyFont="1" applyFill="1" applyBorder="1" applyAlignment="1">
      <alignment horizontal="center" vertical="center"/>
    </xf>
    <xf numFmtId="3" fontId="16" fillId="7" borderId="57" xfId="14" applyNumberFormat="1" applyFont="1" applyFill="1" applyBorder="1" applyAlignment="1">
      <alignment horizontal="center" vertical="center"/>
    </xf>
    <xf numFmtId="170" fontId="16" fillId="7" borderId="26" xfId="14" applyNumberFormat="1" applyFont="1" applyFill="1" applyBorder="1" applyAlignment="1">
      <alignment vertical="center" wrapText="1"/>
    </xf>
    <xf numFmtId="0" fontId="16" fillId="7" borderId="62" xfId="14" applyFont="1" applyFill="1" applyBorder="1" applyAlignment="1">
      <alignment horizontal="center" vertical="center"/>
    </xf>
    <xf numFmtId="0" fontId="5" fillId="0" borderId="16" xfId="0" applyFont="1" applyBorder="1" applyAlignment="1">
      <alignment horizontal="center" vertical="center" wrapText="1"/>
    </xf>
    <xf numFmtId="0" fontId="5" fillId="0" borderId="26" xfId="0" applyFont="1" applyBorder="1" applyAlignment="1">
      <alignment vertical="center" wrapText="1"/>
    </xf>
    <xf numFmtId="0" fontId="7" fillId="0" borderId="23" xfId="0" applyFont="1" applyBorder="1" applyAlignment="1">
      <alignment vertical="center" wrapText="1"/>
    </xf>
    <xf numFmtId="0" fontId="7" fillId="0" borderId="23" xfId="0" applyFont="1" applyBorder="1" applyAlignment="1">
      <alignment horizontal="center" vertical="center" wrapText="1"/>
    </xf>
    <xf numFmtId="170" fontId="7" fillId="0" borderId="57" xfId="4" applyFont="1" applyFill="1" applyBorder="1" applyAlignment="1">
      <alignment horizontal="center" vertical="center" wrapText="1"/>
    </xf>
    <xf numFmtId="0" fontId="7" fillId="0" borderId="70" xfId="0" applyFont="1" applyBorder="1" applyAlignment="1">
      <alignment horizontal="left" vertical="center" wrapText="1"/>
    </xf>
    <xf numFmtId="0" fontId="7" fillId="0" borderId="71" xfId="0" applyFont="1" applyBorder="1" applyAlignment="1">
      <alignment horizontal="left" vertical="center" wrapText="1"/>
    </xf>
    <xf numFmtId="0" fontId="7" fillId="0" borderId="72" xfId="0" applyFont="1" applyBorder="1" applyAlignment="1">
      <alignment horizontal="left" vertical="center" wrapText="1"/>
    </xf>
    <xf numFmtId="170" fontId="7" fillId="0" borderId="58" xfId="4" applyFont="1" applyFill="1" applyBorder="1" applyAlignment="1">
      <alignment horizontal="center" vertical="center" wrapText="1"/>
    </xf>
    <xf numFmtId="0" fontId="7" fillId="0" borderId="73" xfId="0" applyFont="1" applyBorder="1" applyAlignment="1">
      <alignment horizontal="left" vertical="center" wrapText="1"/>
    </xf>
    <xf numFmtId="0" fontId="7" fillId="0" borderId="74" xfId="0" applyFont="1" applyBorder="1" applyAlignment="1">
      <alignment horizontal="left" vertical="center" wrapText="1"/>
    </xf>
    <xf numFmtId="0" fontId="7" fillId="0" borderId="75" xfId="0" applyFont="1" applyBorder="1" applyAlignment="1">
      <alignment horizontal="left" vertical="center" wrapText="1"/>
    </xf>
    <xf numFmtId="0" fontId="7" fillId="0" borderId="79" xfId="0" applyFont="1" applyBorder="1" applyAlignment="1">
      <alignment horizontal="justify" vertical="center" wrapText="1"/>
    </xf>
    <xf numFmtId="0" fontId="7" fillId="0" borderId="80" xfId="0" applyFont="1" applyBorder="1" applyAlignment="1">
      <alignment horizontal="justify" vertical="center" wrapText="1"/>
    </xf>
    <xf numFmtId="0" fontId="7" fillId="0" borderId="80" xfId="0" applyFont="1" applyBorder="1" applyAlignment="1">
      <alignment horizontal="left" vertical="center" wrapText="1"/>
    </xf>
    <xf numFmtId="0" fontId="7" fillId="0" borderId="81" xfId="0" applyFont="1" applyBorder="1" applyAlignment="1">
      <alignment horizontal="left" vertical="center" wrapText="1"/>
    </xf>
    <xf numFmtId="170" fontId="7" fillId="0" borderId="62" xfId="4" applyFont="1" applyFill="1" applyBorder="1" applyAlignment="1">
      <alignment horizontal="center" vertical="center" wrapText="1"/>
    </xf>
    <xf numFmtId="0" fontId="7" fillId="0" borderId="79" xfId="0" applyFont="1" applyBorder="1" applyAlignment="1">
      <alignment vertical="center" wrapText="1"/>
    </xf>
    <xf numFmtId="0" fontId="7" fillId="0" borderId="80" xfId="0" applyFont="1" applyBorder="1" applyAlignment="1">
      <alignment vertical="center" wrapText="1"/>
    </xf>
    <xf numFmtId="0" fontId="7" fillId="0" borderId="23" xfId="0" applyFont="1" applyBorder="1" applyAlignment="1">
      <alignment horizontal="right" vertical="center" wrapText="1"/>
    </xf>
    <xf numFmtId="0" fontId="7" fillId="0" borderId="0" xfId="0" applyFont="1" applyAlignment="1">
      <alignment horizontal="center" vertical="center" wrapText="1"/>
    </xf>
    <xf numFmtId="0" fontId="5" fillId="0" borderId="8"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0" borderId="18" xfId="0" applyFont="1" applyBorder="1" applyAlignment="1">
      <alignment vertical="center" wrapText="1"/>
    </xf>
    <xf numFmtId="0" fontId="5" fillId="0" borderId="16" xfId="0" applyFont="1" applyBorder="1" applyAlignment="1">
      <alignment vertical="center" wrapText="1"/>
    </xf>
    <xf numFmtId="0" fontId="7" fillId="0" borderId="0" xfId="0" applyFont="1" applyAlignment="1">
      <alignment vertical="center" wrapText="1"/>
    </xf>
    <xf numFmtId="4" fontId="5" fillId="0" borderId="0" xfId="0" applyNumberFormat="1" applyFont="1" applyAlignment="1">
      <alignment vertical="center"/>
    </xf>
    <xf numFmtId="0" fontId="5" fillId="0" borderId="0" xfId="0" applyFont="1" applyAlignment="1">
      <alignment horizontal="center" vertical="center"/>
    </xf>
    <xf numFmtId="4" fontId="5" fillId="0" borderId="0" xfId="0" applyNumberFormat="1" applyFont="1" applyAlignment="1">
      <alignment horizontal="center" vertical="center"/>
    </xf>
    <xf numFmtId="2" fontId="7" fillId="0" borderId="26" xfId="0" applyNumberFormat="1" applyFont="1" applyBorder="1" applyAlignment="1">
      <alignment horizontal="left" vertical="center"/>
    </xf>
    <xf numFmtId="43" fontId="7" fillId="0" borderId="57" xfId="1" applyFont="1" applyFill="1" applyBorder="1" applyAlignment="1">
      <alignment horizontal="center" vertical="center" wrapText="1"/>
    </xf>
    <xf numFmtId="0" fontId="7" fillId="10" borderId="26" xfId="0" applyFont="1" applyFill="1" applyBorder="1" applyAlignment="1">
      <alignment horizontal="left" vertical="center"/>
    </xf>
    <xf numFmtId="0" fontId="7" fillId="10" borderId="26" xfId="0" applyFont="1" applyFill="1" applyBorder="1" applyAlignment="1">
      <alignment horizontal="center" vertical="center"/>
    </xf>
    <xf numFmtId="2" fontId="7" fillId="10" borderId="26" xfId="0" applyNumberFormat="1" applyFont="1" applyFill="1" applyBorder="1" applyAlignment="1">
      <alignment vertical="center"/>
    </xf>
    <xf numFmtId="4" fontId="7" fillId="10" borderId="26" xfId="0" applyNumberFormat="1" applyFont="1" applyFill="1" applyBorder="1" applyAlignment="1">
      <alignment horizontal="right" vertical="center"/>
    </xf>
    <xf numFmtId="165" fontId="7" fillId="10" borderId="26" xfId="3" applyNumberFormat="1" applyFont="1" applyFill="1" applyBorder="1" applyAlignment="1">
      <alignment vertical="center"/>
    </xf>
    <xf numFmtId="0" fontId="7" fillId="10" borderId="26" xfId="0" applyFont="1" applyFill="1" applyBorder="1" applyAlignment="1">
      <alignment horizontal="center" vertical="center" wrapText="1"/>
    </xf>
    <xf numFmtId="0" fontId="3" fillId="10" borderId="26" xfId="0" applyFont="1" applyFill="1" applyBorder="1" applyAlignment="1">
      <alignment horizontal="center" vertical="center"/>
    </xf>
    <xf numFmtId="0" fontId="3" fillId="10" borderId="46" xfId="0" applyFont="1" applyFill="1" applyBorder="1" applyAlignment="1">
      <alignment horizontal="left" vertical="center"/>
    </xf>
    <xf numFmtId="1" fontId="7" fillId="10" borderId="46" xfId="0" applyNumberFormat="1" applyFont="1" applyFill="1" applyBorder="1" applyAlignment="1">
      <alignment horizontal="center" vertical="center"/>
    </xf>
    <xf numFmtId="1" fontId="7" fillId="10" borderId="17" xfId="0" applyNumberFormat="1" applyFont="1" applyFill="1" applyBorder="1" applyAlignment="1">
      <alignment horizontal="center" vertical="center"/>
    </xf>
    <xf numFmtId="1" fontId="7" fillId="10" borderId="24" xfId="0" applyNumberFormat="1" applyFont="1" applyFill="1" applyBorder="1" applyAlignment="1">
      <alignment horizontal="center" vertical="center"/>
    </xf>
    <xf numFmtId="2" fontId="3" fillId="7" borderId="46" xfId="0" applyNumberFormat="1" applyFont="1" applyFill="1" applyBorder="1" applyAlignment="1">
      <alignment horizontal="left" vertical="center"/>
    </xf>
    <xf numFmtId="0" fontId="3" fillId="7" borderId="26" xfId="0" applyFont="1" applyFill="1" applyBorder="1" applyAlignment="1">
      <alignment horizontal="center" vertical="center"/>
    </xf>
    <xf numFmtId="165" fontId="7" fillId="7" borderId="26" xfId="3" applyNumberFormat="1" applyFont="1" applyFill="1" applyBorder="1" applyAlignment="1">
      <alignment vertical="center"/>
    </xf>
    <xf numFmtId="0" fontId="4" fillId="3" borderId="37" xfId="0" applyFont="1" applyFill="1" applyBorder="1" applyAlignment="1">
      <alignment horizontal="left" vertical="center"/>
    </xf>
    <xf numFmtId="0" fontId="7" fillId="3" borderId="43" xfId="0" applyFont="1" applyFill="1" applyBorder="1" applyAlignment="1">
      <alignment horizontal="center" vertical="center"/>
    </xf>
    <xf numFmtId="1" fontId="7" fillId="3" borderId="43" xfId="0" applyNumberFormat="1" applyFont="1" applyFill="1" applyBorder="1" applyAlignment="1">
      <alignment horizontal="center" vertical="center"/>
    </xf>
    <xf numFmtId="167" fontId="7" fillId="3" borderId="43" xfId="3" applyFont="1" applyFill="1" applyBorder="1" applyAlignment="1">
      <alignment horizontal="right" vertical="center"/>
    </xf>
    <xf numFmtId="165" fontId="7" fillId="3" borderId="44" xfId="3" applyNumberFormat="1" applyFont="1" applyFill="1" applyBorder="1" applyAlignment="1">
      <alignment vertical="center"/>
    </xf>
    <xf numFmtId="0" fontId="3" fillId="0" borderId="46" xfId="0" applyFont="1" applyBorder="1" applyAlignment="1">
      <alignment horizontal="left" vertical="center"/>
    </xf>
    <xf numFmtId="1" fontId="7" fillId="0" borderId="26" xfId="0" applyNumberFormat="1" applyFont="1" applyBorder="1" applyAlignment="1">
      <alignment horizontal="center" vertical="center"/>
    </xf>
    <xf numFmtId="167" fontId="7" fillId="0" borderId="26" xfId="3" applyFont="1" applyFill="1" applyBorder="1" applyAlignment="1">
      <alignment horizontal="right" vertical="center"/>
    </xf>
    <xf numFmtId="177" fontId="16" fillId="7" borderId="82" xfId="12" applyFont="1" applyFill="1" applyBorder="1" applyAlignment="1">
      <alignment vertical="center" wrapText="1"/>
    </xf>
    <xf numFmtId="2" fontId="16" fillId="7" borderId="57" xfId="3" applyNumberFormat="1" applyFont="1" applyFill="1" applyBorder="1" applyAlignment="1">
      <alignment horizontal="center" vertical="center"/>
    </xf>
    <xf numFmtId="1" fontId="7" fillId="7" borderId="26" xfId="0" applyNumberFormat="1" applyFont="1" applyFill="1" applyBorder="1" applyAlignment="1">
      <alignment horizontal="center" vertical="center"/>
    </xf>
    <xf numFmtId="0" fontId="3" fillId="0" borderId="1" xfId="0" applyFont="1" applyBorder="1" applyAlignment="1">
      <alignment horizontal="left" vertical="center"/>
    </xf>
    <xf numFmtId="0" fontId="3" fillId="0" borderId="6" xfId="0" applyFont="1" applyBorder="1" applyAlignment="1">
      <alignment horizontal="left" vertical="center"/>
    </xf>
    <xf numFmtId="0" fontId="3" fillId="0" borderId="10"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Alignment="1">
      <alignment horizontal="center" vertical="center"/>
    </xf>
    <xf numFmtId="0" fontId="4" fillId="0" borderId="7"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4" fillId="3" borderId="36" xfId="0" applyFont="1" applyFill="1" applyBorder="1" applyAlignment="1">
      <alignment horizontal="left" vertical="center"/>
    </xf>
    <xf numFmtId="0" fontId="4" fillId="3" borderId="42" xfId="0" applyFont="1" applyFill="1" applyBorder="1" applyAlignment="1">
      <alignment horizontal="left" vertical="center"/>
    </xf>
    <xf numFmtId="0" fontId="4" fillId="0" borderId="15" xfId="0" applyFont="1" applyBorder="1" applyAlignment="1">
      <alignment horizontal="left" vertical="center"/>
    </xf>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vertical="center"/>
    </xf>
    <xf numFmtId="0" fontId="4" fillId="0" borderId="19" xfId="0" applyFont="1" applyBorder="1" applyAlignment="1">
      <alignment vertical="center"/>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xf>
    <xf numFmtId="0" fontId="4" fillId="0" borderId="24" xfId="0" applyFont="1" applyBorder="1" applyAlignment="1">
      <alignment horizontal="center" vertical="center"/>
    </xf>
    <xf numFmtId="166" fontId="4" fillId="0" borderId="25" xfId="0" applyNumberFormat="1" applyFont="1" applyBorder="1" applyAlignment="1">
      <alignment horizontal="center" vertical="center"/>
    </xf>
    <xf numFmtId="166" fontId="4" fillId="0" borderId="27" xfId="0" applyNumberFormat="1" applyFont="1" applyBorder="1" applyAlignment="1">
      <alignment horizontal="center" vertical="center"/>
    </xf>
    <xf numFmtId="0" fontId="4" fillId="0" borderId="23" xfId="0" applyFont="1" applyBorder="1" applyAlignment="1">
      <alignment horizontal="center" vertical="center"/>
    </xf>
    <xf numFmtId="0" fontId="4" fillId="0" borderId="27"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4" fillId="0" borderId="34"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7" fillId="5" borderId="26" xfId="0" applyFont="1" applyFill="1" applyBorder="1" applyAlignment="1">
      <alignment horizontal="left" vertical="center"/>
    </xf>
    <xf numFmtId="0" fontId="3" fillId="10" borderId="25" xfId="0" applyFont="1" applyFill="1" applyBorder="1" applyAlignment="1">
      <alignment horizontal="left" vertical="center" wrapText="1"/>
    </xf>
    <xf numFmtId="0" fontId="3" fillId="10" borderId="24" xfId="0" applyFont="1" applyFill="1" applyBorder="1" applyAlignment="1">
      <alignment horizontal="left" vertical="center" wrapText="1"/>
    </xf>
    <xf numFmtId="0" fontId="3" fillId="7" borderId="25" xfId="0" applyFont="1" applyFill="1" applyBorder="1" applyAlignment="1">
      <alignment horizontal="left" vertical="center" wrapText="1"/>
    </xf>
    <xf numFmtId="0" fontId="3" fillId="7" borderId="24" xfId="0" applyFont="1" applyFill="1" applyBorder="1" applyAlignment="1">
      <alignment horizontal="left" vertical="center" wrapText="1"/>
    </xf>
    <xf numFmtId="0" fontId="7" fillId="4" borderId="47" xfId="0" applyFont="1" applyFill="1" applyBorder="1" applyAlignment="1">
      <alignment horizontal="left" vertical="center"/>
    </xf>
    <xf numFmtId="0" fontId="7" fillId="0" borderId="25" xfId="0" applyFont="1" applyBorder="1" applyAlignment="1">
      <alignment horizontal="left" vertical="center"/>
    </xf>
    <xf numFmtId="0" fontId="7" fillId="0" borderId="24" xfId="0" applyFont="1" applyBorder="1" applyAlignment="1">
      <alignment horizontal="left" vertical="center"/>
    </xf>
    <xf numFmtId="0" fontId="7" fillId="10" borderId="25" xfId="0" applyFont="1" applyFill="1" applyBorder="1" applyAlignment="1">
      <alignment horizontal="left" vertical="center" wrapText="1"/>
    </xf>
    <xf numFmtId="0" fontId="7" fillId="10" borderId="24" xfId="0" applyFont="1" applyFill="1" applyBorder="1" applyAlignment="1">
      <alignment horizontal="left" vertical="center" wrapText="1"/>
    </xf>
    <xf numFmtId="0" fontId="7" fillId="0" borderId="25" xfId="0" applyFont="1" applyBorder="1" applyAlignment="1">
      <alignment horizontal="left" vertical="center" wrapText="1"/>
    </xf>
    <xf numFmtId="0" fontId="7" fillId="0" borderId="24" xfId="0" applyFont="1" applyBorder="1" applyAlignment="1">
      <alignment horizontal="left" vertical="center" wrapText="1"/>
    </xf>
    <xf numFmtId="0" fontId="7" fillId="0" borderId="26" xfId="0" applyFont="1" applyBorder="1" applyAlignment="1">
      <alignment horizontal="left" vertical="center"/>
    </xf>
    <xf numFmtId="0" fontId="3" fillId="0" borderId="0" xfId="0" applyFont="1" applyAlignment="1">
      <alignment horizontal="left" vertical="center"/>
    </xf>
    <xf numFmtId="0" fontId="7" fillId="0" borderId="26" xfId="0" applyFont="1" applyBorder="1" applyAlignment="1">
      <alignment horizontal="left" vertical="center" wrapText="1"/>
    </xf>
    <xf numFmtId="0" fontId="7" fillId="0" borderId="95" xfId="0" applyFont="1" applyBorder="1" applyAlignment="1">
      <alignment horizontal="center" vertical="center" wrapText="1"/>
    </xf>
    <xf numFmtId="0" fontId="7" fillId="0" borderId="19" xfId="0" applyFont="1" applyBorder="1" applyAlignment="1">
      <alignment horizontal="center" vertical="center" wrapText="1"/>
    </xf>
    <xf numFmtId="0" fontId="5" fillId="0" borderId="25" xfId="0" applyFont="1" applyBorder="1" applyAlignment="1">
      <alignment horizontal="left" vertical="center"/>
    </xf>
    <xf numFmtId="0" fontId="5" fillId="0" borderId="24" xfId="0" applyFont="1" applyBorder="1" applyAlignment="1">
      <alignment horizontal="left" vertical="center"/>
    </xf>
    <xf numFmtId="0" fontId="5" fillId="0" borderId="26" xfId="0" applyFont="1" applyBorder="1" applyAlignment="1">
      <alignment horizontal="center" vertical="center" wrapText="1"/>
    </xf>
    <xf numFmtId="0" fontId="5" fillId="0" borderId="26" xfId="0" applyFont="1" applyBorder="1" applyAlignment="1">
      <alignment horizontal="center" vertical="center"/>
    </xf>
    <xf numFmtId="0" fontId="7" fillId="0" borderId="54" xfId="9" applyFont="1" applyBorder="1" applyAlignment="1">
      <alignment horizontal="center" vertical="center"/>
    </xf>
    <xf numFmtId="0" fontId="7" fillId="0" borderId="55" xfId="9" applyFont="1" applyBorder="1" applyAlignment="1">
      <alignment horizontal="center" vertical="center"/>
    </xf>
    <xf numFmtId="0" fontId="7" fillId="0" borderId="8" xfId="9" applyFont="1" applyBorder="1" applyAlignment="1">
      <alignment horizontal="center" vertical="center"/>
    </xf>
    <xf numFmtId="0" fontId="7" fillId="0" borderId="7" xfId="9" applyFont="1" applyBorder="1" applyAlignment="1">
      <alignment horizontal="center" vertical="center"/>
    </xf>
    <xf numFmtId="0" fontId="7" fillId="0" borderId="18" xfId="9" applyFont="1" applyBorder="1" applyAlignment="1">
      <alignment horizontal="center" vertical="center"/>
    </xf>
    <xf numFmtId="0" fontId="7" fillId="0" borderId="17" xfId="9" applyFont="1" applyBorder="1" applyAlignment="1">
      <alignment horizontal="center" vertical="center"/>
    </xf>
    <xf numFmtId="0" fontId="5" fillId="0" borderId="54" xfId="9" applyFont="1" applyBorder="1" applyAlignment="1">
      <alignment horizontal="center" vertical="center" wrapText="1"/>
    </xf>
    <xf numFmtId="0" fontId="5" fillId="0" borderId="56" xfId="9" applyFont="1" applyBorder="1" applyAlignment="1">
      <alignment horizontal="center" vertical="center" wrapText="1"/>
    </xf>
    <xf numFmtId="0" fontId="5" fillId="0" borderId="55" xfId="9" applyFont="1" applyBorder="1" applyAlignment="1">
      <alignment horizontal="center" vertical="center" wrapText="1"/>
    </xf>
    <xf numFmtId="0" fontId="5" fillId="0" borderId="18" xfId="9" applyFont="1" applyBorder="1" applyAlignment="1">
      <alignment horizontal="center" vertical="center" wrapText="1"/>
    </xf>
    <xf numFmtId="0" fontId="5" fillId="0" borderId="16" xfId="9" applyFont="1" applyBorder="1" applyAlignment="1">
      <alignment horizontal="center" vertical="center" wrapText="1"/>
    </xf>
    <xf numFmtId="0" fontId="5" fillId="0" borderId="17" xfId="9" applyFont="1" applyBorder="1" applyAlignment="1">
      <alignment horizontal="center" vertical="center" wrapText="1"/>
    </xf>
    <xf numFmtId="174" fontId="5" fillId="0" borderId="26" xfId="9" applyNumberFormat="1" applyFont="1" applyBorder="1" applyAlignment="1">
      <alignment horizontal="center" vertical="center"/>
    </xf>
    <xf numFmtId="0" fontId="5" fillId="0" borderId="8" xfId="9" applyFont="1" applyBorder="1" applyAlignment="1">
      <alignment horizontal="center" vertical="center" wrapText="1"/>
    </xf>
    <xf numFmtId="0" fontId="5" fillId="0" borderId="0" xfId="9" applyFont="1" applyAlignment="1">
      <alignment horizontal="center" vertical="center" wrapText="1"/>
    </xf>
    <xf numFmtId="0" fontId="5" fillId="0" borderId="7" xfId="9" applyFont="1" applyBorder="1" applyAlignment="1">
      <alignment horizontal="center" vertical="center" wrapText="1"/>
    </xf>
    <xf numFmtId="0" fontId="5" fillId="0" borderId="54" xfId="9" applyFont="1" applyBorder="1" applyAlignment="1">
      <alignment horizontal="center" vertical="center"/>
    </xf>
    <xf numFmtId="0" fontId="5" fillId="0" borderId="56" xfId="9" applyFont="1" applyBorder="1" applyAlignment="1">
      <alignment horizontal="center" vertical="center"/>
    </xf>
    <xf numFmtId="0" fontId="5" fillId="0" borderId="55" xfId="9" applyFont="1" applyBorder="1" applyAlignment="1">
      <alignment horizontal="center" vertical="center"/>
    </xf>
    <xf numFmtId="0" fontId="5" fillId="0" borderId="18" xfId="9" applyFont="1" applyBorder="1" applyAlignment="1">
      <alignment horizontal="center" vertical="center"/>
    </xf>
    <xf numFmtId="0" fontId="5" fillId="0" borderId="16" xfId="9" applyFont="1" applyBorder="1" applyAlignment="1">
      <alignment horizontal="center" vertical="center"/>
    </xf>
    <xf numFmtId="0" fontId="5" fillId="0" borderId="17" xfId="9" applyFont="1" applyBorder="1" applyAlignment="1">
      <alignment horizontal="center" vertical="center"/>
    </xf>
    <xf numFmtId="0" fontId="5" fillId="0" borderId="54" xfId="0" applyFont="1" applyBorder="1" applyAlignment="1">
      <alignment horizontal="left" vertical="center"/>
    </xf>
    <xf numFmtId="0" fontId="5" fillId="0" borderId="55" xfId="0" applyFont="1" applyBorder="1" applyAlignment="1">
      <alignment horizontal="left" vertical="center"/>
    </xf>
    <xf numFmtId="0" fontId="5" fillId="0" borderId="18" xfId="0" applyFont="1" applyBorder="1" applyAlignment="1">
      <alignment horizontal="left" vertical="center"/>
    </xf>
    <xf numFmtId="0" fontId="5" fillId="0" borderId="17" xfId="0" applyFont="1" applyBorder="1" applyAlignment="1">
      <alignment horizontal="left" vertical="center"/>
    </xf>
    <xf numFmtId="0" fontId="5" fillId="0" borderId="54" xfId="0" applyFont="1" applyBorder="1" applyAlignment="1">
      <alignment horizontal="center" vertical="center"/>
    </xf>
    <xf numFmtId="0" fontId="5" fillId="0" borderId="18" xfId="0" applyFont="1" applyBorder="1" applyAlignment="1">
      <alignment horizontal="center" vertical="center"/>
    </xf>
    <xf numFmtId="3" fontId="7" fillId="0" borderId="56" xfId="9" applyNumberFormat="1" applyFont="1" applyBorder="1" applyAlignment="1">
      <alignment horizontal="left" vertical="center" wrapText="1"/>
    </xf>
    <xf numFmtId="0" fontId="5" fillId="0" borderId="25" xfId="9" applyFont="1" applyBorder="1" applyAlignment="1">
      <alignment horizontal="left" vertical="center"/>
    </xf>
    <xf numFmtId="0" fontId="5" fillId="0" borderId="23" xfId="9" applyFont="1" applyBorder="1" applyAlignment="1">
      <alignment horizontal="left" vertical="center"/>
    </xf>
    <xf numFmtId="0" fontId="5" fillId="0" borderId="24" xfId="9" applyFont="1" applyBorder="1" applyAlignment="1">
      <alignment horizontal="left" vertical="center"/>
    </xf>
    <xf numFmtId="0" fontId="7" fillId="0" borderId="55" xfId="9" applyFont="1" applyBorder="1" applyAlignment="1">
      <alignment horizontal="left" vertical="center"/>
    </xf>
    <xf numFmtId="0" fontId="7" fillId="0" borderId="47" xfId="9" applyFont="1" applyBorder="1" applyAlignment="1">
      <alignment horizontal="left" vertical="center"/>
    </xf>
    <xf numFmtId="0" fontId="5" fillId="0" borderId="26" xfId="9" applyFont="1" applyBorder="1" applyAlignment="1">
      <alignment horizontal="right" vertical="center"/>
    </xf>
    <xf numFmtId="0" fontId="7" fillId="0" borderId="0" xfId="9" applyFont="1" applyAlignment="1">
      <alignment horizontal="center" vertical="center"/>
    </xf>
    <xf numFmtId="0" fontId="5" fillId="0" borderId="25" xfId="9" applyFont="1" applyBorder="1" applyAlignment="1">
      <alignment horizontal="center" vertical="center" wrapText="1"/>
    </xf>
    <xf numFmtId="0" fontId="5" fillId="0" borderId="24" xfId="9" applyFont="1" applyBorder="1" applyAlignment="1">
      <alignment horizontal="center" vertical="center" wrapText="1"/>
    </xf>
    <xf numFmtId="0" fontId="5" fillId="0" borderId="26" xfId="9" applyFont="1" applyBorder="1" applyAlignment="1">
      <alignment horizontal="center" vertical="center" wrapText="1"/>
    </xf>
    <xf numFmtId="0" fontId="7" fillId="9" borderId="25" xfId="9" applyFont="1" applyFill="1" applyBorder="1" applyAlignment="1">
      <alignment horizontal="center" vertical="center" wrapText="1"/>
    </xf>
    <xf numFmtId="0" fontId="7" fillId="9" borderId="23" xfId="9" applyFont="1" applyFill="1" applyBorder="1" applyAlignment="1">
      <alignment horizontal="center" vertical="center" wrapText="1"/>
    </xf>
    <xf numFmtId="0" fontId="7" fillId="9" borderId="24" xfId="9" applyFont="1" applyFill="1" applyBorder="1" applyAlignment="1">
      <alignment horizontal="center" vertical="center" wrapText="1"/>
    </xf>
    <xf numFmtId="0" fontId="7" fillId="0" borderId="0" xfId="9" applyFont="1" applyAlignment="1">
      <alignment horizontal="left" vertical="center"/>
    </xf>
    <xf numFmtId="0" fontId="5" fillId="0" borderId="25" xfId="9" applyFont="1" applyBorder="1" applyAlignment="1">
      <alignment horizontal="right" vertical="center"/>
    </xf>
    <xf numFmtId="0" fontId="5" fillId="0" borderId="24" xfId="9" applyFont="1" applyBorder="1" applyAlignment="1">
      <alignment horizontal="right" vertical="center"/>
    </xf>
    <xf numFmtId="0" fontId="7" fillId="0" borderId="56" xfId="9" applyFont="1" applyBorder="1" applyAlignment="1">
      <alignment horizontal="left" vertical="center"/>
    </xf>
    <xf numFmtId="0" fontId="5" fillId="0" borderId="23" xfId="9" applyFont="1" applyBorder="1" applyAlignment="1">
      <alignment horizontal="center" vertical="center" wrapText="1"/>
    </xf>
    <xf numFmtId="3" fontId="7" fillId="0" borderId="23" xfId="9" applyNumberFormat="1" applyFont="1" applyBorder="1" applyAlignment="1">
      <alignment horizontal="left" vertical="center" wrapText="1"/>
    </xf>
    <xf numFmtId="0" fontId="7" fillId="0" borderId="16" xfId="9" applyFont="1" applyBorder="1" applyAlignment="1">
      <alignment horizontal="center" vertical="center"/>
    </xf>
    <xf numFmtId="0" fontId="7" fillId="9" borderId="25" xfId="9" applyFont="1" applyFill="1" applyBorder="1" applyAlignment="1">
      <alignment horizontal="left" vertical="center" wrapText="1"/>
    </xf>
    <xf numFmtId="0" fontId="7" fillId="9" borderId="23" xfId="9" applyFont="1" applyFill="1" applyBorder="1" applyAlignment="1">
      <alignment horizontal="left" vertical="center" wrapText="1"/>
    </xf>
    <xf numFmtId="0" fontId="7" fillId="9" borderId="24" xfId="9" applyFont="1" applyFill="1" applyBorder="1" applyAlignment="1">
      <alignment horizontal="left" vertical="center" wrapText="1"/>
    </xf>
    <xf numFmtId="0" fontId="5" fillId="0" borderId="82" xfId="0" applyFont="1" applyBorder="1" applyAlignment="1">
      <alignment horizontal="center" vertical="center" wrapText="1"/>
    </xf>
    <xf numFmtId="0" fontId="5" fillId="0" borderId="58" xfId="0" applyFont="1" applyBorder="1" applyAlignment="1">
      <alignment horizontal="center" vertical="center" wrapText="1"/>
    </xf>
    <xf numFmtId="2" fontId="5" fillId="9" borderId="58" xfId="0" applyNumberFormat="1" applyFont="1" applyFill="1" applyBorder="1" applyAlignment="1">
      <alignment horizontal="center" vertical="center" wrapText="1"/>
    </xf>
    <xf numFmtId="2" fontId="5" fillId="9" borderId="83" xfId="0" applyNumberFormat="1"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7" fillId="0" borderId="8" xfId="0" applyFont="1" applyBorder="1" applyAlignment="1">
      <alignment horizontal="left" vertical="center" wrapText="1"/>
    </xf>
    <xf numFmtId="0" fontId="7" fillId="0" borderId="0" xfId="0" applyFont="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18" xfId="0" applyFont="1" applyBorder="1" applyAlignment="1">
      <alignment horizontal="justify" vertical="center" wrapText="1"/>
    </xf>
    <xf numFmtId="0" fontId="7" fillId="0" borderId="16" xfId="0" applyFont="1" applyBorder="1" applyAlignment="1">
      <alignment horizontal="justify" vertical="center" wrapText="1"/>
    </xf>
    <xf numFmtId="0" fontId="7" fillId="0" borderId="17" xfId="0" applyFont="1" applyBorder="1" applyAlignment="1">
      <alignment horizontal="justify" vertical="center" wrapText="1"/>
    </xf>
    <xf numFmtId="16" fontId="7" fillId="0" borderId="76" xfId="0" applyNumberFormat="1" applyFont="1" applyBorder="1" applyAlignment="1">
      <alignment horizontal="left" vertical="center" wrapText="1"/>
    </xf>
    <xf numFmtId="16" fontId="7" fillId="0" borderId="77" xfId="0" applyNumberFormat="1" applyFont="1" applyBorder="1" applyAlignment="1">
      <alignment horizontal="left" vertical="center" wrapText="1"/>
    </xf>
    <xf numFmtId="16" fontId="7" fillId="0" borderId="78" xfId="0" applyNumberFormat="1" applyFont="1" applyBorder="1" applyAlignment="1">
      <alignment horizontal="left" vertical="center" wrapText="1"/>
    </xf>
    <xf numFmtId="170" fontId="7" fillId="0" borderId="58" xfId="4" applyFont="1" applyFill="1" applyBorder="1" applyAlignment="1">
      <alignment horizontal="center" vertical="center" wrapText="1"/>
    </xf>
    <xf numFmtId="0" fontId="5" fillId="0" borderId="76" xfId="0" applyFont="1" applyBorder="1" applyAlignment="1">
      <alignment horizontal="center" vertical="center" wrapText="1"/>
    </xf>
    <xf numFmtId="0" fontId="5" fillId="0" borderId="77" xfId="0" applyFont="1" applyBorder="1" applyAlignment="1">
      <alignment horizontal="center" vertical="center" wrapText="1"/>
    </xf>
    <xf numFmtId="0" fontId="5" fillId="0" borderId="78" xfId="0" applyFont="1" applyBorder="1" applyAlignment="1">
      <alignment horizontal="center" vertical="center" wrapText="1"/>
    </xf>
    <xf numFmtId="170" fontId="7" fillId="0" borderId="62" xfId="4" applyFont="1" applyFill="1" applyBorder="1" applyAlignment="1">
      <alignment horizontal="center" vertical="center" wrapText="1"/>
    </xf>
    <xf numFmtId="16" fontId="7" fillId="9" borderId="54" xfId="0" applyNumberFormat="1" applyFont="1" applyFill="1" applyBorder="1" applyAlignment="1">
      <alignment horizontal="left" vertical="center" wrapText="1"/>
    </xf>
    <xf numFmtId="16" fontId="7" fillId="9" borderId="56" xfId="0" applyNumberFormat="1" applyFont="1" applyFill="1" applyBorder="1" applyAlignment="1">
      <alignment horizontal="left" vertical="center" wrapText="1"/>
    </xf>
    <xf numFmtId="16" fontId="7" fillId="9" borderId="65" xfId="0" applyNumberFormat="1" applyFont="1" applyFill="1" applyBorder="1" applyAlignment="1">
      <alignment horizontal="left" vertical="center" wrapText="1"/>
    </xf>
    <xf numFmtId="170" fontId="7" fillId="0" borderId="57" xfId="4" applyFont="1" applyFill="1" applyBorder="1" applyAlignment="1">
      <alignment horizontal="center" vertical="center" wrapText="1"/>
    </xf>
    <xf numFmtId="170" fontId="7" fillId="0" borderId="68" xfId="4" applyFont="1" applyFill="1" applyBorder="1" applyAlignment="1">
      <alignment horizontal="center" vertical="center" wrapText="1"/>
    </xf>
    <xf numFmtId="170" fontId="7" fillId="0" borderId="56" xfId="4" applyFont="1" applyFill="1" applyBorder="1" applyAlignment="1">
      <alignment horizontal="center" vertical="center" wrapText="1"/>
    </xf>
    <xf numFmtId="170" fontId="7" fillId="0" borderId="65" xfId="4" applyFont="1" applyFill="1" applyBorder="1" applyAlignment="1">
      <alignment horizontal="center" vertical="center" wrapText="1"/>
    </xf>
    <xf numFmtId="170" fontId="7" fillId="0" borderId="69" xfId="4" applyFont="1" applyFill="1" applyBorder="1" applyAlignment="1">
      <alignment vertical="center" wrapText="1"/>
    </xf>
    <xf numFmtId="170" fontId="7" fillId="0" borderId="56" xfId="4" applyFont="1" applyFill="1" applyBorder="1" applyAlignment="1">
      <alignment vertical="center" wrapText="1"/>
    </xf>
    <xf numFmtId="170" fontId="7" fillId="0" borderId="55" xfId="4" applyFont="1" applyFill="1" applyBorder="1" applyAlignment="1">
      <alignment vertical="center" wrapText="1"/>
    </xf>
    <xf numFmtId="14" fontId="5" fillId="0" borderId="25" xfId="0" applyNumberFormat="1"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9" borderId="26" xfId="0" applyFont="1" applyFill="1" applyBorder="1" applyAlignment="1">
      <alignment horizontal="center" vertical="center" wrapText="1"/>
    </xf>
    <xf numFmtId="179" fontId="5" fillId="0" borderId="25" xfId="0" applyNumberFormat="1" applyFont="1" applyBorder="1" applyAlignment="1">
      <alignment horizontal="center" vertical="center" wrapText="1"/>
    </xf>
    <xf numFmtId="179" fontId="5" fillId="0" borderId="23"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55" xfId="0" applyFont="1" applyBorder="1" applyAlignment="1">
      <alignment horizontal="center" vertical="center" wrapText="1"/>
    </xf>
    <xf numFmtId="170" fontId="7" fillId="0" borderId="91" xfId="4" applyFont="1" applyFill="1" applyBorder="1" applyAlignment="1">
      <alignment horizontal="center" vertical="center" wrapText="1"/>
    </xf>
    <xf numFmtId="170" fontId="7" fillId="0" borderId="89" xfId="4" applyFont="1" applyFill="1" applyBorder="1" applyAlignment="1">
      <alignment horizontal="center" vertical="center" wrapText="1"/>
    </xf>
    <xf numFmtId="170" fontId="7" fillId="0" borderId="90" xfId="4" applyFont="1" applyFill="1" applyBorder="1" applyAlignment="1">
      <alignment horizontal="center" vertical="center" wrapText="1"/>
    </xf>
    <xf numFmtId="170" fontId="7" fillId="0" borderId="66" xfId="4" applyFont="1" applyFill="1" applyBorder="1" applyAlignment="1">
      <alignment horizontal="center" vertical="center" wrapText="1"/>
    </xf>
    <xf numFmtId="170" fontId="7" fillId="0" borderId="23" xfId="4" applyFont="1" applyFill="1" applyBorder="1" applyAlignment="1">
      <alignment horizontal="center" vertical="center" wrapText="1"/>
    </xf>
    <xf numFmtId="170" fontId="7" fillId="0" borderId="67" xfId="4" applyFont="1" applyFill="1" applyBorder="1" applyAlignment="1">
      <alignment horizontal="center" vertical="center" wrapText="1"/>
    </xf>
    <xf numFmtId="0" fontId="5" fillId="0" borderId="47" xfId="0" applyFont="1" applyBorder="1" applyAlignment="1">
      <alignment horizontal="left" vertical="center" wrapText="1"/>
    </xf>
    <xf numFmtId="0" fontId="5" fillId="0" borderId="54" xfId="0" applyFont="1" applyBorder="1" applyAlignment="1">
      <alignment horizontal="left"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5" fillId="0" borderId="84" xfId="0" applyFont="1" applyBorder="1" applyAlignment="1">
      <alignment horizontal="center" vertical="center"/>
    </xf>
    <xf numFmtId="4" fontId="5" fillId="0" borderId="84" xfId="0" applyNumberFormat="1" applyFont="1" applyBorder="1" applyAlignment="1">
      <alignment horizontal="center" vertical="center"/>
    </xf>
    <xf numFmtId="0" fontId="5" fillId="0" borderId="16" xfId="0" applyFont="1" applyBorder="1" applyAlignment="1">
      <alignment horizontal="center" vertical="center"/>
    </xf>
    <xf numFmtId="4" fontId="5" fillId="0" borderId="16" xfId="0" applyNumberFormat="1" applyFont="1" applyBorder="1" applyAlignment="1">
      <alignment horizontal="center" vertical="center"/>
    </xf>
    <xf numFmtId="0" fontId="2" fillId="0" borderId="25"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0" fillId="0" borderId="25"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5" fillId="0" borderId="26" xfId="0" applyFont="1" applyBorder="1" applyAlignment="1">
      <alignment horizontal="left" vertical="center" wrapText="1"/>
    </xf>
    <xf numFmtId="0" fontId="0" fillId="0" borderId="54" xfId="0" applyBorder="1" applyAlignment="1">
      <alignment horizontal="center" vertical="center"/>
    </xf>
    <xf numFmtId="0" fontId="0" fillId="0" borderId="56" xfId="0" applyBorder="1" applyAlignment="1">
      <alignment horizontal="center" vertical="center"/>
    </xf>
    <xf numFmtId="0" fontId="0" fillId="0" borderId="55"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166" fontId="0" fillId="0" borderId="25" xfId="0" applyNumberFormat="1" applyBorder="1" applyAlignment="1">
      <alignment horizontal="center" vertical="center"/>
    </xf>
    <xf numFmtId="166" fontId="0" fillId="0" borderId="23" xfId="0" applyNumberFormat="1" applyBorder="1" applyAlignment="1">
      <alignment horizontal="center" vertical="center"/>
    </xf>
    <xf numFmtId="166" fontId="0" fillId="0" borderId="24" xfId="0" applyNumberFormat="1" applyBorder="1" applyAlignment="1">
      <alignment horizontal="center" vertical="center"/>
    </xf>
    <xf numFmtId="0" fontId="7" fillId="9" borderId="76" xfId="0" applyFont="1" applyFill="1" applyBorder="1" applyAlignment="1">
      <alignment horizontal="left" vertical="center" wrapText="1"/>
    </xf>
    <xf numFmtId="0" fontId="7" fillId="9" borderId="77" xfId="0" applyFont="1" applyFill="1" applyBorder="1" applyAlignment="1">
      <alignment horizontal="left" vertical="center" wrapText="1"/>
    </xf>
    <xf numFmtId="0" fontId="7" fillId="9" borderId="78" xfId="0" applyFont="1" applyFill="1" applyBorder="1" applyAlignment="1">
      <alignment horizontal="left" vertical="center" wrapText="1"/>
    </xf>
    <xf numFmtId="16" fontId="7" fillId="9" borderId="76" xfId="0" applyNumberFormat="1" applyFont="1" applyFill="1" applyBorder="1" applyAlignment="1">
      <alignment horizontal="left" vertical="center" wrapText="1"/>
    </xf>
    <xf numFmtId="16" fontId="7" fillId="9" borderId="77" xfId="0" applyNumberFormat="1" applyFont="1" applyFill="1" applyBorder="1" applyAlignment="1">
      <alignment horizontal="left" vertical="center" wrapText="1"/>
    </xf>
    <xf numFmtId="16" fontId="7" fillId="9" borderId="78" xfId="0" applyNumberFormat="1" applyFont="1" applyFill="1" applyBorder="1" applyAlignment="1">
      <alignment horizontal="left" vertical="center" wrapText="1"/>
    </xf>
    <xf numFmtId="0" fontId="7" fillId="0" borderId="76" xfId="0" applyFont="1" applyBorder="1" applyAlignment="1">
      <alignment horizontal="left" vertical="center" wrapText="1"/>
    </xf>
    <xf numFmtId="0" fontId="7" fillId="0" borderId="77" xfId="0" applyFont="1" applyBorder="1" applyAlignment="1">
      <alignment horizontal="left" vertical="center" wrapText="1"/>
    </xf>
    <xf numFmtId="0" fontId="7" fillId="0" borderId="78" xfId="0" applyFont="1" applyBorder="1" applyAlignment="1">
      <alignment horizontal="left" vertical="center" wrapText="1"/>
    </xf>
    <xf numFmtId="16" fontId="7" fillId="9" borderId="88" xfId="0" applyNumberFormat="1" applyFont="1" applyFill="1" applyBorder="1" applyAlignment="1">
      <alignment horizontal="left" vertical="center" wrapText="1"/>
    </xf>
    <xf numFmtId="16" fontId="7" fillId="9" borderId="89" xfId="0" applyNumberFormat="1" applyFont="1" applyFill="1" applyBorder="1" applyAlignment="1">
      <alignment horizontal="left" vertical="center" wrapText="1"/>
    </xf>
    <xf numFmtId="16" fontId="7" fillId="9" borderId="90" xfId="0" applyNumberFormat="1" applyFont="1" applyFill="1" applyBorder="1" applyAlignment="1">
      <alignment horizontal="left" vertical="center" wrapText="1"/>
    </xf>
    <xf numFmtId="16" fontId="7" fillId="9" borderId="85" xfId="0" applyNumberFormat="1" applyFont="1" applyFill="1" applyBorder="1" applyAlignment="1">
      <alignment horizontal="left" vertical="center" wrapText="1"/>
    </xf>
    <xf numFmtId="16" fontId="7" fillId="9" borderId="86" xfId="0" applyNumberFormat="1" applyFont="1" applyFill="1" applyBorder="1" applyAlignment="1">
      <alignment horizontal="left" vertical="center" wrapText="1"/>
    </xf>
    <xf numFmtId="16" fontId="7" fillId="9" borderId="87" xfId="0" applyNumberFormat="1" applyFont="1" applyFill="1" applyBorder="1" applyAlignment="1">
      <alignment horizontal="left" vertical="center" wrapText="1"/>
    </xf>
    <xf numFmtId="16" fontId="7" fillId="9" borderId="92" xfId="0" applyNumberFormat="1" applyFont="1" applyFill="1" applyBorder="1" applyAlignment="1">
      <alignment horizontal="left" vertical="center" wrapText="1"/>
    </xf>
    <xf numFmtId="16" fontId="7" fillId="9" borderId="93" xfId="0" applyNumberFormat="1" applyFont="1" applyFill="1" applyBorder="1" applyAlignment="1">
      <alignment horizontal="left" vertical="center" wrapText="1"/>
    </xf>
    <xf numFmtId="16" fontId="7" fillId="9" borderId="94" xfId="0" applyNumberFormat="1" applyFont="1" applyFill="1" applyBorder="1" applyAlignment="1">
      <alignment horizontal="left" vertical="center" wrapText="1"/>
    </xf>
    <xf numFmtId="16" fontId="7" fillId="0" borderId="88" xfId="0" applyNumberFormat="1" applyFont="1" applyBorder="1" applyAlignment="1">
      <alignment horizontal="left" vertical="center" wrapText="1"/>
    </xf>
    <xf numFmtId="16" fontId="7" fillId="0" borderId="89" xfId="0" applyNumberFormat="1" applyFont="1" applyBorder="1" applyAlignment="1">
      <alignment horizontal="left" vertical="center" wrapText="1"/>
    </xf>
    <xf numFmtId="16" fontId="7" fillId="0" borderId="90" xfId="0" applyNumberFormat="1" applyFont="1" applyBorder="1" applyAlignment="1">
      <alignment horizontal="left" vertical="center" wrapText="1"/>
    </xf>
    <xf numFmtId="16" fontId="7" fillId="0" borderId="92" xfId="0" applyNumberFormat="1" applyFont="1" applyBorder="1" applyAlignment="1">
      <alignment horizontal="left" vertical="center" wrapText="1"/>
    </xf>
    <xf numFmtId="16" fontId="7" fillId="0" borderId="93" xfId="0" applyNumberFormat="1" applyFont="1" applyBorder="1" applyAlignment="1">
      <alignment horizontal="left" vertical="center" wrapText="1"/>
    </xf>
    <xf numFmtId="16" fontId="7" fillId="0" borderId="94" xfId="0" applyNumberFormat="1" applyFont="1" applyBorder="1" applyAlignment="1">
      <alignment horizontal="left" vertical="center" wrapText="1"/>
    </xf>
    <xf numFmtId="2" fontId="5" fillId="0" borderId="25" xfId="0" applyNumberFormat="1" applyFont="1" applyBorder="1" applyAlignment="1">
      <alignment horizontal="center" vertical="center" wrapText="1"/>
    </xf>
    <xf numFmtId="2" fontId="5" fillId="0" borderId="23" xfId="0" applyNumberFormat="1" applyFont="1" applyBorder="1" applyAlignment="1">
      <alignment horizontal="center" vertical="center" wrapText="1"/>
    </xf>
    <xf numFmtId="43" fontId="7" fillId="0" borderId="68" xfId="1" applyFont="1" applyFill="1" applyBorder="1" applyAlignment="1">
      <alignment horizontal="center" vertical="center" wrapText="1"/>
    </xf>
    <xf numFmtId="43" fontId="7" fillId="0" borderId="56" xfId="1" applyFont="1" applyFill="1" applyBorder="1" applyAlignment="1">
      <alignment horizontal="center" vertical="center" wrapText="1"/>
    </xf>
    <xf numFmtId="43" fontId="7" fillId="0" borderId="65" xfId="1" applyFont="1" applyFill="1" applyBorder="1" applyAlignment="1">
      <alignment horizontal="center" vertical="center" wrapText="1"/>
    </xf>
    <xf numFmtId="43" fontId="7" fillId="0" borderId="58" xfId="1" applyFont="1" applyFill="1" applyBorder="1" applyAlignment="1">
      <alignment horizontal="center" vertical="center" wrapText="1"/>
    </xf>
    <xf numFmtId="43" fontId="7" fillId="0" borderId="57" xfId="1" applyFont="1" applyFill="1" applyBorder="1" applyAlignment="1">
      <alignment horizontal="center" vertical="center" wrapText="1"/>
    </xf>
    <xf numFmtId="0" fontId="3" fillId="10" borderId="95" xfId="0" applyFont="1" applyFill="1" applyBorder="1" applyAlignment="1">
      <alignment horizontal="left" vertical="center" wrapText="1"/>
    </xf>
    <xf numFmtId="0" fontId="3" fillId="10" borderId="19" xfId="0" applyFont="1" applyFill="1" applyBorder="1" applyAlignment="1">
      <alignment horizontal="left" vertical="center" wrapText="1"/>
    </xf>
  </cellXfs>
  <cellStyles count="16">
    <cellStyle name="Millares" xfId="1" builtinId="3"/>
    <cellStyle name="Millares [0] 2" xfId="8" xr:uid="{AAADEE4E-443D-42D3-BD8B-D56D7D99332D}"/>
    <cellStyle name="Millares 2" xfId="4" xr:uid="{482300AE-D982-4D1C-908A-C0C3FA6B7458}"/>
    <cellStyle name="Millares 4 2 3" xfId="12" xr:uid="{DC5D90AB-09BA-45CA-9B8A-B5C6B2EFED04}"/>
    <cellStyle name="Moneda 2" xfId="3" xr:uid="{C6666E33-93A8-4472-8C2D-6A0F647A2A68}"/>
    <cellStyle name="Moneda 2 2" xfId="13" xr:uid="{454651CF-4BA5-4621-894B-A43CCA015987}"/>
    <cellStyle name="Normal" xfId="0" builtinId="0"/>
    <cellStyle name="Normal 15" xfId="6" xr:uid="{80ADCF3A-4CBF-4D38-8930-935CEC1BFA89}"/>
    <cellStyle name="Normal 2" xfId="7" xr:uid="{F876DA68-6D75-498A-882A-869201ABCD49}"/>
    <cellStyle name="Normal 2 2" xfId="14" xr:uid="{A6D2B3E4-6F38-4B02-AE03-1A0630425B56}"/>
    <cellStyle name="Normal 3" xfId="5" xr:uid="{4ED7CDAA-277B-4259-BC13-F6030A3B4009}"/>
    <cellStyle name="Normal 3 2 2" xfId="15" xr:uid="{9DA20E10-5312-4E7E-9A70-F9D0022B2AA3}"/>
    <cellStyle name="Normal 4 2 2" xfId="11" xr:uid="{C696216E-4234-494C-B0D3-9E6910D82231}"/>
    <cellStyle name="Normal_APU ADICIONALES" xfId="9" xr:uid="{09FE683F-05A2-4050-A153-FACDC1299A50}"/>
    <cellStyle name="Porcentaje" xfId="2" builtinId="5"/>
    <cellStyle name="Porcentaje 4" xfId="10" xr:uid="{6EFDF3D7-44D1-4530-B96D-9E0F8F6458CB}"/>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8" Type="http://schemas.microsoft.com/office/2007/relationships/hdphoto" Target="../media/hdphoto1.wdp"/><Relationship Id="rId13" Type="http://schemas.openxmlformats.org/officeDocument/2006/relationships/image" Target="../media/image18.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7.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6.jpeg"/><Relationship Id="rId5" Type="http://schemas.openxmlformats.org/officeDocument/2006/relationships/image" Target="../media/image11.png"/><Relationship Id="rId15" Type="http://schemas.openxmlformats.org/officeDocument/2006/relationships/image" Target="../media/image19.png"/><Relationship Id="rId10" Type="http://schemas.openxmlformats.org/officeDocument/2006/relationships/image" Target="../media/image15.jpeg"/><Relationship Id="rId4" Type="http://schemas.openxmlformats.org/officeDocument/2006/relationships/image" Target="../media/image10.png"/><Relationship Id="rId9" Type="http://schemas.openxmlformats.org/officeDocument/2006/relationships/image" Target="../media/image14.jpeg"/><Relationship Id="rId14" Type="http://schemas.microsoft.com/office/2007/relationships/hdphoto" Target="../media/hdphoto2.wd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85725</xdr:colOff>
          <xdr:row>1</xdr:row>
          <xdr:rowOff>47625</xdr:rowOff>
        </xdr:from>
        <xdr:to>
          <xdr:col>2</xdr:col>
          <xdr:colOff>676275</xdr:colOff>
          <xdr:row>5</xdr:row>
          <xdr:rowOff>123825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2</xdr:col>
      <xdr:colOff>742950</xdr:colOff>
      <xdr:row>1</xdr:row>
      <xdr:rowOff>85725</xdr:rowOff>
    </xdr:from>
    <xdr:to>
      <xdr:col>2</xdr:col>
      <xdr:colOff>1590675</xdr:colOff>
      <xdr:row>5</xdr:row>
      <xdr:rowOff>126670</xdr:rowOff>
    </xdr:to>
    <xdr:pic>
      <xdr:nvPicPr>
        <xdr:cNvPr id="5" name="Imagen 7" descr="http://suaza-huila.gov.co/apc-aa-files/37333861343763383439383031373562/2015/logo_sena.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2574"/>
        <a:stretch>
          <a:fillRect/>
        </a:stretch>
      </xdr:blipFill>
      <xdr:spPr bwMode="auto">
        <a:xfrm>
          <a:off x="1413510" y="268605"/>
          <a:ext cx="847725" cy="886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1228725</xdr:colOff>
      <xdr:row>1</xdr:row>
      <xdr:rowOff>85725</xdr:rowOff>
    </xdr:from>
    <xdr:to>
      <xdr:col>3</xdr:col>
      <xdr:colOff>2228850</xdr:colOff>
      <xdr:row>6</xdr:row>
      <xdr:rowOff>123825</xdr:rowOff>
    </xdr:to>
    <xdr:pic>
      <xdr:nvPicPr>
        <xdr:cNvPr id="5" name="Imagen 1" descr="Manual de Imagen Corporativa FONADE 2013-1">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938" t="3268" r="4311"/>
        <a:stretch>
          <a:fillRect/>
        </a:stretch>
      </xdr:blipFill>
      <xdr:spPr bwMode="auto">
        <a:xfrm>
          <a:off x="1868805" y="169545"/>
          <a:ext cx="1000125" cy="960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1</xdr:row>
      <xdr:rowOff>57150</xdr:rowOff>
    </xdr:from>
    <xdr:to>
      <xdr:col>3</xdr:col>
      <xdr:colOff>590550</xdr:colOff>
      <xdr:row>5</xdr:row>
      <xdr:rowOff>166159</xdr:rowOff>
    </xdr:to>
    <xdr:pic>
      <xdr:nvPicPr>
        <xdr:cNvPr id="6" name="Imagen 8" descr="http://suaza-huila.gov.co/apc-aa-files/37333861343763383439383031373562/2015/logo_sena.png">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2574"/>
        <a:stretch>
          <a:fillRect/>
        </a:stretch>
      </xdr:blipFill>
      <xdr:spPr bwMode="auto">
        <a:xfrm>
          <a:off x="544830" y="140970"/>
          <a:ext cx="685800" cy="988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1228725</xdr:colOff>
      <xdr:row>1</xdr:row>
      <xdr:rowOff>85725</xdr:rowOff>
    </xdr:from>
    <xdr:to>
      <xdr:col>3</xdr:col>
      <xdr:colOff>2228850</xdr:colOff>
      <xdr:row>6</xdr:row>
      <xdr:rowOff>123825</xdr:rowOff>
    </xdr:to>
    <xdr:pic>
      <xdr:nvPicPr>
        <xdr:cNvPr id="5" name="Imagen 1" descr="Manual de Imagen Corporativa FONADE 2013-1">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938" t="3268" r="4311"/>
        <a:stretch>
          <a:fillRect/>
        </a:stretch>
      </xdr:blipFill>
      <xdr:spPr bwMode="auto">
        <a:xfrm>
          <a:off x="1868805" y="169545"/>
          <a:ext cx="1000125" cy="960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1</xdr:row>
      <xdr:rowOff>57150</xdr:rowOff>
    </xdr:from>
    <xdr:to>
      <xdr:col>3</xdr:col>
      <xdr:colOff>590550</xdr:colOff>
      <xdr:row>6</xdr:row>
      <xdr:rowOff>123825</xdr:rowOff>
    </xdr:to>
    <xdr:pic>
      <xdr:nvPicPr>
        <xdr:cNvPr id="6" name="Imagen 8" descr="http://suaza-huila.gov.co/apc-aa-files/37333861343763383439383031373562/2015/logo_sena.png">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2574"/>
        <a:stretch>
          <a:fillRect/>
        </a:stretch>
      </xdr:blipFill>
      <xdr:spPr bwMode="auto">
        <a:xfrm>
          <a:off x="544830" y="140970"/>
          <a:ext cx="685800" cy="988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1228725</xdr:colOff>
      <xdr:row>1</xdr:row>
      <xdr:rowOff>85725</xdr:rowOff>
    </xdr:from>
    <xdr:to>
      <xdr:col>3</xdr:col>
      <xdr:colOff>2228850</xdr:colOff>
      <xdr:row>6</xdr:row>
      <xdr:rowOff>123825</xdr:rowOff>
    </xdr:to>
    <xdr:pic>
      <xdr:nvPicPr>
        <xdr:cNvPr id="5" name="Imagen 1" descr="Manual de Imagen Corporativa FONADE 2013-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938" t="3268" r="4311"/>
        <a:stretch>
          <a:fillRect/>
        </a:stretch>
      </xdr:blipFill>
      <xdr:spPr bwMode="auto">
        <a:xfrm>
          <a:off x="1868805" y="169545"/>
          <a:ext cx="1000125" cy="960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1</xdr:row>
      <xdr:rowOff>57150</xdr:rowOff>
    </xdr:from>
    <xdr:to>
      <xdr:col>3</xdr:col>
      <xdr:colOff>590550</xdr:colOff>
      <xdr:row>6</xdr:row>
      <xdr:rowOff>123825</xdr:rowOff>
    </xdr:to>
    <xdr:pic>
      <xdr:nvPicPr>
        <xdr:cNvPr id="6" name="Imagen 8" descr="http://suaza-huila.gov.co/apc-aa-files/37333861343763383439383031373562/2015/logo_sena.png">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2574"/>
        <a:stretch>
          <a:fillRect/>
        </a:stretch>
      </xdr:blipFill>
      <xdr:spPr bwMode="auto">
        <a:xfrm>
          <a:off x="544830" y="140970"/>
          <a:ext cx="685800" cy="988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66675</xdr:colOff>
          <xdr:row>1</xdr:row>
          <xdr:rowOff>142875</xdr:rowOff>
        </xdr:from>
        <xdr:to>
          <xdr:col>3</xdr:col>
          <xdr:colOff>314325</xdr:colOff>
          <xdr:row>3</xdr:row>
          <xdr:rowOff>295275</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3</xdr:col>
      <xdr:colOff>390525</xdr:colOff>
      <xdr:row>1</xdr:row>
      <xdr:rowOff>104775</xdr:rowOff>
    </xdr:from>
    <xdr:to>
      <xdr:col>5</xdr:col>
      <xdr:colOff>161925</xdr:colOff>
      <xdr:row>3</xdr:row>
      <xdr:rowOff>190500</xdr:rowOff>
    </xdr:to>
    <xdr:pic>
      <xdr:nvPicPr>
        <xdr:cNvPr id="5" name="Imagen 7" descr="http://suaza-huila.gov.co/apc-aa-files/37333861343763383439383031373562/2015/logo_sena.png">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2574"/>
        <a:stretch>
          <a:fillRect/>
        </a:stretch>
      </xdr:blipFill>
      <xdr:spPr bwMode="auto">
        <a:xfrm>
          <a:off x="1053465" y="219075"/>
          <a:ext cx="746760" cy="741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85725</xdr:colOff>
      <xdr:row>271</xdr:row>
      <xdr:rowOff>228600</xdr:rowOff>
    </xdr:from>
    <xdr:to>
      <xdr:col>58</xdr:col>
      <xdr:colOff>38100</xdr:colOff>
      <xdr:row>292</xdr:row>
      <xdr:rowOff>38100</xdr:rowOff>
    </xdr:to>
    <xdr:pic>
      <xdr:nvPicPr>
        <xdr:cNvPr id="6" name="Imagen 8">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23557" t="13515" r="49475" b="22298"/>
        <a:stretch>
          <a:fillRect/>
        </a:stretch>
      </xdr:blipFill>
      <xdr:spPr bwMode="auto">
        <a:xfrm>
          <a:off x="11317605" y="66789300"/>
          <a:ext cx="4341495" cy="4930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32</xdr:col>
      <xdr:colOff>180975</xdr:colOff>
      <xdr:row>121</xdr:row>
      <xdr:rowOff>219075</xdr:rowOff>
    </xdr:from>
    <xdr:to>
      <xdr:col>57</xdr:col>
      <xdr:colOff>66675</xdr:colOff>
      <xdr:row>142</xdr:row>
      <xdr:rowOff>123825</xdr:rowOff>
    </xdr:to>
    <xdr:pic>
      <xdr:nvPicPr>
        <xdr:cNvPr id="7" name="Imagen 9">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50146" t="13901" r="25352" b="22298"/>
        <a:stretch>
          <a:fillRect/>
        </a:stretch>
      </xdr:blipFill>
      <xdr:spPr bwMode="auto">
        <a:xfrm>
          <a:off x="11047095" y="30447615"/>
          <a:ext cx="4457700" cy="50253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28575</xdr:colOff>
      <xdr:row>308</xdr:row>
      <xdr:rowOff>123825</xdr:rowOff>
    </xdr:from>
    <xdr:to>
      <xdr:col>58</xdr:col>
      <xdr:colOff>47625</xdr:colOff>
      <xdr:row>330</xdr:row>
      <xdr:rowOff>3862</xdr:rowOff>
    </xdr:to>
    <xdr:pic>
      <xdr:nvPicPr>
        <xdr:cNvPr id="36" name="Imagen 1">
          <a:extLst>
            <a:ext uri="{FF2B5EF4-FFF2-40B4-BE49-F238E27FC236}">
              <a16:creationId xmlns:a16="http://schemas.microsoft.com/office/drawing/2014/main" id="{00000000-0008-0000-0400-00002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37462" t="20184" r="38133" b="22951"/>
        <a:stretch>
          <a:fillRect/>
        </a:stretch>
      </xdr:blipFill>
      <xdr:spPr bwMode="auto">
        <a:xfrm>
          <a:off x="11260455" y="75645645"/>
          <a:ext cx="4408170" cy="5290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76200</xdr:colOff>
      <xdr:row>197</xdr:row>
      <xdr:rowOff>28575</xdr:rowOff>
    </xdr:from>
    <xdr:to>
      <xdr:col>57</xdr:col>
      <xdr:colOff>47625</xdr:colOff>
      <xdr:row>218</xdr:row>
      <xdr:rowOff>152400</xdr:rowOff>
    </xdr:to>
    <xdr:pic>
      <xdr:nvPicPr>
        <xdr:cNvPr id="37" name="Imagen 3">
          <a:extLst>
            <a:ext uri="{FF2B5EF4-FFF2-40B4-BE49-F238E27FC236}">
              <a16:creationId xmlns:a16="http://schemas.microsoft.com/office/drawing/2014/main" id="{00000000-0008-0000-0400-00002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l="36121" t="19968" r="39474" b="20564"/>
        <a:stretch>
          <a:fillRect/>
        </a:stretch>
      </xdr:blipFill>
      <xdr:spPr bwMode="auto">
        <a:xfrm>
          <a:off x="11308080" y="48667035"/>
          <a:ext cx="4177665" cy="5244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28575</xdr:colOff>
      <xdr:row>234</xdr:row>
      <xdr:rowOff>114300</xdr:rowOff>
    </xdr:from>
    <xdr:to>
      <xdr:col>55</xdr:col>
      <xdr:colOff>161925</xdr:colOff>
      <xdr:row>255</xdr:row>
      <xdr:rowOff>219075</xdr:rowOff>
    </xdr:to>
    <xdr:pic>
      <xdr:nvPicPr>
        <xdr:cNvPr id="38" name="Imagen 4">
          <a:extLst>
            <a:ext uri="{FF2B5EF4-FFF2-40B4-BE49-F238E27FC236}">
              <a16:creationId xmlns:a16="http://schemas.microsoft.com/office/drawing/2014/main" id="{00000000-0008-0000-0400-00002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l="36607" t="19751" r="39841" b="20129"/>
        <a:stretch>
          <a:fillRect/>
        </a:stretch>
      </xdr:blipFill>
      <xdr:spPr bwMode="auto">
        <a:xfrm>
          <a:off x="11260455" y="57713880"/>
          <a:ext cx="3973830" cy="5225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95250</xdr:colOff>
      <xdr:row>158</xdr:row>
      <xdr:rowOff>66675</xdr:rowOff>
    </xdr:from>
    <xdr:to>
      <xdr:col>54</xdr:col>
      <xdr:colOff>142875</xdr:colOff>
      <xdr:row>181</xdr:row>
      <xdr:rowOff>180975</xdr:rowOff>
    </xdr:to>
    <xdr:pic>
      <xdr:nvPicPr>
        <xdr:cNvPr id="39" name="Imagen 5">
          <a:extLst>
            <a:ext uri="{FF2B5EF4-FFF2-40B4-BE49-F238E27FC236}">
              <a16:creationId xmlns:a16="http://schemas.microsoft.com/office/drawing/2014/main" id="{00000000-0008-0000-0400-00002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l="37584" t="19318" r="39352" b="20563"/>
        <a:stretch>
          <a:fillRect/>
        </a:stretch>
      </xdr:blipFill>
      <xdr:spPr bwMode="auto">
        <a:xfrm>
          <a:off x="10778490" y="39256335"/>
          <a:ext cx="4253865" cy="5722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28937</xdr:colOff>
      <xdr:row>14</xdr:row>
      <xdr:rowOff>135039</xdr:rowOff>
    </xdr:from>
    <xdr:to>
      <xdr:col>58</xdr:col>
      <xdr:colOff>67520</xdr:colOff>
      <xdr:row>24</xdr:row>
      <xdr:rowOff>8634</xdr:rowOff>
    </xdr:to>
    <xdr:pic>
      <xdr:nvPicPr>
        <xdr:cNvPr id="47" name="Imagen 46">
          <a:extLst>
            <a:ext uri="{FF2B5EF4-FFF2-40B4-BE49-F238E27FC236}">
              <a16:creationId xmlns:a16="http://schemas.microsoft.com/office/drawing/2014/main" id="{00000000-0008-0000-0400-00002F000000}"/>
            </a:ext>
          </a:extLst>
        </xdr:cNvPr>
        <xdr:cNvPicPr>
          <a:picLocks noChangeAspect="1" noChangeArrowheads="1"/>
        </xdr:cNvPicPr>
      </xdr:nvPicPr>
      <xdr:blipFill>
        <a:blip xmlns:r="http://schemas.openxmlformats.org/officeDocument/2006/relationships" r:embed="rId7">
          <a:extLst>
            <a:ext uri="{BEBA8EAE-BF5A-486C-A8C5-ECC9F3942E4B}">
              <a14:imgProps xmlns:a14="http://schemas.microsoft.com/office/drawing/2010/main">
                <a14:imgLayer r:embed="rId8">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11077937" y="3922179"/>
          <a:ext cx="4610583" cy="2311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53</xdr:col>
      <xdr:colOff>0</xdr:colOff>
      <xdr:row>354</xdr:row>
      <xdr:rowOff>0</xdr:rowOff>
    </xdr:from>
    <xdr:to>
      <xdr:col>54</xdr:col>
      <xdr:colOff>121920</xdr:colOff>
      <xdr:row>355</xdr:row>
      <xdr:rowOff>60959</xdr:rowOff>
    </xdr:to>
    <xdr:sp macro="" textlink="">
      <xdr:nvSpPr>
        <xdr:cNvPr id="48" name="AutoShape 3">
          <a:extLst>
            <a:ext uri="{FF2B5EF4-FFF2-40B4-BE49-F238E27FC236}">
              <a16:creationId xmlns:a16="http://schemas.microsoft.com/office/drawing/2014/main" id="{00000000-0008-0000-0400-000030000000}"/>
            </a:ext>
          </a:extLst>
        </xdr:cNvPr>
        <xdr:cNvSpPr>
          <a:spLocks noChangeAspect="1" noChangeArrowheads="1"/>
        </xdr:cNvSpPr>
      </xdr:nvSpPr>
      <xdr:spPr bwMode="auto">
        <a:xfrm>
          <a:off x="14706600" y="86875620"/>
          <a:ext cx="304800" cy="3047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46</xdr:col>
      <xdr:colOff>0</xdr:colOff>
      <xdr:row>352</xdr:row>
      <xdr:rowOff>0</xdr:rowOff>
    </xdr:from>
    <xdr:to>
      <xdr:col>47</xdr:col>
      <xdr:colOff>121920</xdr:colOff>
      <xdr:row>353</xdr:row>
      <xdr:rowOff>60960</xdr:rowOff>
    </xdr:to>
    <xdr:sp macro="" textlink="">
      <xdr:nvSpPr>
        <xdr:cNvPr id="49" name="AutoShape 4">
          <a:extLst>
            <a:ext uri="{FF2B5EF4-FFF2-40B4-BE49-F238E27FC236}">
              <a16:creationId xmlns:a16="http://schemas.microsoft.com/office/drawing/2014/main" id="{00000000-0008-0000-0400-000031000000}"/>
            </a:ext>
          </a:extLst>
        </xdr:cNvPr>
        <xdr:cNvSpPr>
          <a:spLocks noChangeAspect="1" noChangeArrowheads="1"/>
        </xdr:cNvSpPr>
      </xdr:nvSpPr>
      <xdr:spPr bwMode="auto">
        <a:xfrm>
          <a:off x="13426440" y="86387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71</xdr:col>
      <xdr:colOff>0</xdr:colOff>
      <xdr:row>22</xdr:row>
      <xdr:rowOff>0</xdr:rowOff>
    </xdr:from>
    <xdr:to>
      <xdr:col>71</xdr:col>
      <xdr:colOff>304800</xdr:colOff>
      <xdr:row>23</xdr:row>
      <xdr:rowOff>60960</xdr:rowOff>
    </xdr:to>
    <xdr:sp macro="" textlink="">
      <xdr:nvSpPr>
        <xdr:cNvPr id="50" name="AutoShape 5">
          <a:extLst>
            <a:ext uri="{FF2B5EF4-FFF2-40B4-BE49-F238E27FC236}">
              <a16:creationId xmlns:a16="http://schemas.microsoft.com/office/drawing/2014/main" id="{00000000-0008-0000-0400-000032000000}"/>
            </a:ext>
          </a:extLst>
        </xdr:cNvPr>
        <xdr:cNvSpPr>
          <a:spLocks noChangeAspect="1" noChangeArrowheads="1"/>
        </xdr:cNvSpPr>
      </xdr:nvSpPr>
      <xdr:spPr bwMode="auto">
        <a:xfrm>
          <a:off x="23416260" y="57378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53</xdr:col>
      <xdr:colOff>0</xdr:colOff>
      <xdr:row>396</xdr:row>
      <xdr:rowOff>0</xdr:rowOff>
    </xdr:from>
    <xdr:ext cx="305534" cy="308839"/>
    <xdr:sp macro="" textlink="">
      <xdr:nvSpPr>
        <xdr:cNvPr id="51" name="AutoShape 3">
          <a:extLst>
            <a:ext uri="{FF2B5EF4-FFF2-40B4-BE49-F238E27FC236}">
              <a16:creationId xmlns:a16="http://schemas.microsoft.com/office/drawing/2014/main" id="{00000000-0008-0000-0400-000033000000}"/>
            </a:ext>
          </a:extLst>
        </xdr:cNvPr>
        <xdr:cNvSpPr>
          <a:spLocks noChangeAspect="1" noChangeArrowheads="1"/>
        </xdr:cNvSpPr>
      </xdr:nvSpPr>
      <xdr:spPr bwMode="auto">
        <a:xfrm>
          <a:off x="14716699" y="87620819"/>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394</xdr:row>
      <xdr:rowOff>0</xdr:rowOff>
    </xdr:from>
    <xdr:ext cx="305534" cy="308840"/>
    <xdr:sp macro="" textlink="">
      <xdr:nvSpPr>
        <xdr:cNvPr id="52" name="AutoShape 4">
          <a:extLst>
            <a:ext uri="{FF2B5EF4-FFF2-40B4-BE49-F238E27FC236}">
              <a16:creationId xmlns:a16="http://schemas.microsoft.com/office/drawing/2014/main" id="{00000000-0008-0000-0400-000034000000}"/>
            </a:ext>
          </a:extLst>
        </xdr:cNvPr>
        <xdr:cNvSpPr>
          <a:spLocks noChangeAspect="1" noChangeArrowheads="1"/>
        </xdr:cNvSpPr>
      </xdr:nvSpPr>
      <xdr:spPr bwMode="auto">
        <a:xfrm>
          <a:off x="13431398" y="87125060"/>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437</xdr:row>
      <xdr:rowOff>0</xdr:rowOff>
    </xdr:from>
    <xdr:ext cx="305534" cy="308839"/>
    <xdr:sp macro="" textlink="">
      <xdr:nvSpPr>
        <xdr:cNvPr id="53" name="AutoShape 3">
          <a:extLst>
            <a:ext uri="{FF2B5EF4-FFF2-40B4-BE49-F238E27FC236}">
              <a16:creationId xmlns:a16="http://schemas.microsoft.com/office/drawing/2014/main" id="{00000000-0008-0000-0400-000035000000}"/>
            </a:ext>
          </a:extLst>
        </xdr:cNvPr>
        <xdr:cNvSpPr>
          <a:spLocks noChangeAspect="1" noChangeArrowheads="1"/>
        </xdr:cNvSpPr>
      </xdr:nvSpPr>
      <xdr:spPr bwMode="auto">
        <a:xfrm>
          <a:off x="14716699" y="9619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435</xdr:row>
      <xdr:rowOff>0</xdr:rowOff>
    </xdr:from>
    <xdr:ext cx="305534" cy="308840"/>
    <xdr:sp macro="" textlink="">
      <xdr:nvSpPr>
        <xdr:cNvPr id="54" name="AutoShape 4">
          <a:extLst>
            <a:ext uri="{FF2B5EF4-FFF2-40B4-BE49-F238E27FC236}">
              <a16:creationId xmlns:a16="http://schemas.microsoft.com/office/drawing/2014/main" id="{00000000-0008-0000-0400-000036000000}"/>
            </a:ext>
          </a:extLst>
        </xdr:cNvPr>
        <xdr:cNvSpPr>
          <a:spLocks noChangeAspect="1" noChangeArrowheads="1"/>
        </xdr:cNvSpPr>
      </xdr:nvSpPr>
      <xdr:spPr bwMode="auto">
        <a:xfrm>
          <a:off x="13431398" y="9582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477</xdr:row>
      <xdr:rowOff>0</xdr:rowOff>
    </xdr:from>
    <xdr:ext cx="305534" cy="308839"/>
    <xdr:sp macro="" textlink="">
      <xdr:nvSpPr>
        <xdr:cNvPr id="55" name="AutoShape 3">
          <a:extLst>
            <a:ext uri="{FF2B5EF4-FFF2-40B4-BE49-F238E27FC236}">
              <a16:creationId xmlns:a16="http://schemas.microsoft.com/office/drawing/2014/main" id="{00000000-0008-0000-0400-000037000000}"/>
            </a:ext>
          </a:extLst>
        </xdr:cNvPr>
        <xdr:cNvSpPr>
          <a:spLocks noChangeAspect="1" noChangeArrowheads="1"/>
        </xdr:cNvSpPr>
      </xdr:nvSpPr>
      <xdr:spPr bwMode="auto">
        <a:xfrm>
          <a:off x="14716699" y="10381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475</xdr:row>
      <xdr:rowOff>0</xdr:rowOff>
    </xdr:from>
    <xdr:ext cx="305534" cy="308840"/>
    <xdr:sp macro="" textlink="">
      <xdr:nvSpPr>
        <xdr:cNvPr id="56" name="AutoShape 4">
          <a:extLst>
            <a:ext uri="{FF2B5EF4-FFF2-40B4-BE49-F238E27FC236}">
              <a16:creationId xmlns:a16="http://schemas.microsoft.com/office/drawing/2014/main" id="{00000000-0008-0000-0400-000038000000}"/>
            </a:ext>
          </a:extLst>
        </xdr:cNvPr>
        <xdr:cNvSpPr>
          <a:spLocks noChangeAspect="1" noChangeArrowheads="1"/>
        </xdr:cNvSpPr>
      </xdr:nvSpPr>
      <xdr:spPr bwMode="auto">
        <a:xfrm>
          <a:off x="13431398" y="10344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519</xdr:row>
      <xdr:rowOff>0</xdr:rowOff>
    </xdr:from>
    <xdr:ext cx="305534" cy="308839"/>
    <xdr:sp macro="" textlink="">
      <xdr:nvSpPr>
        <xdr:cNvPr id="57" name="AutoShape 3">
          <a:extLst>
            <a:ext uri="{FF2B5EF4-FFF2-40B4-BE49-F238E27FC236}">
              <a16:creationId xmlns:a16="http://schemas.microsoft.com/office/drawing/2014/main" id="{00000000-0008-0000-0400-000039000000}"/>
            </a:ext>
          </a:extLst>
        </xdr:cNvPr>
        <xdr:cNvSpPr>
          <a:spLocks noChangeAspect="1" noChangeArrowheads="1"/>
        </xdr:cNvSpPr>
      </xdr:nvSpPr>
      <xdr:spPr bwMode="auto">
        <a:xfrm>
          <a:off x="14716699" y="10381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517</xdr:row>
      <xdr:rowOff>0</xdr:rowOff>
    </xdr:from>
    <xdr:ext cx="305534" cy="308840"/>
    <xdr:sp macro="" textlink="">
      <xdr:nvSpPr>
        <xdr:cNvPr id="58" name="AutoShape 4">
          <a:extLst>
            <a:ext uri="{FF2B5EF4-FFF2-40B4-BE49-F238E27FC236}">
              <a16:creationId xmlns:a16="http://schemas.microsoft.com/office/drawing/2014/main" id="{00000000-0008-0000-0400-00003A000000}"/>
            </a:ext>
          </a:extLst>
        </xdr:cNvPr>
        <xdr:cNvSpPr>
          <a:spLocks noChangeAspect="1" noChangeArrowheads="1"/>
        </xdr:cNvSpPr>
      </xdr:nvSpPr>
      <xdr:spPr bwMode="auto">
        <a:xfrm>
          <a:off x="13431398" y="10344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559</xdr:row>
      <xdr:rowOff>0</xdr:rowOff>
    </xdr:from>
    <xdr:ext cx="305534" cy="308839"/>
    <xdr:sp macro="" textlink="">
      <xdr:nvSpPr>
        <xdr:cNvPr id="59" name="AutoShape 3">
          <a:extLst>
            <a:ext uri="{FF2B5EF4-FFF2-40B4-BE49-F238E27FC236}">
              <a16:creationId xmlns:a16="http://schemas.microsoft.com/office/drawing/2014/main" id="{00000000-0008-0000-0400-00003B000000}"/>
            </a:ext>
          </a:extLst>
        </xdr:cNvPr>
        <xdr:cNvSpPr>
          <a:spLocks noChangeAspect="1" noChangeArrowheads="1"/>
        </xdr:cNvSpPr>
      </xdr:nvSpPr>
      <xdr:spPr bwMode="auto">
        <a:xfrm>
          <a:off x="14716699" y="10381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557</xdr:row>
      <xdr:rowOff>0</xdr:rowOff>
    </xdr:from>
    <xdr:ext cx="305534" cy="308840"/>
    <xdr:sp macro="" textlink="">
      <xdr:nvSpPr>
        <xdr:cNvPr id="60" name="AutoShape 4">
          <a:extLst>
            <a:ext uri="{FF2B5EF4-FFF2-40B4-BE49-F238E27FC236}">
              <a16:creationId xmlns:a16="http://schemas.microsoft.com/office/drawing/2014/main" id="{00000000-0008-0000-0400-00003C000000}"/>
            </a:ext>
          </a:extLst>
        </xdr:cNvPr>
        <xdr:cNvSpPr>
          <a:spLocks noChangeAspect="1" noChangeArrowheads="1"/>
        </xdr:cNvSpPr>
      </xdr:nvSpPr>
      <xdr:spPr bwMode="auto">
        <a:xfrm>
          <a:off x="13431398" y="10344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601</xdr:row>
      <xdr:rowOff>0</xdr:rowOff>
    </xdr:from>
    <xdr:ext cx="305534" cy="308839"/>
    <xdr:sp macro="" textlink="">
      <xdr:nvSpPr>
        <xdr:cNvPr id="61" name="AutoShape 3">
          <a:extLst>
            <a:ext uri="{FF2B5EF4-FFF2-40B4-BE49-F238E27FC236}">
              <a16:creationId xmlns:a16="http://schemas.microsoft.com/office/drawing/2014/main" id="{00000000-0008-0000-0400-00003D000000}"/>
            </a:ext>
          </a:extLst>
        </xdr:cNvPr>
        <xdr:cNvSpPr>
          <a:spLocks noChangeAspect="1" noChangeArrowheads="1"/>
        </xdr:cNvSpPr>
      </xdr:nvSpPr>
      <xdr:spPr bwMode="auto">
        <a:xfrm>
          <a:off x="14716699" y="10381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599</xdr:row>
      <xdr:rowOff>0</xdr:rowOff>
    </xdr:from>
    <xdr:ext cx="305534" cy="308840"/>
    <xdr:sp macro="" textlink="">
      <xdr:nvSpPr>
        <xdr:cNvPr id="62" name="AutoShape 4">
          <a:extLst>
            <a:ext uri="{FF2B5EF4-FFF2-40B4-BE49-F238E27FC236}">
              <a16:creationId xmlns:a16="http://schemas.microsoft.com/office/drawing/2014/main" id="{00000000-0008-0000-0400-00003E000000}"/>
            </a:ext>
          </a:extLst>
        </xdr:cNvPr>
        <xdr:cNvSpPr>
          <a:spLocks noChangeAspect="1" noChangeArrowheads="1"/>
        </xdr:cNvSpPr>
      </xdr:nvSpPr>
      <xdr:spPr bwMode="auto">
        <a:xfrm>
          <a:off x="13431398" y="10344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643</xdr:row>
      <xdr:rowOff>0</xdr:rowOff>
    </xdr:from>
    <xdr:ext cx="305534" cy="308839"/>
    <xdr:sp macro="" textlink="">
      <xdr:nvSpPr>
        <xdr:cNvPr id="63" name="AutoShape 3">
          <a:extLst>
            <a:ext uri="{FF2B5EF4-FFF2-40B4-BE49-F238E27FC236}">
              <a16:creationId xmlns:a16="http://schemas.microsoft.com/office/drawing/2014/main" id="{00000000-0008-0000-0400-00003F000000}"/>
            </a:ext>
          </a:extLst>
        </xdr:cNvPr>
        <xdr:cNvSpPr>
          <a:spLocks noChangeAspect="1" noChangeArrowheads="1"/>
        </xdr:cNvSpPr>
      </xdr:nvSpPr>
      <xdr:spPr bwMode="auto">
        <a:xfrm>
          <a:off x="14716699" y="10381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641</xdr:row>
      <xdr:rowOff>0</xdr:rowOff>
    </xdr:from>
    <xdr:ext cx="305534" cy="308840"/>
    <xdr:sp macro="" textlink="">
      <xdr:nvSpPr>
        <xdr:cNvPr id="4096" name="AutoShape 4">
          <a:extLst>
            <a:ext uri="{FF2B5EF4-FFF2-40B4-BE49-F238E27FC236}">
              <a16:creationId xmlns:a16="http://schemas.microsoft.com/office/drawing/2014/main" id="{00000000-0008-0000-0400-000000100000}"/>
            </a:ext>
          </a:extLst>
        </xdr:cNvPr>
        <xdr:cNvSpPr>
          <a:spLocks noChangeAspect="1" noChangeArrowheads="1"/>
        </xdr:cNvSpPr>
      </xdr:nvSpPr>
      <xdr:spPr bwMode="auto">
        <a:xfrm>
          <a:off x="13431398" y="10344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685</xdr:row>
      <xdr:rowOff>0</xdr:rowOff>
    </xdr:from>
    <xdr:ext cx="305534" cy="308839"/>
    <xdr:sp macro="" textlink="">
      <xdr:nvSpPr>
        <xdr:cNvPr id="4098" name="AutoShape 3">
          <a:extLst>
            <a:ext uri="{FF2B5EF4-FFF2-40B4-BE49-F238E27FC236}">
              <a16:creationId xmlns:a16="http://schemas.microsoft.com/office/drawing/2014/main" id="{00000000-0008-0000-0400-000002100000}"/>
            </a:ext>
          </a:extLst>
        </xdr:cNvPr>
        <xdr:cNvSpPr>
          <a:spLocks noChangeAspect="1" noChangeArrowheads="1"/>
        </xdr:cNvSpPr>
      </xdr:nvSpPr>
      <xdr:spPr bwMode="auto">
        <a:xfrm>
          <a:off x="14716699" y="10381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683</xdr:row>
      <xdr:rowOff>0</xdr:rowOff>
    </xdr:from>
    <xdr:ext cx="305534" cy="308840"/>
    <xdr:sp macro="" textlink="">
      <xdr:nvSpPr>
        <xdr:cNvPr id="4099" name="AutoShape 4">
          <a:extLst>
            <a:ext uri="{FF2B5EF4-FFF2-40B4-BE49-F238E27FC236}">
              <a16:creationId xmlns:a16="http://schemas.microsoft.com/office/drawing/2014/main" id="{00000000-0008-0000-0400-000003100000}"/>
            </a:ext>
          </a:extLst>
        </xdr:cNvPr>
        <xdr:cNvSpPr>
          <a:spLocks noChangeAspect="1" noChangeArrowheads="1"/>
        </xdr:cNvSpPr>
      </xdr:nvSpPr>
      <xdr:spPr bwMode="auto">
        <a:xfrm>
          <a:off x="13431398" y="10344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726</xdr:row>
      <xdr:rowOff>0</xdr:rowOff>
    </xdr:from>
    <xdr:ext cx="305534" cy="308839"/>
    <xdr:sp macro="" textlink="">
      <xdr:nvSpPr>
        <xdr:cNvPr id="4100" name="AutoShape 3">
          <a:extLst>
            <a:ext uri="{FF2B5EF4-FFF2-40B4-BE49-F238E27FC236}">
              <a16:creationId xmlns:a16="http://schemas.microsoft.com/office/drawing/2014/main" id="{00000000-0008-0000-0400-000004100000}"/>
            </a:ext>
          </a:extLst>
        </xdr:cNvPr>
        <xdr:cNvSpPr>
          <a:spLocks noChangeAspect="1" noChangeArrowheads="1"/>
        </xdr:cNvSpPr>
      </xdr:nvSpPr>
      <xdr:spPr bwMode="auto">
        <a:xfrm>
          <a:off x="14716699" y="10381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724</xdr:row>
      <xdr:rowOff>0</xdr:rowOff>
    </xdr:from>
    <xdr:ext cx="305534" cy="308840"/>
    <xdr:sp macro="" textlink="">
      <xdr:nvSpPr>
        <xdr:cNvPr id="4101" name="AutoShape 4">
          <a:extLst>
            <a:ext uri="{FF2B5EF4-FFF2-40B4-BE49-F238E27FC236}">
              <a16:creationId xmlns:a16="http://schemas.microsoft.com/office/drawing/2014/main" id="{00000000-0008-0000-0400-000005100000}"/>
            </a:ext>
          </a:extLst>
        </xdr:cNvPr>
        <xdr:cNvSpPr>
          <a:spLocks noChangeAspect="1" noChangeArrowheads="1"/>
        </xdr:cNvSpPr>
      </xdr:nvSpPr>
      <xdr:spPr bwMode="auto">
        <a:xfrm>
          <a:off x="13431398" y="10344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766</xdr:row>
      <xdr:rowOff>0</xdr:rowOff>
    </xdr:from>
    <xdr:ext cx="305534" cy="308839"/>
    <xdr:sp macro="" textlink="">
      <xdr:nvSpPr>
        <xdr:cNvPr id="4102" name="AutoShape 3">
          <a:extLst>
            <a:ext uri="{FF2B5EF4-FFF2-40B4-BE49-F238E27FC236}">
              <a16:creationId xmlns:a16="http://schemas.microsoft.com/office/drawing/2014/main" id="{00000000-0008-0000-0400-000006100000}"/>
            </a:ext>
          </a:extLst>
        </xdr:cNvPr>
        <xdr:cNvSpPr>
          <a:spLocks noChangeAspect="1" noChangeArrowheads="1"/>
        </xdr:cNvSpPr>
      </xdr:nvSpPr>
      <xdr:spPr bwMode="auto">
        <a:xfrm>
          <a:off x="14716699" y="10381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764</xdr:row>
      <xdr:rowOff>0</xdr:rowOff>
    </xdr:from>
    <xdr:ext cx="305534" cy="308840"/>
    <xdr:sp macro="" textlink="">
      <xdr:nvSpPr>
        <xdr:cNvPr id="4103" name="AutoShape 4">
          <a:extLst>
            <a:ext uri="{FF2B5EF4-FFF2-40B4-BE49-F238E27FC236}">
              <a16:creationId xmlns:a16="http://schemas.microsoft.com/office/drawing/2014/main" id="{00000000-0008-0000-0400-000007100000}"/>
            </a:ext>
          </a:extLst>
        </xdr:cNvPr>
        <xdr:cNvSpPr>
          <a:spLocks noChangeAspect="1" noChangeArrowheads="1"/>
        </xdr:cNvSpPr>
      </xdr:nvSpPr>
      <xdr:spPr bwMode="auto">
        <a:xfrm>
          <a:off x="13431398" y="10344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806</xdr:row>
      <xdr:rowOff>0</xdr:rowOff>
    </xdr:from>
    <xdr:ext cx="305534" cy="308839"/>
    <xdr:sp macro="" textlink="">
      <xdr:nvSpPr>
        <xdr:cNvPr id="4104" name="AutoShape 3">
          <a:extLst>
            <a:ext uri="{FF2B5EF4-FFF2-40B4-BE49-F238E27FC236}">
              <a16:creationId xmlns:a16="http://schemas.microsoft.com/office/drawing/2014/main" id="{00000000-0008-0000-0400-000008100000}"/>
            </a:ext>
          </a:extLst>
        </xdr:cNvPr>
        <xdr:cNvSpPr>
          <a:spLocks noChangeAspect="1" noChangeArrowheads="1"/>
        </xdr:cNvSpPr>
      </xdr:nvSpPr>
      <xdr:spPr bwMode="auto">
        <a:xfrm>
          <a:off x="14716699" y="10381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804</xdr:row>
      <xdr:rowOff>0</xdr:rowOff>
    </xdr:from>
    <xdr:ext cx="305534" cy="308840"/>
    <xdr:sp macro="" textlink="">
      <xdr:nvSpPr>
        <xdr:cNvPr id="4105" name="AutoShape 4">
          <a:extLst>
            <a:ext uri="{FF2B5EF4-FFF2-40B4-BE49-F238E27FC236}">
              <a16:creationId xmlns:a16="http://schemas.microsoft.com/office/drawing/2014/main" id="{00000000-0008-0000-0400-000009100000}"/>
            </a:ext>
          </a:extLst>
        </xdr:cNvPr>
        <xdr:cNvSpPr>
          <a:spLocks noChangeAspect="1" noChangeArrowheads="1"/>
        </xdr:cNvSpPr>
      </xdr:nvSpPr>
      <xdr:spPr bwMode="auto">
        <a:xfrm>
          <a:off x="13431398" y="10344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846</xdr:row>
      <xdr:rowOff>0</xdr:rowOff>
    </xdr:from>
    <xdr:ext cx="305534" cy="308839"/>
    <xdr:sp macro="" textlink="">
      <xdr:nvSpPr>
        <xdr:cNvPr id="4106" name="AutoShape 3">
          <a:extLst>
            <a:ext uri="{FF2B5EF4-FFF2-40B4-BE49-F238E27FC236}">
              <a16:creationId xmlns:a16="http://schemas.microsoft.com/office/drawing/2014/main" id="{00000000-0008-0000-0400-00000A100000}"/>
            </a:ext>
          </a:extLst>
        </xdr:cNvPr>
        <xdr:cNvSpPr>
          <a:spLocks noChangeAspect="1" noChangeArrowheads="1"/>
        </xdr:cNvSpPr>
      </xdr:nvSpPr>
      <xdr:spPr bwMode="auto">
        <a:xfrm>
          <a:off x="14716699" y="10381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844</xdr:row>
      <xdr:rowOff>0</xdr:rowOff>
    </xdr:from>
    <xdr:ext cx="305534" cy="308840"/>
    <xdr:sp macro="" textlink="">
      <xdr:nvSpPr>
        <xdr:cNvPr id="4107" name="AutoShape 4">
          <a:extLst>
            <a:ext uri="{FF2B5EF4-FFF2-40B4-BE49-F238E27FC236}">
              <a16:creationId xmlns:a16="http://schemas.microsoft.com/office/drawing/2014/main" id="{00000000-0008-0000-0400-00000B100000}"/>
            </a:ext>
          </a:extLst>
        </xdr:cNvPr>
        <xdr:cNvSpPr>
          <a:spLocks noChangeAspect="1" noChangeArrowheads="1"/>
        </xdr:cNvSpPr>
      </xdr:nvSpPr>
      <xdr:spPr bwMode="auto">
        <a:xfrm>
          <a:off x="13431398" y="10344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887</xdr:row>
      <xdr:rowOff>0</xdr:rowOff>
    </xdr:from>
    <xdr:ext cx="305534" cy="308839"/>
    <xdr:sp macro="" textlink="">
      <xdr:nvSpPr>
        <xdr:cNvPr id="4108" name="AutoShape 3">
          <a:extLst>
            <a:ext uri="{FF2B5EF4-FFF2-40B4-BE49-F238E27FC236}">
              <a16:creationId xmlns:a16="http://schemas.microsoft.com/office/drawing/2014/main" id="{00000000-0008-0000-0400-00000C100000}"/>
            </a:ext>
          </a:extLst>
        </xdr:cNvPr>
        <xdr:cNvSpPr>
          <a:spLocks noChangeAspect="1" noChangeArrowheads="1"/>
        </xdr:cNvSpPr>
      </xdr:nvSpPr>
      <xdr:spPr bwMode="auto">
        <a:xfrm>
          <a:off x="14716699" y="10381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885</xdr:row>
      <xdr:rowOff>0</xdr:rowOff>
    </xdr:from>
    <xdr:ext cx="305534" cy="308840"/>
    <xdr:sp macro="" textlink="">
      <xdr:nvSpPr>
        <xdr:cNvPr id="4109" name="AutoShape 4">
          <a:extLst>
            <a:ext uri="{FF2B5EF4-FFF2-40B4-BE49-F238E27FC236}">
              <a16:creationId xmlns:a16="http://schemas.microsoft.com/office/drawing/2014/main" id="{00000000-0008-0000-0400-00000D100000}"/>
            </a:ext>
          </a:extLst>
        </xdr:cNvPr>
        <xdr:cNvSpPr>
          <a:spLocks noChangeAspect="1" noChangeArrowheads="1"/>
        </xdr:cNvSpPr>
      </xdr:nvSpPr>
      <xdr:spPr bwMode="auto">
        <a:xfrm>
          <a:off x="13431398" y="10344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53</xdr:col>
      <xdr:colOff>0</xdr:colOff>
      <xdr:row>927</xdr:row>
      <xdr:rowOff>0</xdr:rowOff>
    </xdr:from>
    <xdr:ext cx="305534" cy="308839"/>
    <xdr:sp macro="" textlink="">
      <xdr:nvSpPr>
        <xdr:cNvPr id="4110" name="AutoShape 3">
          <a:extLst>
            <a:ext uri="{FF2B5EF4-FFF2-40B4-BE49-F238E27FC236}">
              <a16:creationId xmlns:a16="http://schemas.microsoft.com/office/drawing/2014/main" id="{00000000-0008-0000-0400-00000E100000}"/>
            </a:ext>
          </a:extLst>
        </xdr:cNvPr>
        <xdr:cNvSpPr>
          <a:spLocks noChangeAspect="1" noChangeArrowheads="1"/>
        </xdr:cNvSpPr>
      </xdr:nvSpPr>
      <xdr:spPr bwMode="auto">
        <a:xfrm>
          <a:off x="14716699" y="103815614"/>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925</xdr:row>
      <xdr:rowOff>0</xdr:rowOff>
    </xdr:from>
    <xdr:ext cx="305534" cy="308840"/>
    <xdr:sp macro="" textlink="">
      <xdr:nvSpPr>
        <xdr:cNvPr id="4111" name="AutoShape 4">
          <a:extLst>
            <a:ext uri="{FF2B5EF4-FFF2-40B4-BE49-F238E27FC236}">
              <a16:creationId xmlns:a16="http://schemas.microsoft.com/office/drawing/2014/main" id="{00000000-0008-0000-0400-00000F100000}"/>
            </a:ext>
          </a:extLst>
        </xdr:cNvPr>
        <xdr:cNvSpPr>
          <a:spLocks noChangeAspect="1" noChangeArrowheads="1"/>
        </xdr:cNvSpPr>
      </xdr:nvSpPr>
      <xdr:spPr bwMode="auto">
        <a:xfrm>
          <a:off x="13431398" y="103448386"/>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64</xdr:col>
      <xdr:colOff>0</xdr:colOff>
      <xdr:row>346</xdr:row>
      <xdr:rowOff>0</xdr:rowOff>
    </xdr:from>
    <xdr:to>
      <xdr:col>64</xdr:col>
      <xdr:colOff>304800</xdr:colOff>
      <xdr:row>347</xdr:row>
      <xdr:rowOff>60960</xdr:rowOff>
    </xdr:to>
    <xdr:sp macro="" textlink="">
      <xdr:nvSpPr>
        <xdr:cNvPr id="4112" name="AutoShape 2">
          <a:extLst>
            <a:ext uri="{FF2B5EF4-FFF2-40B4-BE49-F238E27FC236}">
              <a16:creationId xmlns:a16="http://schemas.microsoft.com/office/drawing/2014/main" id="{00000000-0008-0000-0400-000010100000}"/>
            </a:ext>
          </a:extLst>
        </xdr:cNvPr>
        <xdr:cNvSpPr>
          <a:spLocks noChangeAspect="1" noChangeArrowheads="1"/>
        </xdr:cNvSpPr>
      </xdr:nvSpPr>
      <xdr:spPr bwMode="auto">
        <a:xfrm>
          <a:off x="17305020" y="849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42</xdr:col>
      <xdr:colOff>0</xdr:colOff>
      <xdr:row>351</xdr:row>
      <xdr:rowOff>0</xdr:rowOff>
    </xdr:from>
    <xdr:to>
      <xdr:col>43</xdr:col>
      <xdr:colOff>121920</xdr:colOff>
      <xdr:row>352</xdr:row>
      <xdr:rowOff>60960</xdr:rowOff>
    </xdr:to>
    <xdr:sp macro="" textlink="">
      <xdr:nvSpPr>
        <xdr:cNvPr id="4113" name="AutoShape 3">
          <a:extLst>
            <a:ext uri="{FF2B5EF4-FFF2-40B4-BE49-F238E27FC236}">
              <a16:creationId xmlns:a16="http://schemas.microsoft.com/office/drawing/2014/main" id="{00000000-0008-0000-0400-000011100000}"/>
            </a:ext>
          </a:extLst>
        </xdr:cNvPr>
        <xdr:cNvSpPr>
          <a:spLocks noChangeAspect="1" noChangeArrowheads="1"/>
        </xdr:cNvSpPr>
      </xdr:nvSpPr>
      <xdr:spPr bwMode="auto">
        <a:xfrm>
          <a:off x="12694920" y="8614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33</xdr:col>
      <xdr:colOff>97692</xdr:colOff>
      <xdr:row>347</xdr:row>
      <xdr:rowOff>98430</xdr:rowOff>
    </xdr:from>
    <xdr:to>
      <xdr:col>58</xdr:col>
      <xdr:colOff>100169</xdr:colOff>
      <xdr:row>362</xdr:row>
      <xdr:rowOff>133210</xdr:rowOff>
    </xdr:to>
    <xdr:pic>
      <xdr:nvPicPr>
        <xdr:cNvPr id="4115" name="Imagen 4114">
          <a:extLst>
            <a:ext uri="{FF2B5EF4-FFF2-40B4-BE49-F238E27FC236}">
              <a16:creationId xmlns:a16="http://schemas.microsoft.com/office/drawing/2014/main" id="{00000000-0008-0000-0400-0000131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1136923" y="83117353"/>
          <a:ext cx="4398631" cy="3551703"/>
        </a:xfrm>
        <a:prstGeom prst="rect">
          <a:avLst/>
        </a:prstGeom>
      </xdr:spPr>
    </xdr:pic>
    <xdr:clientData/>
  </xdr:twoCellAnchor>
  <xdr:twoCellAnchor editAs="oneCell">
    <xdr:from>
      <xdr:col>43</xdr:col>
      <xdr:colOff>116238</xdr:colOff>
      <xdr:row>638</xdr:row>
      <xdr:rowOff>167898</xdr:rowOff>
    </xdr:from>
    <xdr:to>
      <xdr:col>61</xdr:col>
      <xdr:colOff>64656</xdr:colOff>
      <xdr:row>649</xdr:row>
      <xdr:rowOff>116398</xdr:rowOff>
    </xdr:to>
    <xdr:pic>
      <xdr:nvPicPr>
        <xdr:cNvPr id="4117" name="Imagen 4116">
          <a:extLst>
            <a:ext uri="{FF2B5EF4-FFF2-40B4-BE49-F238E27FC236}">
              <a16:creationId xmlns:a16="http://schemas.microsoft.com/office/drawing/2014/main" id="{00000000-0008-0000-0400-0000151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966916" y="139885118"/>
          <a:ext cx="3203062" cy="1937450"/>
        </a:xfrm>
        <a:prstGeom prst="rect">
          <a:avLst/>
        </a:prstGeom>
      </xdr:spPr>
    </xdr:pic>
    <xdr:clientData/>
  </xdr:twoCellAnchor>
  <xdr:twoCellAnchor editAs="oneCell">
    <xdr:from>
      <xdr:col>30</xdr:col>
      <xdr:colOff>72507</xdr:colOff>
      <xdr:row>637</xdr:row>
      <xdr:rowOff>90406</xdr:rowOff>
    </xdr:from>
    <xdr:to>
      <xdr:col>42</xdr:col>
      <xdr:colOff>15992</xdr:colOff>
      <xdr:row>650</xdr:row>
      <xdr:rowOff>36184</xdr:rowOff>
    </xdr:to>
    <xdr:pic>
      <xdr:nvPicPr>
        <xdr:cNvPr id="4119" name="Imagen 4118">
          <a:extLst>
            <a:ext uri="{FF2B5EF4-FFF2-40B4-BE49-F238E27FC236}">
              <a16:creationId xmlns:a16="http://schemas.microsoft.com/office/drawing/2014/main" id="{00000000-0008-0000-0400-0000171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0572609" y="139626813"/>
          <a:ext cx="2113247" cy="2296355"/>
        </a:xfrm>
        <a:prstGeom prst="rect">
          <a:avLst/>
        </a:prstGeom>
      </xdr:spPr>
    </xdr:pic>
    <xdr:clientData/>
  </xdr:twoCellAnchor>
  <xdr:twoCellAnchor editAs="oneCell">
    <xdr:from>
      <xdr:col>32</xdr:col>
      <xdr:colOff>119349</xdr:colOff>
      <xdr:row>432</xdr:row>
      <xdr:rowOff>27543</xdr:rowOff>
    </xdr:from>
    <xdr:to>
      <xdr:col>58</xdr:col>
      <xdr:colOff>111894</xdr:colOff>
      <xdr:row>444</xdr:row>
      <xdr:rowOff>138642</xdr:rowOff>
    </xdr:to>
    <xdr:pic>
      <xdr:nvPicPr>
        <xdr:cNvPr id="4120" name="Imagen 4119">
          <a:extLst>
            <a:ext uri="{FF2B5EF4-FFF2-40B4-BE49-F238E27FC236}">
              <a16:creationId xmlns:a16="http://schemas.microsoft.com/office/drawing/2014/main" id="{00000000-0008-0000-0400-000018100000}"/>
            </a:ext>
          </a:extLst>
        </xdr:cNvPr>
        <xdr:cNvPicPr>
          <a:picLocks noChangeAspect="1"/>
        </xdr:cNvPicPr>
      </xdr:nvPicPr>
      <xdr:blipFill>
        <a:blip xmlns:r="http://schemas.openxmlformats.org/officeDocument/2006/relationships" r:embed="rId12"/>
        <a:stretch>
          <a:fillRect/>
        </a:stretch>
      </xdr:blipFill>
      <xdr:spPr>
        <a:xfrm>
          <a:off x="10980144" y="103071977"/>
          <a:ext cx="4766521" cy="2314472"/>
        </a:xfrm>
        <a:prstGeom prst="rect">
          <a:avLst/>
        </a:prstGeom>
      </xdr:spPr>
    </xdr:pic>
    <xdr:clientData/>
  </xdr:twoCellAnchor>
  <xdr:twoCellAnchor editAs="oneCell">
    <xdr:from>
      <xdr:col>32</xdr:col>
      <xdr:colOff>91807</xdr:colOff>
      <xdr:row>472</xdr:row>
      <xdr:rowOff>36723</xdr:rowOff>
    </xdr:from>
    <xdr:to>
      <xdr:col>58</xdr:col>
      <xdr:colOff>84352</xdr:colOff>
      <xdr:row>484</xdr:row>
      <xdr:rowOff>147821</xdr:rowOff>
    </xdr:to>
    <xdr:pic>
      <xdr:nvPicPr>
        <xdr:cNvPr id="4121" name="Imagen 4120">
          <a:extLst>
            <a:ext uri="{FF2B5EF4-FFF2-40B4-BE49-F238E27FC236}">
              <a16:creationId xmlns:a16="http://schemas.microsoft.com/office/drawing/2014/main" id="{00000000-0008-0000-0400-000019100000}"/>
            </a:ext>
          </a:extLst>
        </xdr:cNvPr>
        <xdr:cNvPicPr>
          <a:picLocks noChangeAspect="1"/>
        </xdr:cNvPicPr>
      </xdr:nvPicPr>
      <xdr:blipFill>
        <a:blip xmlns:r="http://schemas.openxmlformats.org/officeDocument/2006/relationships" r:embed="rId12"/>
        <a:stretch>
          <a:fillRect/>
        </a:stretch>
      </xdr:blipFill>
      <xdr:spPr>
        <a:xfrm>
          <a:off x="10952602" y="110646072"/>
          <a:ext cx="4766521" cy="2314472"/>
        </a:xfrm>
        <a:prstGeom prst="rect">
          <a:avLst/>
        </a:prstGeom>
      </xdr:spPr>
    </xdr:pic>
    <xdr:clientData/>
  </xdr:twoCellAnchor>
  <xdr:twoCellAnchor editAs="oneCell">
    <xdr:from>
      <xdr:col>31</xdr:col>
      <xdr:colOff>65852</xdr:colOff>
      <xdr:row>514</xdr:row>
      <xdr:rowOff>84666</xdr:rowOff>
    </xdr:from>
    <xdr:to>
      <xdr:col>59</xdr:col>
      <xdr:colOff>4101</xdr:colOff>
      <xdr:row>526</xdr:row>
      <xdr:rowOff>126636</xdr:rowOff>
    </xdr:to>
    <xdr:pic>
      <xdr:nvPicPr>
        <xdr:cNvPr id="4122" name="Imagen 4121">
          <a:extLst>
            <a:ext uri="{FF2B5EF4-FFF2-40B4-BE49-F238E27FC236}">
              <a16:creationId xmlns:a16="http://schemas.microsoft.com/office/drawing/2014/main" id="{00000000-0008-0000-0400-00001A100000}"/>
            </a:ext>
          </a:extLst>
        </xdr:cNvPr>
        <xdr:cNvPicPr>
          <a:picLocks noChangeAspect="1"/>
        </xdr:cNvPicPr>
      </xdr:nvPicPr>
      <xdr:blipFill>
        <a:blip xmlns:r="http://schemas.openxmlformats.org/officeDocument/2006/relationships" r:embed="rId13">
          <a:extLst>
            <a:ext uri="{BEBA8EAE-BF5A-486C-A8C5-ECC9F3942E4B}">
              <a14:imgProps xmlns:a14="http://schemas.microsoft.com/office/drawing/2010/main">
                <a14:imgLayer r:embed="rId14">
                  <a14:imgEffect>
                    <a14:saturation sat="400000"/>
                  </a14:imgEffect>
                </a14:imgLayer>
              </a14:imgProps>
            </a:ext>
          </a:extLst>
        </a:blip>
        <a:stretch>
          <a:fillRect/>
        </a:stretch>
      </xdr:blipFill>
      <xdr:spPr>
        <a:xfrm>
          <a:off x="10733852" y="116868222"/>
          <a:ext cx="4933582" cy="2186858"/>
        </a:xfrm>
        <a:prstGeom prst="rect">
          <a:avLst/>
        </a:prstGeom>
      </xdr:spPr>
    </xdr:pic>
    <xdr:clientData/>
  </xdr:twoCellAnchor>
  <xdr:oneCellAnchor>
    <xdr:from>
      <xdr:col>53</xdr:col>
      <xdr:colOff>0</xdr:colOff>
      <xdr:row>968</xdr:row>
      <xdr:rowOff>0</xdr:rowOff>
    </xdr:from>
    <xdr:ext cx="305534" cy="308839"/>
    <xdr:sp macro="" textlink="">
      <xdr:nvSpPr>
        <xdr:cNvPr id="8" name="AutoShape 3">
          <a:extLst>
            <a:ext uri="{FF2B5EF4-FFF2-40B4-BE49-F238E27FC236}">
              <a16:creationId xmlns:a16="http://schemas.microsoft.com/office/drawing/2014/main" id="{00000000-0008-0000-0400-000008000000}"/>
            </a:ext>
          </a:extLst>
        </xdr:cNvPr>
        <xdr:cNvSpPr>
          <a:spLocks noChangeAspect="1" noChangeArrowheads="1"/>
        </xdr:cNvSpPr>
      </xdr:nvSpPr>
      <xdr:spPr bwMode="auto">
        <a:xfrm>
          <a:off x="15416696" y="197092957"/>
          <a:ext cx="305534" cy="3088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46</xdr:col>
      <xdr:colOff>0</xdr:colOff>
      <xdr:row>966</xdr:row>
      <xdr:rowOff>0</xdr:rowOff>
    </xdr:from>
    <xdr:ext cx="305534" cy="308840"/>
    <xdr:sp macro="" textlink="">
      <xdr:nvSpPr>
        <xdr:cNvPr id="9" name="AutoShape 4">
          <a:extLst>
            <a:ext uri="{FF2B5EF4-FFF2-40B4-BE49-F238E27FC236}">
              <a16:creationId xmlns:a16="http://schemas.microsoft.com/office/drawing/2014/main" id="{00000000-0008-0000-0400-000009000000}"/>
            </a:ext>
          </a:extLst>
        </xdr:cNvPr>
        <xdr:cNvSpPr>
          <a:spLocks noChangeAspect="1" noChangeArrowheads="1"/>
        </xdr:cNvSpPr>
      </xdr:nvSpPr>
      <xdr:spPr bwMode="auto">
        <a:xfrm>
          <a:off x="14102522" y="196717478"/>
          <a:ext cx="305534" cy="30884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31</xdr:col>
      <xdr:colOff>22086</xdr:colOff>
      <xdr:row>962</xdr:row>
      <xdr:rowOff>132521</xdr:rowOff>
    </xdr:from>
    <xdr:to>
      <xdr:col>61</xdr:col>
      <xdr:colOff>55217</xdr:colOff>
      <xdr:row>976</xdr:row>
      <xdr:rowOff>152106</xdr:rowOff>
    </xdr:to>
    <xdr:pic>
      <xdr:nvPicPr>
        <xdr:cNvPr id="10" name="Imagen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15"/>
        <a:stretch>
          <a:fillRect/>
        </a:stretch>
      </xdr:blipFill>
      <xdr:spPr>
        <a:xfrm>
          <a:off x="11308521" y="203796347"/>
          <a:ext cx="5665305" cy="2647932"/>
        </a:xfrm>
        <a:prstGeom prst="rect">
          <a:avLst/>
        </a:prstGeom>
      </xdr:spPr>
    </xdr:pic>
    <xdr:clientData/>
  </xdr:twoCellAnchor>
  <xdr:twoCellAnchor editAs="oneCell">
    <xdr:from>
      <xdr:col>29</xdr:col>
      <xdr:colOff>41645</xdr:colOff>
      <xdr:row>474</xdr:row>
      <xdr:rowOff>1463</xdr:rowOff>
    </xdr:from>
    <xdr:to>
      <xdr:col>55</xdr:col>
      <xdr:colOff>34190</xdr:colOff>
      <xdr:row>486</xdr:row>
      <xdr:rowOff>112562</xdr:rowOff>
    </xdr:to>
    <xdr:pic>
      <xdr:nvPicPr>
        <xdr:cNvPr id="11" name="Imagen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12"/>
        <a:stretch>
          <a:fillRect/>
        </a:stretch>
      </xdr:blipFill>
      <xdr:spPr>
        <a:xfrm>
          <a:off x="10952602" y="110646072"/>
          <a:ext cx="4873762" cy="2363968"/>
        </a:xfrm>
        <a:prstGeom prst="rect">
          <a:avLst/>
        </a:prstGeom>
      </xdr:spPr>
    </xdr:pic>
    <xdr:clientData/>
  </xdr:twoCellAnchor>
  <xdr:twoCellAnchor editAs="oneCell">
    <xdr:from>
      <xdr:col>32</xdr:col>
      <xdr:colOff>77304</xdr:colOff>
      <xdr:row>681</xdr:row>
      <xdr:rowOff>77305</xdr:rowOff>
    </xdr:from>
    <xdr:to>
      <xdr:col>58</xdr:col>
      <xdr:colOff>69849</xdr:colOff>
      <xdr:row>694</xdr:row>
      <xdr:rowOff>664</xdr:rowOff>
    </xdr:to>
    <xdr:pic>
      <xdr:nvPicPr>
        <xdr:cNvPr id="12" name="Imagen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12"/>
        <a:stretch>
          <a:fillRect/>
        </a:stretch>
      </xdr:blipFill>
      <xdr:spPr>
        <a:xfrm>
          <a:off x="11551478" y="150986435"/>
          <a:ext cx="4873762" cy="2363968"/>
        </a:xfrm>
        <a:prstGeom prst="rect">
          <a:avLst/>
        </a:prstGeom>
      </xdr:spPr>
    </xdr:pic>
    <xdr:clientData/>
  </xdr:twoCellAnchor>
  <xdr:twoCellAnchor editAs="oneCell">
    <xdr:from>
      <xdr:col>33</xdr:col>
      <xdr:colOff>77304</xdr:colOff>
      <xdr:row>721</xdr:row>
      <xdr:rowOff>44173</xdr:rowOff>
    </xdr:from>
    <xdr:to>
      <xdr:col>59</xdr:col>
      <xdr:colOff>69849</xdr:colOff>
      <xdr:row>733</xdr:row>
      <xdr:rowOff>155272</xdr:rowOff>
    </xdr:to>
    <xdr:pic>
      <xdr:nvPicPr>
        <xdr:cNvPr id="13" name="Imagen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2"/>
        <a:stretch>
          <a:fillRect/>
        </a:stretch>
      </xdr:blipFill>
      <xdr:spPr>
        <a:xfrm>
          <a:off x="11739217" y="158462869"/>
          <a:ext cx="4873762" cy="2363968"/>
        </a:xfrm>
        <a:prstGeom prst="rect">
          <a:avLst/>
        </a:prstGeom>
      </xdr:spPr>
    </xdr:pic>
    <xdr:clientData/>
  </xdr:twoCellAnchor>
  <xdr:twoCellAnchor editAs="oneCell">
    <xdr:from>
      <xdr:col>33</xdr:col>
      <xdr:colOff>11044</xdr:colOff>
      <xdr:row>762</xdr:row>
      <xdr:rowOff>154608</xdr:rowOff>
    </xdr:from>
    <xdr:to>
      <xdr:col>59</xdr:col>
      <xdr:colOff>3589</xdr:colOff>
      <xdr:row>775</xdr:row>
      <xdr:rowOff>77967</xdr:rowOff>
    </xdr:to>
    <xdr:pic>
      <xdr:nvPicPr>
        <xdr:cNvPr id="14" name="Imagen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2"/>
        <a:stretch>
          <a:fillRect/>
        </a:stretch>
      </xdr:blipFill>
      <xdr:spPr>
        <a:xfrm>
          <a:off x="11672957" y="166270608"/>
          <a:ext cx="4873762" cy="2363968"/>
        </a:xfrm>
        <a:prstGeom prst="rect">
          <a:avLst/>
        </a:prstGeom>
      </xdr:spPr>
    </xdr:pic>
    <xdr:clientData/>
  </xdr:twoCellAnchor>
  <xdr:twoCellAnchor editAs="oneCell">
    <xdr:from>
      <xdr:col>32</xdr:col>
      <xdr:colOff>77304</xdr:colOff>
      <xdr:row>802</xdr:row>
      <xdr:rowOff>0</xdr:rowOff>
    </xdr:from>
    <xdr:to>
      <xdr:col>58</xdr:col>
      <xdr:colOff>69849</xdr:colOff>
      <xdr:row>814</xdr:row>
      <xdr:rowOff>111098</xdr:rowOff>
    </xdr:to>
    <xdr:pic>
      <xdr:nvPicPr>
        <xdr:cNvPr id="15" name="Imagen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12"/>
        <a:stretch>
          <a:fillRect/>
        </a:stretch>
      </xdr:blipFill>
      <xdr:spPr>
        <a:xfrm>
          <a:off x="11551478" y="173625565"/>
          <a:ext cx="4873762" cy="23639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ILLA%20TAKOA\Presupuesto\APUS%20VILLA%20TAKO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gmunoz.ETSSAS\Documents\ENERTELSIS\ENERGIA%202015\CotizadorProyectosMarzo%20201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andre\Desktop\Presupuesto%20sena\SENA\09.%20Presupuesto\25-01-2017%20PRESUPUESTO%20VILLA%20DE%20LEYVA.xlsx" TargetMode="External"/><Relationship Id="rId1" Type="http://schemas.openxmlformats.org/officeDocument/2006/relationships/externalLinkPath" Target="file:///C:\Users\andre\Desktop\Presupuesto%20sena\SENA\09.%20Presupuesto\25-01-2017%20PRESUPUESTO%20VILLA%20DE%20LEYV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ING~1.OSC\AppData\Local\Temp\Rar$DI01.853\Cantidades_750%20_Alta_Suelo%20AB.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andre\Downloads\Anexo-2.-Analisis-de-precios-unitarios-detallado.xlsx" TargetMode="External"/><Relationship Id="rId1" Type="http://schemas.openxmlformats.org/officeDocument/2006/relationships/externalLinkPath" Target="file:///C:\Users\andre\Downloads\Anexo-2.-Analisis-de-precios-unitarios-detall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UNITARIOS"/>
      <sheetName val="MATERIAL"/>
      <sheetName val="EQUIPO"/>
      <sheetName val="TRANSPORTE"/>
      <sheetName val="MANO OBRA"/>
      <sheetName val="MEMORIAS"/>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b Chicala"/>
      <sheetName val="Precios Importados"/>
      <sheetName val="Precios Unitarios"/>
      <sheetName val="Precios Primarios"/>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PTO REF"/>
      <sheetName val="mem 2.5 REF "/>
      <sheetName val="1 prel (2REF)"/>
      <sheetName val="2 est (2REF)"/>
      <sheetName val="3 mamp (2REF)"/>
      <sheetName val="4 pisos (2REF)"/>
      <sheetName val="5 cub (2REF)"/>
      <sheetName val="pareto"/>
      <sheetName val="INSUMOS"/>
      <sheetName val="EQUIPO Y TRANSP."/>
      <sheetName val="PRESUPUESTO"/>
      <sheetName val="PRESUPUESTO EDI.EXISTENTES"/>
      <sheetName val="1 prel "/>
      <sheetName val="2 reforzamiento"/>
      <sheetName val="MEM 1-2-3-4-5-6-7-8-9-10"/>
      <sheetName val="2 est"/>
      <sheetName val="3 mamp"/>
      <sheetName val="4 pisos"/>
      <sheetName val="5 encha"/>
      <sheetName val="6 pintura"/>
      <sheetName val="7 aparatos"/>
      <sheetName val="8 ap coc"/>
      <sheetName val="8. cocina"/>
      <sheetName val="9 carpinter"/>
      <sheetName val="10 cer y esp"/>
      <sheetName val="11.6a11.7 contr-gas"/>
      <sheetName val="11.1a11.5AGUA"/>
      <sheetName val="APUS GAS"/>
      <sheetName val="13. AA"/>
      <sheetName val="APUS SENA VL"/>
      <sheetName val="13 aa y vm "/>
      <sheetName val="Hoja3"/>
      <sheetName val="CAPITULOS E ITEMS"/>
      <sheetName val="14 cub"/>
      <sheetName val="16 ext"/>
      <sheetName val="mem 11"/>
      <sheetName val="p y v"/>
      <sheetName val="mem 12-13"/>
      <sheetName val="mem 14-15-16-17"/>
      <sheetName val="cant mat p y v"/>
      <sheetName val="CANTIDADES "/>
      <sheetName val="APU TIPO"/>
      <sheetName val="11.3agua"/>
      <sheetName val="11.4agua"/>
      <sheetName val="11.5 agua"/>
      <sheetName val="MEM 1-2-3-4-5-6-7-8-9-10 anti"/>
      <sheetName val="MEM CANT"/>
      <sheetName val="mem 13"/>
      <sheetName val="mem 14"/>
      <sheetName val="mem 16"/>
      <sheetName val="CUADRILLAS"/>
      <sheetName val="AIU"/>
      <sheetName val="APUS SCI"/>
      <sheetName val="CONCRETOS Y MORTEROS"/>
      <sheetName val="SALARIOS Y PRESTAC."/>
      <sheetName val="COSTO INT"/>
      <sheetName val="FACT MULT INT"/>
    </sheetNames>
    <sheetDataSet>
      <sheetData sheetId="0" refreshError="1"/>
      <sheetData sheetId="1" refreshError="1">
        <row r="41">
          <cell r="AA41">
            <v>237.63779999999997</v>
          </cell>
        </row>
        <row r="87">
          <cell r="AA87">
            <v>399.74490000000003</v>
          </cell>
        </row>
        <row r="225">
          <cell r="AA225">
            <v>14.859935999999999</v>
          </cell>
        </row>
        <row r="271">
          <cell r="AA271">
            <v>4789.9785499999998</v>
          </cell>
        </row>
        <row r="317">
          <cell r="AA317">
            <v>227.61</v>
          </cell>
        </row>
        <row r="363">
          <cell r="AA363">
            <v>1145.4750000000001</v>
          </cell>
        </row>
        <row r="409">
          <cell r="AA409">
            <v>561.6</v>
          </cell>
        </row>
        <row r="455">
          <cell r="AA455">
            <v>399.74490000000003</v>
          </cell>
        </row>
        <row r="501">
          <cell r="AA501">
            <v>399.74490000000003</v>
          </cell>
        </row>
        <row r="547">
          <cell r="AA547">
            <v>195.51270000000002</v>
          </cell>
        </row>
        <row r="593">
          <cell r="AA593">
            <v>152.79999999999998</v>
          </cell>
        </row>
        <row r="626">
          <cell r="AA626">
            <v>0</v>
          </cell>
        </row>
        <row r="639">
          <cell r="AA639">
            <v>69</v>
          </cell>
        </row>
      </sheetData>
      <sheetData sheetId="2" refreshError="1"/>
      <sheetData sheetId="3" refreshError="1"/>
      <sheetData sheetId="4" refreshError="1"/>
      <sheetData sheetId="5" refreshError="1"/>
      <sheetData sheetId="6" refreshError="1"/>
      <sheetData sheetId="7" refreshError="1"/>
      <sheetData sheetId="8" refreshError="1">
        <row r="4">
          <cell r="B4" t="str">
            <v>Abrazadera de 3/4"</v>
          </cell>
          <cell r="C4" t="str">
            <v>un</v>
          </cell>
          <cell r="D4">
            <v>242</v>
          </cell>
        </row>
        <row r="5">
          <cell r="B5" t="str">
            <v>Abrazadera de salida tipo 1</v>
          </cell>
          <cell r="C5" t="str">
            <v xml:space="preserve">un </v>
          </cell>
          <cell r="D5">
            <v>12354</v>
          </cell>
        </row>
        <row r="6">
          <cell r="B6" t="str">
            <v>Abrazadera de salida tipo 3</v>
          </cell>
          <cell r="C6" t="str">
            <v xml:space="preserve">un </v>
          </cell>
          <cell r="D6">
            <v>13514</v>
          </cell>
        </row>
        <row r="7">
          <cell r="B7" t="str">
            <v>Abrazadera de salida tipo 4</v>
          </cell>
          <cell r="C7" t="str">
            <v xml:space="preserve">un </v>
          </cell>
          <cell r="D7">
            <v>15056.8</v>
          </cell>
        </row>
        <row r="8">
          <cell r="B8" t="str">
            <v xml:space="preserve">Abrazadera en  u </v>
          </cell>
          <cell r="C8" t="str">
            <v xml:space="preserve">un </v>
          </cell>
          <cell r="D8">
            <v>12606.880000000001</v>
          </cell>
        </row>
        <row r="9">
          <cell r="B9" t="str">
            <v>Abrazadera en  u tipo 2</v>
          </cell>
          <cell r="C9" t="str">
            <v xml:space="preserve">un </v>
          </cell>
          <cell r="D9">
            <v>13073.2</v>
          </cell>
        </row>
        <row r="10">
          <cell r="B10" t="str">
            <v>Abrazadera o collarin de  7 - 8 una salida - pl. 1/4 idem tipo 3</v>
          </cell>
          <cell r="C10" t="str">
            <v xml:space="preserve">un </v>
          </cell>
          <cell r="D10">
            <v>11139.48</v>
          </cell>
        </row>
        <row r="11">
          <cell r="B11" t="str">
            <v xml:space="preserve">Abrazadera o collarin de 9 - 10 dos salidas- pl. 1/4 idem tipo 4 </v>
          </cell>
          <cell r="C11" t="str">
            <v xml:space="preserve">un </v>
          </cell>
          <cell r="D11">
            <v>14230.880000000001</v>
          </cell>
        </row>
        <row r="12">
          <cell r="B12" t="str">
            <v xml:space="preserve">Abrazadera o collarin de 9- 10 una salida- pl. 1/4 idem tipo 4 </v>
          </cell>
          <cell r="C12" t="str">
            <v xml:space="preserve">un </v>
          </cell>
          <cell r="D12">
            <v>13821.4</v>
          </cell>
        </row>
        <row r="13">
          <cell r="B13" t="str">
            <v>Abrazadera plastica 5/8</v>
          </cell>
          <cell r="C13" t="str">
            <v xml:space="preserve">un </v>
          </cell>
          <cell r="D13">
            <v>3480</v>
          </cell>
        </row>
        <row r="14">
          <cell r="B14" t="str">
            <v xml:space="preserve">Abrazadera sin salida tipo 2 </v>
          </cell>
          <cell r="C14" t="str">
            <v xml:space="preserve">un </v>
          </cell>
          <cell r="D14">
            <v>10289.200000000001</v>
          </cell>
        </row>
        <row r="15">
          <cell r="B15" t="str">
            <v>Abrazaderas para tubería de aguas lluvias</v>
          </cell>
          <cell r="C15" t="str">
            <v>un</v>
          </cell>
          <cell r="D15">
            <v>2500</v>
          </cell>
        </row>
        <row r="16">
          <cell r="B16" t="str">
            <v>Accesorios cpvc  1/2" ( codo , unión y tapón )</v>
          </cell>
          <cell r="C16" t="str">
            <v xml:space="preserve">un </v>
          </cell>
          <cell r="D16">
            <v>2229</v>
          </cell>
        </row>
        <row r="17">
          <cell r="B17" t="str">
            <v>Accesorios cpvc  3/4" ( codo , unión y tapón )</v>
          </cell>
          <cell r="C17" t="str">
            <v xml:space="preserve">un </v>
          </cell>
          <cell r="D17">
            <v>3191</v>
          </cell>
        </row>
        <row r="18">
          <cell r="B18" t="str">
            <v>Accesorios de conexion por encima para sanitario tipo institucional elongado tipo toto ref. TDCS o similar</v>
          </cell>
          <cell r="C18" t="str">
            <v xml:space="preserve">un </v>
          </cell>
          <cell r="D18">
            <v>112000</v>
          </cell>
        </row>
        <row r="19">
          <cell r="B19" t="str">
            <v>Accesorios de conexion posterior para sanitarios marca A&amp;A y mancesa</v>
          </cell>
          <cell r="C19" t="str">
            <v xml:space="preserve">un </v>
          </cell>
          <cell r="D19">
            <v>19488</v>
          </cell>
        </row>
        <row r="20">
          <cell r="B20" t="str">
            <v>Accesorios de fijacion</v>
          </cell>
          <cell r="C20" t="str">
            <v>glb</v>
          </cell>
          <cell r="D20">
            <v>4500</v>
          </cell>
        </row>
        <row r="21">
          <cell r="B21" t="str">
            <v>Accesorios de fijacion teja</v>
          </cell>
          <cell r="C21" t="str">
            <v xml:space="preserve">un </v>
          </cell>
          <cell r="D21">
            <v>350</v>
          </cell>
        </row>
        <row r="22">
          <cell r="B22" t="str">
            <v>Accesorios fijacion tuberia emt 1" (abrazadera, alambre)</v>
          </cell>
          <cell r="C22" t="str">
            <v>gb</v>
          </cell>
          <cell r="D22">
            <v>2000</v>
          </cell>
        </row>
        <row r="23">
          <cell r="B23" t="str">
            <v>Accesorios fijacion tuberia emt 1/2" (abrazadera, alambre)</v>
          </cell>
          <cell r="C23" t="str">
            <v>gb</v>
          </cell>
          <cell r="D23">
            <v>1500</v>
          </cell>
        </row>
        <row r="24">
          <cell r="B24" t="str">
            <v>Accesorios fijacion tuberia emt 1_1/2" (abrazadera, alambre)</v>
          </cell>
          <cell r="C24" t="str">
            <v>gb</v>
          </cell>
          <cell r="D24">
            <v>2500</v>
          </cell>
        </row>
        <row r="25">
          <cell r="B25" t="str">
            <v>Accesorios fijacion tuberia emt 2" (abrazadera, alambre)</v>
          </cell>
          <cell r="C25" t="str">
            <v>gb</v>
          </cell>
          <cell r="D25">
            <v>5000</v>
          </cell>
        </row>
        <row r="26">
          <cell r="B26" t="str">
            <v>Accesorios fijacion tuberia emt 3" (abrazadera, alambre)</v>
          </cell>
          <cell r="C26" t="str">
            <v>gb</v>
          </cell>
          <cell r="D26">
            <v>10000</v>
          </cell>
        </row>
        <row r="27">
          <cell r="B27" t="str">
            <v>Accesorios fijacion tuberia emt 3/4" (abrazadera, alambre)</v>
          </cell>
          <cell r="C27" t="str">
            <v>gb</v>
          </cell>
          <cell r="D27">
            <v>1500</v>
          </cell>
        </row>
        <row r="28">
          <cell r="B28" t="str">
            <v>Accesorios fijacion tuberia imc ó ridgid 1" (abrazadera, pernos)</v>
          </cell>
          <cell r="C28" t="str">
            <v>gb</v>
          </cell>
          <cell r="D28">
            <v>3500</v>
          </cell>
        </row>
        <row r="29">
          <cell r="B29" t="str">
            <v>Accesorios fijacion tuberia imc ó ridgid 1/2" (abrazadera, pernos)</v>
          </cell>
          <cell r="C29" t="str">
            <v>gb</v>
          </cell>
          <cell r="D29">
            <v>2000</v>
          </cell>
        </row>
        <row r="30">
          <cell r="B30" t="str">
            <v>Accesorios fijacion tuberia imc ó ridgid 1_1/2" (abrazadera, pernos)</v>
          </cell>
          <cell r="C30" t="str">
            <v>gb</v>
          </cell>
          <cell r="D30">
            <v>5000</v>
          </cell>
        </row>
        <row r="31">
          <cell r="B31" t="str">
            <v>Accesorios fijacion tuberia imc ó ridgid 2" (abrazadera, pernos)</v>
          </cell>
          <cell r="C31" t="str">
            <v>gb</v>
          </cell>
          <cell r="D31">
            <v>10000</v>
          </cell>
        </row>
        <row r="32">
          <cell r="B32" t="str">
            <v>Accesorios fijacion tuberia imc ó ridgid 3" (abrazadera, pernos)</v>
          </cell>
          <cell r="C32" t="str">
            <v>gb</v>
          </cell>
          <cell r="D32">
            <v>15000</v>
          </cell>
        </row>
        <row r="33">
          <cell r="B33" t="str">
            <v>Accesorios fijacion tuberia imc ó ridgid 3/4" (abrazadera, pernos)</v>
          </cell>
          <cell r="C33" t="str">
            <v>gb</v>
          </cell>
          <cell r="D33">
            <v>2500</v>
          </cell>
        </row>
        <row r="34">
          <cell r="B34" t="str">
            <v>Accesorios fijacion tuberia imc ó ridgid 4" (abrazadera, pernos)</v>
          </cell>
          <cell r="C34" t="str">
            <v>gb</v>
          </cell>
          <cell r="D34">
            <v>25000</v>
          </cell>
        </row>
        <row r="35">
          <cell r="B35" t="str">
            <v>Accesorios novafort 160mm "codo , unión y tapón.etc"</v>
          </cell>
          <cell r="C35" t="str">
            <v>un</v>
          </cell>
          <cell r="D35">
            <v>21000</v>
          </cell>
        </row>
        <row r="36">
          <cell r="B36" t="str">
            <v>Accesorios para conectar válvula orinal mediano tipo docol Ref. 4 AA TCDO 1 o similar</v>
          </cell>
          <cell r="C36" t="str">
            <v xml:space="preserve">un </v>
          </cell>
          <cell r="D36">
            <v>46400</v>
          </cell>
        </row>
        <row r="37">
          <cell r="B37" t="str">
            <v>Accesorios para teja de arquitectónica "tornillos fijación, tornillos de ala.etc)</v>
          </cell>
          <cell r="C37" t="str">
            <v>glb</v>
          </cell>
          <cell r="D37">
            <v>3500</v>
          </cell>
        </row>
        <row r="38">
          <cell r="B38" t="str">
            <v>Accesorios pvc-p  1 1/2"  ( codo , unión y tapón )</v>
          </cell>
          <cell r="C38" t="str">
            <v xml:space="preserve">un </v>
          </cell>
          <cell r="D38">
            <v>9004</v>
          </cell>
        </row>
        <row r="39">
          <cell r="B39" t="str">
            <v>Accesorios pvc-p  1 1/4" ( codo , unión y tapón )</v>
          </cell>
          <cell r="C39" t="str">
            <v xml:space="preserve">un </v>
          </cell>
          <cell r="D39">
            <v>5756</v>
          </cell>
        </row>
        <row r="40">
          <cell r="B40" t="str">
            <v>Accesorios pvc-p  1" ( codo, unión y tapón )</v>
          </cell>
          <cell r="C40" t="str">
            <v xml:space="preserve">un </v>
          </cell>
          <cell r="D40">
            <v>2822</v>
          </cell>
        </row>
        <row r="41">
          <cell r="B41" t="str">
            <v>Accesorios pvc-p  1/2" ( codo , unión y tapón )</v>
          </cell>
          <cell r="C41" t="str">
            <v xml:space="preserve">un </v>
          </cell>
          <cell r="D41">
            <v>927</v>
          </cell>
        </row>
        <row r="42">
          <cell r="B42" t="str">
            <v>Accesorios pvc-p  2 1/2" ( codo , unión y tapón )</v>
          </cell>
          <cell r="C42" t="str">
            <v xml:space="preserve">un </v>
          </cell>
          <cell r="D42">
            <v>43109</v>
          </cell>
        </row>
        <row r="43">
          <cell r="B43" t="str">
            <v>Accesorios pvc-p  2" ( codo , unión y tapón )</v>
          </cell>
          <cell r="C43" t="str">
            <v xml:space="preserve">un </v>
          </cell>
          <cell r="D43">
            <v>14637</v>
          </cell>
        </row>
        <row r="44">
          <cell r="B44" t="str">
            <v>Accesorios pvc-p  3" ( codo , unión y tapón )</v>
          </cell>
          <cell r="C44" t="str">
            <v xml:space="preserve">un </v>
          </cell>
          <cell r="D44">
            <v>58302</v>
          </cell>
        </row>
        <row r="45">
          <cell r="B45" t="str">
            <v>Accesorios pvc-p  3/4" ( codo , unión y tapón )</v>
          </cell>
          <cell r="C45" t="str">
            <v xml:space="preserve">un </v>
          </cell>
          <cell r="D45">
            <v>1580</v>
          </cell>
        </row>
        <row r="46">
          <cell r="B46" t="str">
            <v>Accesorios pvc-p  4" ( codo , unión y tapón )</v>
          </cell>
          <cell r="C46" t="str">
            <v xml:space="preserve">un </v>
          </cell>
          <cell r="D46">
            <v>121102</v>
          </cell>
        </row>
        <row r="47">
          <cell r="B47" t="str">
            <v>Accesorios pvc-san  3" ( codo , unión y tapón )</v>
          </cell>
          <cell r="C47" t="str">
            <v xml:space="preserve">un </v>
          </cell>
          <cell r="D47">
            <v>7100</v>
          </cell>
        </row>
        <row r="48">
          <cell r="B48" t="str">
            <v>Accesorios pvc-san  4" ( codo , unión y tapón )</v>
          </cell>
          <cell r="C48" t="str">
            <v xml:space="preserve">un </v>
          </cell>
          <cell r="D48">
            <v>12600</v>
          </cell>
        </row>
        <row r="49">
          <cell r="B49" t="str">
            <v>Accesorios tuberia emt 1" (union, adaptador, curva)</v>
          </cell>
          <cell r="C49" t="str">
            <v xml:space="preserve">un </v>
          </cell>
          <cell r="D49">
            <v>5046</v>
          </cell>
        </row>
        <row r="50">
          <cell r="B50" t="str">
            <v>Accesorios tuberia emt 1/2" (union, adaptador, curva)</v>
          </cell>
          <cell r="C50" t="str">
            <v xml:space="preserve">un </v>
          </cell>
          <cell r="D50">
            <v>1968.52</v>
          </cell>
        </row>
        <row r="51">
          <cell r="B51" t="str">
            <v>Accesorios tuberia emt 1_1/2" (union, adaptador, curva)</v>
          </cell>
          <cell r="C51" t="str">
            <v xml:space="preserve">un </v>
          </cell>
          <cell r="D51">
            <v>11098.880000000001</v>
          </cell>
        </row>
        <row r="52">
          <cell r="B52" t="str">
            <v>Accesorios tuberia emt 2" (union, adaptador, curva)</v>
          </cell>
          <cell r="C52" t="str">
            <v xml:space="preserve">un </v>
          </cell>
          <cell r="D52">
            <v>16820</v>
          </cell>
        </row>
        <row r="53">
          <cell r="B53" t="str">
            <v>Accesorios tuberia emt 3" (union, adaptador, curva)</v>
          </cell>
          <cell r="C53" t="str">
            <v xml:space="preserve">un </v>
          </cell>
          <cell r="D53">
            <v>83688.2</v>
          </cell>
        </row>
        <row r="54">
          <cell r="B54" t="str">
            <v>Accesorios tuberia emt 3/4" (union y curva)</v>
          </cell>
          <cell r="C54" t="str">
            <v xml:space="preserve">un </v>
          </cell>
          <cell r="D54">
            <v>3155.2</v>
          </cell>
        </row>
        <row r="55">
          <cell r="B55" t="str">
            <v>Accesorios tuberia imc ó ridgid 1" (union  y curva)</v>
          </cell>
          <cell r="C55" t="str">
            <v xml:space="preserve">un </v>
          </cell>
          <cell r="D55">
            <v>8067</v>
          </cell>
        </row>
        <row r="56">
          <cell r="B56" t="str">
            <v>Accesorios tuberia imc ó ridgid 1/2" (union y curva)</v>
          </cell>
          <cell r="C56" t="str">
            <v xml:space="preserve">un </v>
          </cell>
          <cell r="D56">
            <v>4390</v>
          </cell>
        </row>
        <row r="57">
          <cell r="B57" t="str">
            <v xml:space="preserve">Accesorios tuberia imc ó ridgid 1_1/2" (union y  curva ) </v>
          </cell>
          <cell r="C57" t="str">
            <v xml:space="preserve">un </v>
          </cell>
          <cell r="D57">
            <v>14794</v>
          </cell>
        </row>
        <row r="58">
          <cell r="B58" t="str">
            <v>Accesorios tuberia imc ó ridgid 2" (union y  curva)</v>
          </cell>
          <cell r="C58" t="str">
            <v xml:space="preserve">un </v>
          </cell>
          <cell r="D58">
            <v>21338</v>
          </cell>
        </row>
        <row r="59">
          <cell r="B59" t="str">
            <v>Accesorios tuberia imc ó ridgid 3" (union, adaptador, curva)</v>
          </cell>
          <cell r="C59" t="str">
            <v xml:space="preserve">un </v>
          </cell>
          <cell r="D59">
            <v>100432</v>
          </cell>
        </row>
        <row r="60">
          <cell r="B60" t="str">
            <v>Accesorios tuberia imc ó ridgid 3/4" (union y  curva)</v>
          </cell>
          <cell r="C60" t="str">
            <v xml:space="preserve">un </v>
          </cell>
          <cell r="D60">
            <v>5840</v>
          </cell>
        </row>
        <row r="61">
          <cell r="B61" t="str">
            <v>Accesorios tuberia imc ó ridgid 4" (union y  curva)</v>
          </cell>
          <cell r="C61" t="str">
            <v xml:space="preserve">un </v>
          </cell>
          <cell r="D61">
            <v>158711</v>
          </cell>
        </row>
        <row r="62">
          <cell r="B62" t="str">
            <v>Acero 37.000 PSI ( Incluye alaMbre negro y figuración )</v>
          </cell>
          <cell r="C62" t="str">
            <v>kg</v>
          </cell>
          <cell r="D62">
            <v>1870</v>
          </cell>
        </row>
        <row r="63">
          <cell r="B63" t="str">
            <v>Acero 37.000 PSI</v>
          </cell>
          <cell r="C63" t="str">
            <v>kg</v>
          </cell>
          <cell r="D63">
            <v>1870</v>
          </cell>
        </row>
        <row r="64">
          <cell r="B64" t="str">
            <v>Acero 60.000 PSI ( Incluye alaMbre negro y figuración )</v>
          </cell>
          <cell r="C64" t="str">
            <v>kg</v>
          </cell>
          <cell r="D64">
            <v>2028</v>
          </cell>
        </row>
        <row r="65">
          <cell r="B65" t="str">
            <v>Acero figurado de 60000 psi</v>
          </cell>
          <cell r="C65" t="str">
            <v>kg</v>
          </cell>
          <cell r="D65">
            <v>2028</v>
          </cell>
        </row>
        <row r="66">
          <cell r="B66" t="str">
            <v>Ácido muriático (clorhídrico)</v>
          </cell>
          <cell r="C66" t="str">
            <v>gal.</v>
          </cell>
          <cell r="D66">
            <v>5000</v>
          </cell>
        </row>
        <row r="67">
          <cell r="B67" t="str">
            <v>Acondicionador novafort  tarro 500 grs. o similar.</v>
          </cell>
          <cell r="C67" t="str">
            <v xml:space="preserve">un </v>
          </cell>
          <cell r="D67">
            <v>78681.64</v>
          </cell>
        </row>
        <row r="68">
          <cell r="B68" t="str">
            <v>Acondicionador novafort  tarro 500 grs. O similar.</v>
          </cell>
          <cell r="C68" t="str">
            <v>un</v>
          </cell>
          <cell r="D68">
            <v>78681.64</v>
          </cell>
        </row>
        <row r="69">
          <cell r="B69" t="str">
            <v>Acople fleximetal</v>
          </cell>
          <cell r="C69" t="str">
            <v>un</v>
          </cell>
          <cell r="D69">
            <v>5500</v>
          </cell>
        </row>
        <row r="70">
          <cell r="B70" t="str">
            <v>Acople 1/2"  para lavamanos en acero de 40 cm.</v>
          </cell>
          <cell r="C70" t="str">
            <v xml:space="preserve">un </v>
          </cell>
          <cell r="D70">
            <v>5500</v>
          </cell>
        </row>
        <row r="71">
          <cell r="B71" t="str">
            <v>Acople 3" a pvc</v>
          </cell>
          <cell r="C71" t="str">
            <v xml:space="preserve">un </v>
          </cell>
          <cell r="D71">
            <v>74994</v>
          </cell>
        </row>
        <row r="72">
          <cell r="B72" t="str">
            <v>Acople 6" a pvc</v>
          </cell>
          <cell r="C72" t="str">
            <v xml:space="preserve">un </v>
          </cell>
          <cell r="D72">
            <v>144362</v>
          </cell>
        </row>
        <row r="73">
          <cell r="B73" t="str">
            <v xml:space="preserve">Acpm para formaleta o equipo          </v>
          </cell>
          <cell r="C73" t="str">
            <v xml:space="preserve">gal </v>
          </cell>
          <cell r="D73">
            <v>7800</v>
          </cell>
        </row>
        <row r="74">
          <cell r="B74" t="str">
            <v>Adaptador bajante de 3" agua lluvia</v>
          </cell>
          <cell r="C74" t="str">
            <v>un</v>
          </cell>
          <cell r="D74">
            <v>7200</v>
          </cell>
        </row>
        <row r="75">
          <cell r="B75" t="str">
            <v>Adaptador de limpieza pvc  - 3"</v>
          </cell>
          <cell r="C75" t="str">
            <v xml:space="preserve">un </v>
          </cell>
          <cell r="D75">
            <v>8949</v>
          </cell>
        </row>
        <row r="76">
          <cell r="B76" t="str">
            <v>Adaptador de limpieza pvc  - 4"</v>
          </cell>
          <cell r="C76" t="str">
            <v xml:space="preserve">un </v>
          </cell>
          <cell r="D76">
            <v>13181</v>
          </cell>
        </row>
        <row r="77">
          <cell r="B77" t="str">
            <v>Adaptador de limpieza pvc  - 6"</v>
          </cell>
          <cell r="C77" t="str">
            <v xml:space="preserve">un </v>
          </cell>
          <cell r="D77">
            <v>37745</v>
          </cell>
        </row>
        <row r="78">
          <cell r="B78" t="str">
            <v>Adaptador macho presion pvc - 1 1/2"</v>
          </cell>
          <cell r="C78" t="str">
            <v xml:space="preserve">un </v>
          </cell>
          <cell r="D78">
            <v>3900</v>
          </cell>
        </row>
        <row r="79">
          <cell r="B79" t="str">
            <v>Adaptador macho presion pvc - 1 1/2"</v>
          </cell>
          <cell r="C79" t="str">
            <v xml:space="preserve">un </v>
          </cell>
          <cell r="D79">
            <v>2713.24</v>
          </cell>
        </row>
        <row r="80">
          <cell r="B80" t="str">
            <v>Adaptador macho presion pvc - 1 1/4"</v>
          </cell>
          <cell r="C80" t="str">
            <v xml:space="preserve">un </v>
          </cell>
          <cell r="D80">
            <v>2315.36</v>
          </cell>
        </row>
        <row r="81">
          <cell r="B81" t="str">
            <v>Adaptador macho presion pvc - 1"</v>
          </cell>
          <cell r="C81" t="str">
            <v xml:space="preserve">un </v>
          </cell>
          <cell r="D81">
            <v>1500</v>
          </cell>
        </row>
        <row r="82">
          <cell r="B82" t="str">
            <v>Adaptador macho presion pvc - 1/2"</v>
          </cell>
          <cell r="C82" t="str">
            <v xml:space="preserve">un </v>
          </cell>
          <cell r="D82">
            <v>450</v>
          </cell>
        </row>
        <row r="83">
          <cell r="B83" t="str">
            <v>Adaptador macho presion pvc - 2"</v>
          </cell>
          <cell r="C83" t="str">
            <v xml:space="preserve">un </v>
          </cell>
          <cell r="D83">
            <v>5500</v>
          </cell>
        </row>
        <row r="84">
          <cell r="B84" t="str">
            <v>Adaptador macho presion pvc - 3"</v>
          </cell>
          <cell r="C84" t="str">
            <v xml:space="preserve">un </v>
          </cell>
          <cell r="D84">
            <v>15236.6</v>
          </cell>
        </row>
        <row r="85">
          <cell r="B85" t="str">
            <v>Adaptador macho presion pvc - 3/4"</v>
          </cell>
          <cell r="C85" t="str">
            <v xml:space="preserve">un </v>
          </cell>
          <cell r="D85">
            <v>750</v>
          </cell>
        </row>
        <row r="86">
          <cell r="B86" t="str">
            <v>Adaptador macho presion pvc - 4"</v>
          </cell>
          <cell r="C86" t="str">
            <v xml:space="preserve">un </v>
          </cell>
          <cell r="D86">
            <v>40500</v>
          </cell>
        </row>
        <row r="87">
          <cell r="B87" t="str">
            <v>Adaptador terminal conduit  pvc 1"</v>
          </cell>
          <cell r="C87" t="str">
            <v xml:space="preserve">un </v>
          </cell>
          <cell r="D87">
            <v>1000</v>
          </cell>
        </row>
        <row r="88">
          <cell r="B88" t="str">
            <v>Adaptador terminal conduit pvc 1/2"</v>
          </cell>
          <cell r="C88" t="str">
            <v xml:space="preserve">un </v>
          </cell>
          <cell r="D88">
            <v>400</v>
          </cell>
        </row>
        <row r="89">
          <cell r="B89" t="str">
            <v>Adaptador terminal conduit pvc 2"</v>
          </cell>
          <cell r="C89" t="str">
            <v xml:space="preserve">un </v>
          </cell>
          <cell r="D89">
            <v>4300</v>
          </cell>
        </row>
        <row r="90">
          <cell r="B90" t="str">
            <v>Adaptador terminal conduit pvc 3/4"</v>
          </cell>
          <cell r="C90" t="str">
            <v xml:space="preserve">un </v>
          </cell>
          <cell r="D90">
            <v>500</v>
          </cell>
        </row>
        <row r="91">
          <cell r="B91" t="str">
            <v>Adhesivo en polvo premezclado en fábrica, de base cementosa  para cerámica</v>
          </cell>
          <cell r="C91" t="str">
            <v>kg</v>
          </cell>
          <cell r="D91">
            <v>1600</v>
          </cell>
        </row>
        <row r="92">
          <cell r="B92" t="str">
            <v>Adhesivo epoxico para fijacion concreto y metal</v>
          </cell>
          <cell r="C92" t="str">
            <v xml:space="preserve">un </v>
          </cell>
          <cell r="D92">
            <v>55000</v>
          </cell>
        </row>
        <row r="93">
          <cell r="B93" t="str">
            <v xml:space="preserve">Adhesivo novafort 300 m  </v>
          </cell>
          <cell r="C93" t="str">
            <v xml:space="preserve">un </v>
          </cell>
          <cell r="D93">
            <v>39434</v>
          </cell>
        </row>
        <row r="94">
          <cell r="B94" t="str">
            <v xml:space="preserve">Adhesivo novafort 500 grs. </v>
          </cell>
          <cell r="C94" t="str">
            <v xml:space="preserve">un </v>
          </cell>
          <cell r="D94">
            <v>39442.32</v>
          </cell>
        </row>
        <row r="95">
          <cell r="B95" t="str">
            <v>Aditivo tipo látex para mejorar adherencia, impermeabilizar, plastificar y mejorar resistencias en morteros (sika viscobond)</v>
          </cell>
          <cell r="C95" t="str">
            <v>kg</v>
          </cell>
          <cell r="D95">
            <v>19200</v>
          </cell>
        </row>
        <row r="96">
          <cell r="B96" t="str">
            <v>aditivo impermeabilizante de mortero (sika 1 o similar)</v>
          </cell>
          <cell r="C96" t="str">
            <v>kg</v>
          </cell>
          <cell r="D96">
            <v>3980</v>
          </cell>
        </row>
        <row r="97">
          <cell r="B97" t="str">
            <v>Aditivo para curado del concreto</v>
          </cell>
          <cell r="C97" t="str">
            <v xml:space="preserve">kg </v>
          </cell>
          <cell r="D97">
            <v>5500</v>
          </cell>
        </row>
        <row r="98">
          <cell r="B98" t="str">
            <v>Aditivo para union de concreto viejo y nuevo</v>
          </cell>
          <cell r="C98" t="str">
            <v>kg</v>
          </cell>
          <cell r="D98">
            <v>44600</v>
          </cell>
        </row>
        <row r="99">
          <cell r="B99" t="str">
            <v>aditivo plastificante de concreto</v>
          </cell>
          <cell r="C99" t="str">
            <v>l</v>
          </cell>
          <cell r="D99">
            <v>16500</v>
          </cell>
        </row>
        <row r="100">
          <cell r="B100" t="str">
            <v>Agua</v>
          </cell>
          <cell r="C100" t="str">
            <v>l</v>
          </cell>
          <cell r="D100">
            <v>10</v>
          </cell>
        </row>
        <row r="101">
          <cell r="B101" t="str">
            <v>Aislador</v>
          </cell>
          <cell r="C101" t="str">
            <v>un</v>
          </cell>
          <cell r="D101">
            <v>12980</v>
          </cell>
        </row>
        <row r="102">
          <cell r="B102" t="str">
            <v>Aislador de pin ansi 55-5 en material polimerico</v>
          </cell>
          <cell r="C102" t="str">
            <v xml:space="preserve">un </v>
          </cell>
          <cell r="D102">
            <v>18560</v>
          </cell>
        </row>
        <row r="103">
          <cell r="B103" t="str">
            <v>Aislador de rosca para empalme</v>
          </cell>
          <cell r="C103" t="str">
            <v>un</v>
          </cell>
          <cell r="D103">
            <v>198</v>
          </cell>
        </row>
        <row r="104">
          <cell r="B104" t="str">
            <v>Aislador de rosca para empalme</v>
          </cell>
          <cell r="C104" t="str">
            <v xml:space="preserve">un </v>
          </cell>
          <cell r="D104">
            <v>198</v>
          </cell>
        </row>
        <row r="105">
          <cell r="B105" t="str">
            <v>Aislador de suspension ansi 52-1, en material polimerico</v>
          </cell>
          <cell r="C105" t="str">
            <v xml:space="preserve">un </v>
          </cell>
          <cell r="D105">
            <v>18560</v>
          </cell>
        </row>
        <row r="106">
          <cell r="B106" t="str">
            <v>Aislador porcelana tipo tensor ansi 54-2</v>
          </cell>
          <cell r="C106" t="str">
            <v>un</v>
          </cell>
          <cell r="D106">
            <v>7136.32</v>
          </cell>
        </row>
        <row r="107">
          <cell r="B107" t="str">
            <v>Ajustador para dilusion de pintura epoxi poliamida con catalizador - tipo pintuco ref. 125290 o similar</v>
          </cell>
          <cell r="C107" t="str">
            <v>gal</v>
          </cell>
          <cell r="D107">
            <v>34150.400000000001</v>
          </cell>
        </row>
        <row r="108">
          <cell r="B108" t="str">
            <v xml:space="preserve">Alambre cobre desnudo nº 10 awg  </v>
          </cell>
          <cell r="C108" t="str">
            <v>m</v>
          </cell>
          <cell r="D108">
            <v>1226.1199999999999</v>
          </cell>
        </row>
        <row r="109">
          <cell r="B109" t="str">
            <v>Alambre cobre desnudo nº 12 awg</v>
          </cell>
          <cell r="C109" t="str">
            <v>m</v>
          </cell>
          <cell r="D109">
            <v>849</v>
          </cell>
        </row>
        <row r="110">
          <cell r="B110" t="str">
            <v>Alambre cobre desnudo nº 4 awg</v>
          </cell>
          <cell r="C110" t="str">
            <v>m</v>
          </cell>
          <cell r="D110">
            <v>8191.05</v>
          </cell>
        </row>
        <row r="111">
          <cell r="B111" t="str">
            <v>Alambre cobre nº 10 thrn  awg</v>
          </cell>
          <cell r="C111" t="str">
            <v>m</v>
          </cell>
          <cell r="D111">
            <v>1330</v>
          </cell>
        </row>
        <row r="112">
          <cell r="B112" t="str">
            <v>Alambre cobre nº 12 thrn  awg</v>
          </cell>
          <cell r="C112" t="str">
            <v>m</v>
          </cell>
          <cell r="D112">
            <v>2000</v>
          </cell>
        </row>
        <row r="113">
          <cell r="B113" t="str">
            <v>Alambre de cobre No. 12</v>
          </cell>
          <cell r="C113" t="str">
            <v>m</v>
          </cell>
          <cell r="D113">
            <v>1271</v>
          </cell>
        </row>
        <row r="114">
          <cell r="B114" t="str">
            <v xml:space="preserve">Alambre negro #18 </v>
          </cell>
          <cell r="C114" t="str">
            <v>kg</v>
          </cell>
          <cell r="D114">
            <v>2455</v>
          </cell>
        </row>
        <row r="115">
          <cell r="B115" t="str">
            <v>Alambre negro no. 18</v>
          </cell>
          <cell r="C115" t="str">
            <v>kg</v>
          </cell>
          <cell r="D115">
            <v>2455</v>
          </cell>
        </row>
        <row r="116">
          <cell r="B116" t="str">
            <v>Alfalisto blanco o similar</v>
          </cell>
          <cell r="C116" t="str">
            <v>kg</v>
          </cell>
          <cell r="D116">
            <v>1468.56</v>
          </cell>
        </row>
        <row r="117">
          <cell r="B117" t="str">
            <v>Alfalisto gris o similar.</v>
          </cell>
          <cell r="C117" t="str">
            <v>kg</v>
          </cell>
          <cell r="D117">
            <v>1120.56</v>
          </cell>
        </row>
        <row r="118">
          <cell r="B118" t="str">
            <v>Alfalistoplus o similar.</v>
          </cell>
          <cell r="C118" t="str">
            <v>kg</v>
          </cell>
          <cell r="D118">
            <v>2714.4</v>
          </cell>
        </row>
        <row r="119">
          <cell r="B119" t="str">
            <v>Alistado pisos mortero 1:4  e= 0.03 mts</v>
          </cell>
          <cell r="C119" t="str">
            <v xml:space="preserve">m²       </v>
          </cell>
          <cell r="D119">
            <v>12239</v>
          </cell>
        </row>
        <row r="120">
          <cell r="B120" t="str">
            <v>Alquiler andamios</v>
          </cell>
          <cell r="C120" t="str">
            <v>Hr</v>
          </cell>
          <cell r="D120">
            <v>1000</v>
          </cell>
        </row>
        <row r="121">
          <cell r="B121" t="str">
            <v>Amarre plástico (zuncho)</v>
          </cell>
          <cell r="C121" t="str">
            <v xml:space="preserve">un </v>
          </cell>
          <cell r="D121">
            <v>55</v>
          </cell>
        </row>
        <row r="122">
          <cell r="B122" t="str">
            <v>Amarre plástico (zuncho)</v>
          </cell>
          <cell r="C122" t="str">
            <v>un</v>
          </cell>
          <cell r="D122">
            <v>55</v>
          </cell>
        </row>
        <row r="123">
          <cell r="B123" t="str">
            <v>Amarre plástico para cable trenzado 20x4,8mm</v>
          </cell>
          <cell r="C123" t="str">
            <v xml:space="preserve">un </v>
          </cell>
          <cell r="D123">
            <v>3857</v>
          </cell>
        </row>
        <row r="124">
          <cell r="B124" t="str">
            <v>anclaje epoxico incluye acero 1/2"</v>
          </cell>
          <cell r="C124" t="str">
            <v>un</v>
          </cell>
          <cell r="D124">
            <v>1480</v>
          </cell>
        </row>
        <row r="125">
          <cell r="B125" t="str">
            <v>Anden concreto 2.500 psi  reforzado  e= 0.10m.  acabado:  escobiado. (incluye malla electrosoldada m-084)</v>
          </cell>
          <cell r="C125" t="str">
            <v xml:space="preserve">m²       </v>
          </cell>
          <cell r="D125">
            <v>160392</v>
          </cell>
        </row>
        <row r="126">
          <cell r="B126" t="str">
            <v>Angulo  hierro 2" x 1/4"</v>
          </cell>
          <cell r="C126" t="str">
            <v xml:space="preserve">un </v>
          </cell>
          <cell r="D126">
            <v>61506</v>
          </cell>
        </row>
        <row r="127">
          <cell r="B127" t="str">
            <v>Angulo  hierro 3/4" x 1/8"</v>
          </cell>
          <cell r="C127" t="str">
            <v xml:space="preserve">m  </v>
          </cell>
          <cell r="D127">
            <v>3000</v>
          </cell>
        </row>
        <row r="128">
          <cell r="B128" t="str">
            <v>Angulo de 1-1/2"x1/8"</v>
          </cell>
          <cell r="C128" t="str">
            <v>m</v>
          </cell>
          <cell r="D128">
            <v>4887</v>
          </cell>
        </row>
        <row r="129">
          <cell r="B129" t="str">
            <v>Angulo de 1-1/2"x1/8"</v>
          </cell>
          <cell r="C129" t="str">
            <v>m</v>
          </cell>
          <cell r="D129">
            <v>4887</v>
          </cell>
        </row>
        <row r="130">
          <cell r="B130" t="str">
            <v>Angulo metalico 11/2" x 1/8"</v>
          </cell>
          <cell r="C130" t="str">
            <v xml:space="preserve">un </v>
          </cell>
          <cell r="D130">
            <v>39500</v>
          </cell>
        </row>
        <row r="131">
          <cell r="B131" t="str">
            <v>Angulo metalico 11/2" x 3.175</v>
          </cell>
          <cell r="C131" t="str">
            <v xml:space="preserve">un </v>
          </cell>
          <cell r="D131">
            <v>43500</v>
          </cell>
        </row>
        <row r="132">
          <cell r="B132" t="str">
            <v>Anticorrosivo negro mate</v>
          </cell>
          <cell r="C132" t="str">
            <v>gal</v>
          </cell>
          <cell r="D132">
            <v>43500</v>
          </cell>
        </row>
        <row r="133">
          <cell r="B133" t="str">
            <v xml:space="preserve">anticorrosivo premium </v>
          </cell>
          <cell r="C133" t="str">
            <v>gal</v>
          </cell>
          <cell r="D133">
            <v>36800</v>
          </cell>
        </row>
        <row r="134">
          <cell r="B134" t="str">
            <v>Anticorrosivo premium -color gris</v>
          </cell>
          <cell r="C134" t="str">
            <v>gal</v>
          </cell>
          <cell r="D134">
            <v>36800</v>
          </cell>
        </row>
        <row r="135">
          <cell r="B135" t="str">
            <v>Antisol  blanco</v>
          </cell>
          <cell r="C135" t="str">
            <v xml:space="preserve">kg </v>
          </cell>
          <cell r="D135">
            <v>4060</v>
          </cell>
        </row>
        <row r="136">
          <cell r="B136" t="str">
            <v>Aplique tortuga apto para uso a la intemperie. bombillo ahorrador 26w e27.</v>
          </cell>
          <cell r="C136" t="str">
            <v xml:space="preserve">un </v>
          </cell>
          <cell r="D136">
            <v>45000</v>
          </cell>
        </row>
        <row r="137">
          <cell r="B137" t="str">
            <v>APU Lámina Calibre 16</v>
          </cell>
          <cell r="C137" t="str">
            <v>m2</v>
          </cell>
          <cell r="D137">
            <v>131026</v>
          </cell>
        </row>
        <row r="138">
          <cell r="B138" t="str">
            <v>Arandela cuadrada plana de 4x4x5/8. pl. 1/8</v>
          </cell>
          <cell r="C138" t="str">
            <v>un</v>
          </cell>
          <cell r="D138">
            <v>2564.7600000000002</v>
          </cell>
        </row>
        <row r="139">
          <cell r="B139" t="str">
            <v>Arandela de 3/8"</v>
          </cell>
          <cell r="C139" t="str">
            <v>un</v>
          </cell>
          <cell r="D139">
            <v>31</v>
          </cell>
        </row>
        <row r="140">
          <cell r="B140" t="str">
            <v>Arandela de 3/8"</v>
          </cell>
          <cell r="C140" t="str">
            <v>un</v>
          </cell>
          <cell r="D140">
            <v>31</v>
          </cell>
        </row>
        <row r="141">
          <cell r="B141" t="str">
            <v>Arandela de 3/8"</v>
          </cell>
          <cell r="C141" t="str">
            <v>un</v>
          </cell>
          <cell r="D141">
            <v>31</v>
          </cell>
        </row>
        <row r="142">
          <cell r="B142" t="str">
            <v>Arandela presion guaza 5/8</v>
          </cell>
          <cell r="C142" t="str">
            <v>un</v>
          </cell>
          <cell r="D142">
            <v>162.4</v>
          </cell>
        </row>
        <row r="143">
          <cell r="B143" t="str">
            <v>Arcos de canchas de microfutbol según norma.</v>
          </cell>
          <cell r="C143" t="str">
            <v xml:space="preserve">un </v>
          </cell>
          <cell r="D143">
            <v>390000</v>
          </cell>
        </row>
        <row r="144">
          <cell r="B144" t="str">
            <v xml:space="preserve">Arena de peña </v>
          </cell>
          <cell r="C144" t="str">
            <v xml:space="preserve">m³            </v>
          </cell>
          <cell r="D144">
            <v>37200</v>
          </cell>
        </row>
        <row r="145">
          <cell r="B145" t="str">
            <v xml:space="preserve">Arena de peña </v>
          </cell>
          <cell r="C145" t="str">
            <v xml:space="preserve">m³            </v>
          </cell>
          <cell r="D145">
            <v>37200</v>
          </cell>
        </row>
        <row r="146">
          <cell r="B146" t="str">
            <v>Arena de peña - sin tamizar</v>
          </cell>
          <cell r="C146" t="str">
            <v>m³</v>
          </cell>
          <cell r="D146">
            <v>47505</v>
          </cell>
        </row>
        <row r="147">
          <cell r="B147" t="str">
            <v>Arena fina</v>
          </cell>
          <cell r="C147" t="str">
            <v xml:space="preserve">m³            </v>
          </cell>
          <cell r="D147">
            <v>44000</v>
          </cell>
        </row>
        <row r="148">
          <cell r="B148" t="str">
            <v>Arena fina</v>
          </cell>
          <cell r="C148" t="str">
            <v>m³</v>
          </cell>
          <cell r="D148">
            <v>44000</v>
          </cell>
        </row>
        <row r="149">
          <cell r="B149" t="str">
            <v>Arena lavada de peña</v>
          </cell>
          <cell r="C149" t="str">
            <v xml:space="preserve">m³            </v>
          </cell>
          <cell r="D149">
            <v>65000</v>
          </cell>
        </row>
        <row r="150">
          <cell r="B150" t="str">
            <v>arena lavada de rio</v>
          </cell>
          <cell r="C150" t="str">
            <v xml:space="preserve">m³            </v>
          </cell>
          <cell r="D150">
            <v>115000</v>
          </cell>
        </row>
        <row r="151">
          <cell r="B151" t="str">
            <v>Aro tapa  angulo 1"*1" trampa grasa</v>
          </cell>
          <cell r="C151" t="str">
            <v xml:space="preserve">un </v>
          </cell>
          <cell r="D151">
            <v>80000</v>
          </cell>
        </row>
        <row r="152">
          <cell r="B152" t="str">
            <v>Aro y tapa cono diametro 0.89 m.</v>
          </cell>
          <cell r="C152" t="str">
            <v xml:space="preserve">un </v>
          </cell>
          <cell r="D152">
            <v>77720</v>
          </cell>
        </row>
        <row r="153">
          <cell r="B153" t="str">
            <v>Arrancador directo</v>
          </cell>
          <cell r="C153" t="str">
            <v>Und</v>
          </cell>
          <cell r="D153">
            <v>380000</v>
          </cell>
        </row>
        <row r="154">
          <cell r="B154" t="str">
            <v>asfalto de liga o imprimante</v>
          </cell>
          <cell r="C154" t="str">
            <v>kg</v>
          </cell>
          <cell r="D154">
            <v>25100</v>
          </cell>
        </row>
        <row r="155">
          <cell r="B155" t="str">
            <v>asfalto de liga o imprimante</v>
          </cell>
          <cell r="C155" t="str">
            <v>kg</v>
          </cell>
          <cell r="D155">
            <v>25100</v>
          </cell>
        </row>
        <row r="156">
          <cell r="B156" t="str">
            <v>Asfalto puesto en obra tipo MDC-10</v>
          </cell>
          <cell r="C156" t="str">
            <v>m²</v>
          </cell>
          <cell r="D156">
            <v>650000</v>
          </cell>
        </row>
        <row r="157">
          <cell r="B157" t="str">
            <v>Atraque en concreto 3.000 psi  0.50 x 0.50 x 0.70 m</v>
          </cell>
          <cell r="C157" t="str">
            <v xml:space="preserve">un </v>
          </cell>
          <cell r="D157">
            <v>160392</v>
          </cell>
        </row>
        <row r="158">
          <cell r="B158" t="str">
            <v>Automático tipo riel 1x15, 1x20 o 1x30 A</v>
          </cell>
          <cell r="C158" t="str">
            <v>un</v>
          </cell>
          <cell r="D158">
            <v>17500</v>
          </cell>
        </row>
        <row r="159">
          <cell r="B159" t="str">
            <v>Automático tipo riel 2x20 o 2x30 A</v>
          </cell>
          <cell r="C159" t="str">
            <v>un</v>
          </cell>
          <cell r="D159">
            <v>39500</v>
          </cell>
        </row>
        <row r="160">
          <cell r="B160" t="str">
            <v>Bajante en pvc</v>
          </cell>
          <cell r="C160" t="str">
            <v>m</v>
          </cell>
          <cell r="D160">
            <v>27500</v>
          </cell>
        </row>
        <row r="161">
          <cell r="B161" t="str">
            <v>Bala cuadrada fc 2x26w high lights. incluye 2 bombillas ahorradoras 26w. e27, balasto electronico y vidrio decorativo</v>
          </cell>
          <cell r="C161" t="str">
            <v xml:space="preserve">un </v>
          </cell>
          <cell r="D161">
            <v>125000</v>
          </cell>
        </row>
        <row r="162">
          <cell r="B162" t="str">
            <v>Bala dulux fc high lights 2x26w. aro blanco y vidrio decorativo. incluye 2 bombillas ahorradoras 26w. e27 y balasto electronico.</v>
          </cell>
          <cell r="C162" t="str">
            <v xml:space="preserve">un </v>
          </cell>
          <cell r="D162">
            <v>120408</v>
          </cell>
        </row>
        <row r="163">
          <cell r="B163" t="str">
            <v>Bala halogena inyectada cuadrada high lights. aro escualizable. incluye bombillo dicroico 50w y adaptador 12v.</v>
          </cell>
          <cell r="C163" t="str">
            <v xml:space="preserve">un </v>
          </cell>
          <cell r="D163">
            <v>38628</v>
          </cell>
        </row>
        <row r="164">
          <cell r="B164" t="str">
            <v>Bala hqi rectangular equalizable marca high lights. incluye autotransformador y bombilla mh70w</v>
          </cell>
          <cell r="C164" t="str">
            <v xml:space="preserve">un </v>
          </cell>
          <cell r="D164">
            <v>225214</v>
          </cell>
        </row>
        <row r="165">
          <cell r="B165" t="str">
            <v>Bala mini fc high lights 1x26w. incluye bombilla ahorradora 26w. e27. aro blanco reflector en aluminio brillado</v>
          </cell>
          <cell r="C165" t="str">
            <v xml:space="preserve">un </v>
          </cell>
          <cell r="D165">
            <v>45000</v>
          </cell>
        </row>
        <row r="166">
          <cell r="B166" t="str">
            <v>Baldosa grano tradicional blanco huila bh5 de 30 x 30 cm. tipo alfa o similar. fondo blanco</v>
          </cell>
          <cell r="C166" t="str">
            <v xml:space="preserve">m²       </v>
          </cell>
          <cell r="D166">
            <v>41900</v>
          </cell>
        </row>
        <row r="167">
          <cell r="B167" t="str">
            <v>Baldosa grano tradicional payande p5 de 30 x 30 cm. tipo alfa o similar. fondo blanco</v>
          </cell>
          <cell r="C167" t="str">
            <v xml:space="preserve">m²       </v>
          </cell>
          <cell r="D167">
            <v>40900</v>
          </cell>
        </row>
        <row r="168">
          <cell r="B168" t="str">
            <v xml:space="preserve">Baldosa grano tradicional perolloato claro pcl 5 de 40 x 40 cm. tipo alfa o similar. fondo crema </v>
          </cell>
          <cell r="C168" t="str">
            <v xml:space="preserve">m²       </v>
          </cell>
          <cell r="D168">
            <v>57826</v>
          </cell>
        </row>
        <row r="169">
          <cell r="B169" t="str">
            <v>Baldosa grano tradicional villa de leyva g5e de 30 x 30 cm. tipo alfa o similar. fondo café</v>
          </cell>
          <cell r="C169" t="str">
            <v xml:space="preserve">m²       </v>
          </cell>
          <cell r="D169">
            <v>36424</v>
          </cell>
        </row>
        <row r="170">
          <cell r="B170" t="str">
            <v>Banda de caucho circular 4"x2"</v>
          </cell>
          <cell r="C170" t="str">
            <v>un</v>
          </cell>
          <cell r="D170">
            <v>8120</v>
          </cell>
        </row>
        <row r="171">
          <cell r="B171" t="str">
            <v>Banda plastica de señalizacion segun norma cs-273</v>
          </cell>
          <cell r="C171" t="str">
            <v xml:space="preserve">m  </v>
          </cell>
          <cell r="D171">
            <v>1800</v>
          </cell>
        </row>
        <row r="172">
          <cell r="B172" t="str">
            <v>Bandeja portacable acero galonvanizado en caliente ancho util 10cm. incluye platinas de union.</v>
          </cell>
          <cell r="C172" t="str">
            <v>m</v>
          </cell>
          <cell r="D172">
            <v>31788.11</v>
          </cell>
        </row>
        <row r="173">
          <cell r="B173" t="str">
            <v>Bandeja portacable acero galonvanizado en caliente ancho util 20cm. incluye platinas de union.</v>
          </cell>
          <cell r="C173" t="str">
            <v>m</v>
          </cell>
          <cell r="D173">
            <v>34575.06</v>
          </cell>
        </row>
        <row r="174">
          <cell r="B174" t="str">
            <v>Bandeja portacable acero galonvanizado en caliente ancho util 30cm. incluye platinas de union.</v>
          </cell>
          <cell r="C174" t="str">
            <v>m</v>
          </cell>
          <cell r="D174">
            <v>37861.14</v>
          </cell>
        </row>
        <row r="175">
          <cell r="B175" t="str">
            <v>Bandeja portacable acero galonvanizado en caliente ancho util 40cm. incluye platinas de union.</v>
          </cell>
          <cell r="C175" t="str">
            <v>m</v>
          </cell>
          <cell r="D175">
            <v>41261.730000000003</v>
          </cell>
        </row>
        <row r="176">
          <cell r="B176" t="str">
            <v>Bandeja portacable acero galonvanizado en caliente ancho util 50cm. incluye platinas de union.</v>
          </cell>
          <cell r="C176" t="str">
            <v>m</v>
          </cell>
          <cell r="D176">
            <v>44486.68</v>
          </cell>
        </row>
        <row r="177">
          <cell r="B177" t="str">
            <v>Bandeja portacable acero galonvanizado en caliente ancho util 60cm. incluye platinas de union.</v>
          </cell>
          <cell r="C177" t="str">
            <v>m</v>
          </cell>
          <cell r="D177">
            <v>47677.72</v>
          </cell>
        </row>
        <row r="178">
          <cell r="B178" t="str">
            <v>Barra  de  seguridad   fija  60 cm  para  discapacitados  en   acero inoxidable.</v>
          </cell>
          <cell r="C178" t="str">
            <v>un</v>
          </cell>
          <cell r="D178">
            <v>67900</v>
          </cell>
        </row>
        <row r="179">
          <cell r="B179" t="str">
            <v>Barra antipanico horizontal solo salida - tipo azbe ref. b0950 o similar.</v>
          </cell>
          <cell r="C179" t="str">
            <v xml:space="preserve">un </v>
          </cell>
          <cell r="D179">
            <v>750520</v>
          </cell>
        </row>
        <row r="180">
          <cell r="B180" t="str">
            <v>Barra de seguridad de pared a piso en acero inoxidable satinado con tornillos escondidos para instalar derecha a izquierda marca a &amp;a Ref. 8-AA-506</v>
          </cell>
          <cell r="C180" t="str">
            <v xml:space="preserve">un </v>
          </cell>
          <cell r="D180">
            <v>204160</v>
          </cell>
        </row>
        <row r="181">
          <cell r="B181" t="str">
            <v>Barra de seguridad en acero inoxidable satinado con tornillos escondidos para instalar en sanitario sin tanque marca A&amp;A Ref 8-AA-808</v>
          </cell>
          <cell r="C181" t="str">
            <v xml:space="preserve">un </v>
          </cell>
          <cell r="D181">
            <v>264480</v>
          </cell>
        </row>
        <row r="182">
          <cell r="B182" t="str">
            <v>barra de  seguridad de 24" o 60 cm diametro 1 1/4" en acero inoxidable satinado de sobreponeren la pared con tornillos escondidos  para baño minusvalidos (30-AA-8724)</v>
          </cell>
          <cell r="C182" t="str">
            <v>un</v>
          </cell>
          <cell r="D182">
            <v>143500</v>
          </cell>
        </row>
        <row r="183">
          <cell r="B183" t="str">
            <v>barra de  seguridad de 36" o 90 cm diametro 1 1/4" en acero inoxidable satinado de sobreponeren la pared con tornillos escondidos  para baño minusvalidos (30-AA-8736)</v>
          </cell>
          <cell r="C183" t="str">
            <v>un</v>
          </cell>
          <cell r="D183">
            <v>215250</v>
          </cell>
        </row>
        <row r="184">
          <cell r="B184" t="str">
            <v>Barra discapacitados en con dos brazos, en acero inoxidable satinado  fijadas a piso y a pared Ref.8-AA-508</v>
          </cell>
          <cell r="C184"/>
          <cell r="D184">
            <v>331600</v>
          </cell>
        </row>
        <row r="185">
          <cell r="B185" t="str">
            <v>Base concreto de limpieza 2.000 psi  e = 5 cm. (sin refuerzo)</v>
          </cell>
          <cell r="C185" t="str">
            <v xml:space="preserve">m²       </v>
          </cell>
          <cell r="D185">
            <v>14330</v>
          </cell>
        </row>
        <row r="186">
          <cell r="B186" t="str">
            <v>Base concreto pobre limpieza</v>
          </cell>
          <cell r="C186" t="str">
            <v xml:space="preserve">m³            </v>
          </cell>
          <cell r="D186">
            <v>286331</v>
          </cell>
        </row>
        <row r="187">
          <cell r="B187" t="str">
            <v xml:space="preserve">Base granular </v>
          </cell>
          <cell r="C187" t="str">
            <v xml:space="preserve">m³            </v>
          </cell>
          <cell r="D187">
            <v>73000</v>
          </cell>
        </row>
        <row r="188">
          <cell r="B188" t="str">
            <v>Base granular B-200</v>
          </cell>
          <cell r="C188" t="str">
            <v xml:space="preserve">m³            </v>
          </cell>
          <cell r="D188">
            <v>45000</v>
          </cell>
        </row>
        <row r="189">
          <cell r="B189" t="str">
            <v>Base granular B-400</v>
          </cell>
          <cell r="C189" t="str">
            <v xml:space="preserve">m³            </v>
          </cell>
          <cell r="D189">
            <v>30000</v>
          </cell>
        </row>
        <row r="190">
          <cell r="B190" t="str">
            <v>Base granular B-600</v>
          </cell>
          <cell r="C190" t="str">
            <v xml:space="preserve">m³            </v>
          </cell>
          <cell r="D190">
            <v>45000</v>
          </cell>
        </row>
        <row r="191">
          <cell r="B191" t="str">
            <v>Base granular BG-1 norma invias</v>
          </cell>
          <cell r="C191" t="str">
            <v xml:space="preserve">m³            </v>
          </cell>
          <cell r="D191">
            <v>73080</v>
          </cell>
        </row>
        <row r="192">
          <cell r="B192" t="str">
            <v>base granular con material de la región e=0.15m (incluye suministro, extendido, nivelación, humedecido y compactación).</v>
          </cell>
          <cell r="C192" t="str">
            <v xml:space="preserve">m³            </v>
          </cell>
          <cell r="D192">
            <v>45000</v>
          </cell>
        </row>
        <row r="193">
          <cell r="B193" t="str">
            <v>Base y fotocelda tipo esterior para alumbrado instalada.</v>
          </cell>
          <cell r="C193" t="str">
            <v>un</v>
          </cell>
          <cell r="D193">
            <v>15941.880000000001</v>
          </cell>
        </row>
        <row r="194">
          <cell r="B194" t="str">
            <v>Bayoneta para angulo  doble 2 1/2 x 2 1/2 x 1/4 x 1,50 m</v>
          </cell>
          <cell r="C194" t="str">
            <v>un</v>
          </cell>
          <cell r="D194">
            <v>109469.2</v>
          </cell>
        </row>
        <row r="195">
          <cell r="B195" t="str">
            <v>Bayoneta sencilla  2-1/2 x 1/4 x 1,50 m</v>
          </cell>
          <cell r="C195" t="str">
            <v>un</v>
          </cell>
          <cell r="D195">
            <v>50709.4</v>
          </cell>
        </row>
        <row r="196">
          <cell r="B196" t="str">
            <v xml:space="preserve">Bisagra en tubo </v>
          </cell>
          <cell r="C196" t="str">
            <v xml:space="preserve">un </v>
          </cell>
          <cell r="D196">
            <v>25000</v>
          </cell>
        </row>
        <row r="197">
          <cell r="B197" t="str">
            <v>Bisagras común 3"</v>
          </cell>
          <cell r="C197" t="str">
            <v xml:space="preserve">un </v>
          </cell>
          <cell r="D197">
            <v>2500</v>
          </cell>
        </row>
        <row r="198">
          <cell r="B198" t="str">
            <v>Bloque concreto decorativo catalán liso verde oliva  15*20*40 cm. tipo adoquinar o similar.</v>
          </cell>
          <cell r="C198" t="str">
            <v xml:space="preserve">un </v>
          </cell>
          <cell r="D198">
            <v>2500</v>
          </cell>
        </row>
        <row r="199">
          <cell r="B199" t="str">
            <v>Bloque concreto decorativo catalán split abuzardado blanco arena  15*20*40 cm. tipo adoquinar o similar.</v>
          </cell>
          <cell r="C199" t="str">
            <v xml:space="preserve">un </v>
          </cell>
          <cell r="D199">
            <v>2850</v>
          </cell>
        </row>
        <row r="200">
          <cell r="B200" t="str">
            <v>Bloque concreto estructural liso 40 * 20 * 12 cm.</v>
          </cell>
          <cell r="C200" t="str">
            <v xml:space="preserve">un </v>
          </cell>
          <cell r="D200">
            <v>2100</v>
          </cell>
        </row>
        <row r="201">
          <cell r="B201" t="str">
            <v>Bloque divisorio nº 4 ( 33 x 23 x 9 cm) arcilla tipo santafé o similar.</v>
          </cell>
          <cell r="C201" t="str">
            <v xml:space="preserve">un </v>
          </cell>
          <cell r="D201">
            <v>779</v>
          </cell>
        </row>
        <row r="202">
          <cell r="B202" t="str">
            <v>Bloque divisorio nº 5 ( 33 x 23 x 11.5 cm) arcilla tipo santafé o similar.</v>
          </cell>
          <cell r="C202" t="str">
            <v xml:space="preserve">un </v>
          </cell>
          <cell r="D202">
            <v>879</v>
          </cell>
        </row>
        <row r="203">
          <cell r="B203" t="str">
            <v>Bloque estructural en concreto liso 12*20*40 cm o similar.</v>
          </cell>
          <cell r="C203" t="str">
            <v xml:space="preserve">un </v>
          </cell>
          <cell r="D203">
            <v>1432</v>
          </cell>
        </row>
        <row r="204">
          <cell r="B204" t="str">
            <v>Bloque N° 5</v>
          </cell>
          <cell r="C204" t="str">
            <v>un</v>
          </cell>
          <cell r="D204">
            <v>900</v>
          </cell>
        </row>
        <row r="205">
          <cell r="B205" t="str">
            <v>Bocel 1/2 luna 15mm c/macho</v>
          </cell>
          <cell r="C205" t="str">
            <v>m</v>
          </cell>
          <cell r="D205">
            <v>1500</v>
          </cell>
        </row>
        <row r="206">
          <cell r="B206" t="str">
            <v>Bocel 1/2 luna 15mm c/macho</v>
          </cell>
          <cell r="C206" t="str">
            <v>m</v>
          </cell>
          <cell r="D206">
            <v>1500</v>
          </cell>
        </row>
        <row r="207">
          <cell r="B207" t="str">
            <v>Bocel en madera ordinaria x 2,90m</v>
          </cell>
          <cell r="C207" t="str">
            <v xml:space="preserve">un </v>
          </cell>
          <cell r="D207">
            <v>3100</v>
          </cell>
        </row>
        <row r="208">
          <cell r="B208" t="str">
            <v>Bolardo en hierro tipo M63</v>
          </cell>
          <cell r="C208" t="str">
            <v>un</v>
          </cell>
          <cell r="D208">
            <v>175000</v>
          </cell>
        </row>
        <row r="209">
          <cell r="B209" t="str">
            <v>Bolardo en hierro tipo M63</v>
          </cell>
          <cell r="C209" t="str">
            <v>un</v>
          </cell>
          <cell r="D209">
            <v>135000</v>
          </cell>
        </row>
        <row r="210">
          <cell r="B210" t="str">
            <v>bombillo ahorrador</v>
          </cell>
          <cell r="C210" t="str">
            <v>un</v>
          </cell>
          <cell r="D210">
            <v>12500</v>
          </cell>
        </row>
        <row r="211">
          <cell r="B211" t="str">
            <v>Boquilla</v>
          </cell>
          <cell r="C211" t="str">
            <v>kg</v>
          </cell>
          <cell r="D211">
            <v>2300</v>
          </cell>
        </row>
        <row r="212">
          <cell r="B212" t="str">
            <v>Boquilla alfacolor 1-3</v>
          </cell>
          <cell r="C212" t="str">
            <v>kg</v>
          </cell>
          <cell r="D212">
            <v>4288</v>
          </cell>
        </row>
        <row r="213">
          <cell r="B213" t="str">
            <v>Boquilla alfacolor 3-15</v>
          </cell>
          <cell r="C213" t="str">
            <v>kg</v>
          </cell>
          <cell r="D213">
            <v>4288</v>
          </cell>
        </row>
        <row r="214">
          <cell r="B214" t="str">
            <v>Boquilla terminal EMT de 3/4"</v>
          </cell>
          <cell r="C214" t="str">
            <v>un</v>
          </cell>
          <cell r="D214">
            <v>1210</v>
          </cell>
        </row>
        <row r="215">
          <cell r="B215" t="str">
            <v>Boquilla-terminal (juego de tuerca y contratuerca) para tuberia imc galvanizada 2"</v>
          </cell>
          <cell r="C215" t="str">
            <v xml:space="preserve">un </v>
          </cell>
          <cell r="D215">
            <v>1537</v>
          </cell>
        </row>
        <row r="216">
          <cell r="B216" t="str">
            <v>Boquilla-terminal (juego de tuerca y contratuerca) para tuberia imc galvanizada 3"</v>
          </cell>
          <cell r="C216" t="str">
            <v>un</v>
          </cell>
          <cell r="D216">
            <v>7366</v>
          </cell>
        </row>
        <row r="217">
          <cell r="B217" t="str">
            <v>Boquilla-terminal (juego de tuerca y contratuerca) para tuberia imc galvanizada 4"</v>
          </cell>
          <cell r="C217" t="str">
            <v xml:space="preserve">un </v>
          </cell>
          <cell r="D217">
            <v>11600</v>
          </cell>
        </row>
        <row r="218">
          <cell r="B218" t="str">
            <v xml:space="preserve">Bordillo prefabricado  l=80 cm, h=35 cm, b=20 cm </v>
          </cell>
          <cell r="C218" t="str">
            <v xml:space="preserve">un </v>
          </cell>
          <cell r="D218">
            <v>25000</v>
          </cell>
        </row>
        <row r="219">
          <cell r="B219" t="str">
            <v>Bordillo prefabricado  l=80 cm, h=35 cm, b=20 cm  lado superior inclinado</v>
          </cell>
          <cell r="C219" t="str">
            <v xml:space="preserve">un </v>
          </cell>
          <cell r="D219">
            <v>25000</v>
          </cell>
        </row>
        <row r="220">
          <cell r="B220" t="str">
            <v>Bordillo prefabricado a -80  h=35 cm, b=20 cm y largo=80 cm.</v>
          </cell>
          <cell r="C220" t="str">
            <v xml:space="preserve">un </v>
          </cell>
          <cell r="D220">
            <v>22500</v>
          </cell>
        </row>
        <row r="221">
          <cell r="B221" t="str">
            <v>Bordillo prefabricado a -85  h=35 cm, b=20 cm y largo=80 cm.</v>
          </cell>
          <cell r="C221" t="str">
            <v xml:space="preserve">un </v>
          </cell>
          <cell r="D221">
            <v>22500</v>
          </cell>
        </row>
        <row r="222">
          <cell r="B222" t="str">
            <v>Borna de ponchar estaño de dos huecos nº 4/0</v>
          </cell>
          <cell r="C222" t="str">
            <v>un</v>
          </cell>
          <cell r="D222">
            <v>5747.8</v>
          </cell>
        </row>
        <row r="223">
          <cell r="B223" t="str">
            <v>Borna terminal ponchar marca 3m ó panduit barril largo para cable no.1/0awg</v>
          </cell>
          <cell r="C223" t="str">
            <v xml:space="preserve">un </v>
          </cell>
          <cell r="D223">
            <v>2701.64</v>
          </cell>
        </row>
        <row r="224">
          <cell r="B224" t="str">
            <v>Borna terminal ponchar marca 3m ó panduit barril largo para cable no.2/0awg</v>
          </cell>
          <cell r="C224" t="str">
            <v xml:space="preserve">un </v>
          </cell>
          <cell r="D224">
            <v>3301.36</v>
          </cell>
        </row>
        <row r="225">
          <cell r="B225" t="str">
            <v>Borna terminal ponchar marca 3m ó panduit barril largo para cable no.2awg</v>
          </cell>
          <cell r="C225" t="str">
            <v xml:space="preserve">un </v>
          </cell>
          <cell r="D225">
            <v>2668</v>
          </cell>
        </row>
        <row r="226">
          <cell r="B226" t="str">
            <v>Boton antivandalico con palanca para minusvalido metálico cromado para accionar válvula de descarga tipo docol Ref. 4 AA 0184906 o similar.</v>
          </cell>
          <cell r="C226" t="str">
            <v xml:space="preserve">un </v>
          </cell>
          <cell r="D226">
            <v>67340</v>
          </cell>
        </row>
        <row r="227">
          <cell r="B227" t="str">
            <v>Boton antivandalico metálico cromado para accionar válvula de descarga tipo docol Ref. 4 AA 01505006 o similar.</v>
          </cell>
          <cell r="C227" t="str">
            <v xml:space="preserve">un </v>
          </cell>
          <cell r="D227">
            <v>64690</v>
          </cell>
        </row>
        <row r="228">
          <cell r="B228" t="str">
            <v>Botón de timbre</v>
          </cell>
          <cell r="C228" t="str">
            <v>un</v>
          </cell>
          <cell r="D228">
            <v>3950</v>
          </cell>
        </row>
        <row r="229">
          <cell r="B229" t="str">
            <v>Brazo horizontal galonv. 3/4" x 1.50m</v>
          </cell>
          <cell r="C229" t="str">
            <v xml:space="preserve">un </v>
          </cell>
          <cell r="D229">
            <v>52049.2</v>
          </cell>
        </row>
        <row r="230">
          <cell r="B230" t="str">
            <v>Brida sanitaria</v>
          </cell>
          <cell r="C230" t="str">
            <v xml:space="preserve">un </v>
          </cell>
          <cell r="D230">
            <v>34000</v>
          </cell>
        </row>
        <row r="231">
          <cell r="B231" t="str">
            <v>Bridas locas 10"</v>
          </cell>
          <cell r="C231" t="str">
            <v xml:space="preserve">un </v>
          </cell>
          <cell r="D231">
            <v>143562</v>
          </cell>
        </row>
        <row r="232">
          <cell r="B232" t="str">
            <v>Broca de 5/8"</v>
          </cell>
          <cell r="C232" t="str">
            <v xml:space="preserve">un </v>
          </cell>
          <cell r="D232">
            <v>5000</v>
          </cell>
        </row>
        <row r="233">
          <cell r="B233" t="str">
            <v>Broca de lamina de 1/4"</v>
          </cell>
          <cell r="C233" t="str">
            <v>un</v>
          </cell>
          <cell r="D233">
            <v>3918</v>
          </cell>
        </row>
        <row r="234">
          <cell r="B234" t="str">
            <v>Broca de lamina de 1/4"</v>
          </cell>
          <cell r="C234" t="str">
            <v>un</v>
          </cell>
          <cell r="D234">
            <v>3918</v>
          </cell>
        </row>
        <row r="235">
          <cell r="B235" t="str">
            <v>Broca de lamina de 1/4"</v>
          </cell>
          <cell r="C235" t="str">
            <v>Und</v>
          </cell>
          <cell r="D235">
            <v>3918</v>
          </cell>
        </row>
        <row r="236">
          <cell r="B236" t="str">
            <v>Broca de lamina de 1/4"</v>
          </cell>
          <cell r="C236" t="str">
            <v>Und</v>
          </cell>
          <cell r="D236">
            <v>3918</v>
          </cell>
        </row>
        <row r="237">
          <cell r="B237" t="str">
            <v>Broca de lamina de 1/4"</v>
          </cell>
          <cell r="C237" t="str">
            <v>Und</v>
          </cell>
          <cell r="D237">
            <v>3918</v>
          </cell>
        </row>
        <row r="238">
          <cell r="B238" t="str">
            <v>Broca de lamina de 3/8"</v>
          </cell>
          <cell r="C238" t="str">
            <v>un</v>
          </cell>
          <cell r="D238">
            <v>8642</v>
          </cell>
        </row>
        <row r="239">
          <cell r="B239" t="str">
            <v>Broca de tugsteno de 3/8"</v>
          </cell>
          <cell r="C239" t="str">
            <v>un</v>
          </cell>
          <cell r="D239">
            <v>6180</v>
          </cell>
        </row>
        <row r="240">
          <cell r="B240" t="str">
            <v>Broca de tugsteno de 3/8" DE 16"</v>
          </cell>
          <cell r="C240" t="str">
            <v>un</v>
          </cell>
          <cell r="D240">
            <v>17900</v>
          </cell>
        </row>
        <row r="241">
          <cell r="B241" t="str">
            <v>Broca de tugsteno de 1/2"</v>
          </cell>
          <cell r="C241" t="str">
            <v>un</v>
          </cell>
          <cell r="D241">
            <v>6194</v>
          </cell>
        </row>
        <row r="242">
          <cell r="B242" t="str">
            <v>Broca de tugsteno de 1/2" DE 16"</v>
          </cell>
          <cell r="C242" t="str">
            <v>un</v>
          </cell>
          <cell r="D242">
            <v>34000</v>
          </cell>
        </row>
        <row r="243">
          <cell r="B243" t="str">
            <v>Broca de tugsteno de 1/4"</v>
          </cell>
          <cell r="C243" t="str">
            <v>un</v>
          </cell>
          <cell r="D243">
            <v>4292</v>
          </cell>
        </row>
        <row r="244">
          <cell r="B244" t="str">
            <v>Broca de tugsteno de 1/4"</v>
          </cell>
          <cell r="C244" t="str">
            <v>un</v>
          </cell>
          <cell r="D244">
            <v>4292</v>
          </cell>
        </row>
        <row r="245">
          <cell r="B245" t="str">
            <v>Broca para muro 5/8" x 8"</v>
          </cell>
          <cell r="C245" t="str">
            <v xml:space="preserve">un </v>
          </cell>
          <cell r="D245">
            <v>15000</v>
          </cell>
        </row>
        <row r="246">
          <cell r="B246" t="str">
            <v>Brocas 1/2"</v>
          </cell>
          <cell r="C246" t="str">
            <v xml:space="preserve">un </v>
          </cell>
          <cell r="D246">
            <v>4000</v>
          </cell>
        </row>
        <row r="247">
          <cell r="B247" t="str">
            <v>Brocha 2"</v>
          </cell>
          <cell r="C247" t="str">
            <v>un</v>
          </cell>
          <cell r="D247">
            <v>3900</v>
          </cell>
        </row>
        <row r="248">
          <cell r="B248" t="str">
            <v>Brocha 2"</v>
          </cell>
          <cell r="C248" t="str">
            <v>un</v>
          </cell>
          <cell r="D248">
            <v>3900</v>
          </cell>
        </row>
        <row r="249">
          <cell r="B249" t="str">
            <v>Brocha 2"</v>
          </cell>
          <cell r="C249" t="str">
            <v>Und</v>
          </cell>
          <cell r="D249">
            <v>3900</v>
          </cell>
        </row>
        <row r="250">
          <cell r="B250" t="str">
            <v>Buje de caucho de 2"</v>
          </cell>
          <cell r="C250" t="str">
            <v xml:space="preserve">un </v>
          </cell>
          <cell r="D250">
            <v>3000</v>
          </cell>
        </row>
        <row r="251">
          <cell r="B251" t="str">
            <v>Buje soldado de 1" a 1/2"</v>
          </cell>
          <cell r="C251" t="str">
            <v xml:space="preserve">un </v>
          </cell>
          <cell r="D251">
            <v>1150</v>
          </cell>
        </row>
        <row r="252">
          <cell r="B252" t="str">
            <v>Buje soldado de 1" a 3/4"</v>
          </cell>
          <cell r="C252" t="str">
            <v xml:space="preserve">un </v>
          </cell>
          <cell r="D252">
            <v>1150</v>
          </cell>
        </row>
        <row r="253">
          <cell r="B253" t="str">
            <v>Caballete liso teja tipo cindulit / cindurib  l=3.05 m. o similar.  color verde, azul o rojo según diseño.</v>
          </cell>
          <cell r="C253" t="str">
            <v xml:space="preserve">un </v>
          </cell>
          <cell r="D253">
            <v>78880</v>
          </cell>
        </row>
        <row r="254">
          <cell r="B254" t="str">
            <v>Cable centelflex cu aislado con pvc 4 awg</v>
          </cell>
          <cell r="C254" t="str">
            <v xml:space="preserve">m  </v>
          </cell>
          <cell r="D254">
            <v>12100</v>
          </cell>
        </row>
        <row r="255">
          <cell r="B255" t="str">
            <v>Cable cuadruplex autosoportados 90ºc 600v  nº  3x2/0+1x1/0 conductor de alumiio aislado en politileno reticulado (xlp)</v>
          </cell>
          <cell r="C255" t="str">
            <v>m</v>
          </cell>
          <cell r="D255">
            <v>31325.8</v>
          </cell>
        </row>
        <row r="256">
          <cell r="B256" t="str">
            <v>Cable cuadruplex autosoportados 90ºc 600v  nº  4x4/0 conductor de alumiio aislado en politileno reticulado (xlp)</v>
          </cell>
          <cell r="C256" t="str">
            <v>m</v>
          </cell>
          <cell r="D256">
            <v>49689.759999999995</v>
          </cell>
        </row>
        <row r="257">
          <cell r="B257" t="str">
            <v>Cable aluminio aislado PVC 1/0 AWG</v>
          </cell>
          <cell r="C257" t="str">
            <v>m</v>
          </cell>
          <cell r="D257">
            <v>6500</v>
          </cell>
        </row>
        <row r="258">
          <cell r="B258" t="str">
            <v>Cable aluminio aislado PVC 2/0 AWG</v>
          </cell>
          <cell r="C258" t="str">
            <v>m</v>
          </cell>
          <cell r="D258">
            <v>8500</v>
          </cell>
        </row>
        <row r="259">
          <cell r="B259" t="str">
            <v>Cable de aluminio desnudo con alma  acero galonvanizado acsr nº 1/0 awg</v>
          </cell>
          <cell r="C259" t="str">
            <v>m</v>
          </cell>
          <cell r="D259">
            <v>2052.04</v>
          </cell>
        </row>
        <row r="260">
          <cell r="B260" t="str">
            <v>Cable de aluminio desnudo con alma  acero galonvanizado acsr nº 1/0 awg</v>
          </cell>
          <cell r="C260" t="str">
            <v>m</v>
          </cell>
          <cell r="D260">
            <v>3074</v>
          </cell>
        </row>
        <row r="261">
          <cell r="B261" t="str">
            <v>Cable de aluminio desnudo con alma  acero galonvanizado acsr nº 4/0 awg</v>
          </cell>
          <cell r="C261" t="str">
            <v>m</v>
          </cell>
          <cell r="D261">
            <v>4138.88</v>
          </cell>
        </row>
        <row r="262">
          <cell r="B262" t="str">
            <v>Cable de cobre desnudo nº 1/0  awg</v>
          </cell>
          <cell r="C262" t="str">
            <v>m</v>
          </cell>
          <cell r="D262">
            <v>15225</v>
          </cell>
        </row>
        <row r="263">
          <cell r="B263" t="str">
            <v>Cable de cobre desnudo nº 10 awg</v>
          </cell>
          <cell r="C263" t="str">
            <v>m</v>
          </cell>
          <cell r="D263">
            <v>1878.04</v>
          </cell>
        </row>
        <row r="264">
          <cell r="B264" t="str">
            <v>Cable de cobre desnudo nº 2  awg</v>
          </cell>
          <cell r="C264" t="str">
            <v>m</v>
          </cell>
          <cell r="D264">
            <v>8604</v>
          </cell>
        </row>
        <row r="265">
          <cell r="B265" t="str">
            <v>Cable de cobre desnudo No 2/0</v>
          </cell>
          <cell r="C265" t="str">
            <v>m</v>
          </cell>
          <cell r="D265">
            <v>25120</v>
          </cell>
        </row>
        <row r="266">
          <cell r="B266" t="str">
            <v>Cable de cobre desnudo nº 2/0  awg</v>
          </cell>
          <cell r="C266" t="str">
            <v>m</v>
          </cell>
          <cell r="D266">
            <v>19998.400000000001</v>
          </cell>
        </row>
        <row r="267">
          <cell r="B267" t="str">
            <v xml:space="preserve">Cable de cobre desnudo nº 4 awg </v>
          </cell>
          <cell r="C267" t="str">
            <v>m</v>
          </cell>
          <cell r="D267">
            <v>7089.92</v>
          </cell>
        </row>
        <row r="268">
          <cell r="B268" t="str">
            <v xml:space="preserve">Cable de cobre desnudo nº 4/0 awg </v>
          </cell>
          <cell r="C268" t="str">
            <v>m</v>
          </cell>
          <cell r="D268">
            <v>35217.599999999999</v>
          </cell>
        </row>
        <row r="269">
          <cell r="B269" t="str">
            <v xml:space="preserve">Cable de cobre desnudo nº 6 awg  </v>
          </cell>
          <cell r="C269" t="str">
            <v>m</v>
          </cell>
          <cell r="D269">
            <v>3884.84</v>
          </cell>
        </row>
        <row r="270">
          <cell r="B270" t="str">
            <v xml:space="preserve">Cable de cobre desnudo nº 8 awg </v>
          </cell>
          <cell r="C270" t="str">
            <v>m</v>
          </cell>
          <cell r="D270">
            <v>2402.36</v>
          </cell>
        </row>
        <row r="271">
          <cell r="B271" t="str">
            <v>Cable de cobre encauchetado 3 x 16 thrn</v>
          </cell>
          <cell r="C271" t="str">
            <v>m</v>
          </cell>
          <cell r="D271">
            <v>2510.2399999999998</v>
          </cell>
        </row>
        <row r="272">
          <cell r="B272" t="str">
            <v>Cable de cobre monopolar  xlpe mv-90 15kv 90ºc con nivel de aislamiento  de 100% nº2 awg</v>
          </cell>
          <cell r="C272" t="str">
            <v>m</v>
          </cell>
          <cell r="D272">
            <v>25202.16</v>
          </cell>
        </row>
        <row r="273">
          <cell r="B273" t="str">
            <v>Cable de cobre nº 1/0 thrn  awg</v>
          </cell>
          <cell r="C273" t="str">
            <v>m</v>
          </cell>
          <cell r="D273">
            <v>17367.52</v>
          </cell>
        </row>
        <row r="274">
          <cell r="B274" t="str">
            <v>Cable de cobre No 10</v>
          </cell>
          <cell r="C274" t="str">
            <v>m</v>
          </cell>
          <cell r="D274">
            <v>2310</v>
          </cell>
        </row>
        <row r="275">
          <cell r="B275" t="str">
            <v xml:space="preserve">Cable de cobre nº 10 thrn awg  amarillo </v>
          </cell>
          <cell r="C275" t="str">
            <v>m</v>
          </cell>
          <cell r="D275">
            <v>1530.04</v>
          </cell>
        </row>
        <row r="276">
          <cell r="B276" t="str">
            <v xml:space="preserve">Cable de cobre nº 2 thrn awg negro </v>
          </cell>
          <cell r="C276" t="str">
            <v>m</v>
          </cell>
          <cell r="D276">
            <v>9396</v>
          </cell>
        </row>
        <row r="277">
          <cell r="B277" t="str">
            <v>Cable de cobre nº 2/0 thrn  awg</v>
          </cell>
          <cell r="C277" t="str">
            <v>m</v>
          </cell>
          <cell r="D277">
            <v>19854.560000000001</v>
          </cell>
        </row>
        <row r="278">
          <cell r="B278" t="str">
            <v>Cable de cobre nº 350 thrn mcm</v>
          </cell>
          <cell r="C278" t="str">
            <v>m</v>
          </cell>
          <cell r="D278">
            <v>53985.24</v>
          </cell>
        </row>
        <row r="279">
          <cell r="B279" t="str">
            <v xml:space="preserve">Cable de cobre nº 4 thrn awg negro </v>
          </cell>
          <cell r="C279" t="str">
            <v>m</v>
          </cell>
          <cell r="D279">
            <v>5806.96</v>
          </cell>
        </row>
        <row r="280">
          <cell r="B280" t="str">
            <v xml:space="preserve">Cable de cobre nº 4/0 thrn  awg negro </v>
          </cell>
          <cell r="C280" t="str">
            <v>m</v>
          </cell>
          <cell r="D280">
            <v>35491.360000000001</v>
          </cell>
        </row>
        <row r="281">
          <cell r="B281" t="str">
            <v xml:space="preserve">Cable de cobre nº 6 thrn awg negro </v>
          </cell>
          <cell r="C281" t="str">
            <v>m</v>
          </cell>
          <cell r="D281">
            <v>4063.48</v>
          </cell>
        </row>
        <row r="282">
          <cell r="B282" t="str">
            <v>Cable de cobre No 8</v>
          </cell>
          <cell r="C282" t="str">
            <v>m</v>
          </cell>
          <cell r="D282">
            <v>3220</v>
          </cell>
        </row>
        <row r="283">
          <cell r="B283" t="str">
            <v xml:space="preserve">Cable de cobre nº 8 thrn awg  negro </v>
          </cell>
          <cell r="C283" t="str">
            <v>m</v>
          </cell>
          <cell r="D283">
            <v>2883.76</v>
          </cell>
        </row>
        <row r="284">
          <cell r="B284" t="str">
            <v>Cable super gx de 9,53 mm (3/8") galonvanizado o cable para retenida de 3/8 galonvanizado</v>
          </cell>
          <cell r="C284" t="str">
            <v>m</v>
          </cell>
          <cell r="D284">
            <v>2378</v>
          </cell>
        </row>
        <row r="285">
          <cell r="B285" t="str">
            <v>Cable vehicular No 16</v>
          </cell>
          <cell r="C285" t="str">
            <v>m</v>
          </cell>
          <cell r="D285">
            <v>1120</v>
          </cell>
        </row>
        <row r="286">
          <cell r="B286" t="str">
            <v>Caja 5800</v>
          </cell>
          <cell r="C286" t="str">
            <v xml:space="preserve">un </v>
          </cell>
          <cell r="D286">
            <v>902</v>
          </cell>
        </row>
        <row r="287">
          <cell r="B287" t="str">
            <v>Caja de paso de 15X15X10</v>
          </cell>
          <cell r="C287" t="str">
            <v xml:space="preserve">un </v>
          </cell>
          <cell r="D287">
            <v>2000</v>
          </cell>
        </row>
        <row r="288">
          <cell r="B288" t="str">
            <v>Caja en mampostería de 60x60x60</v>
          </cell>
          <cell r="C288" t="str">
            <v xml:space="preserve">un </v>
          </cell>
          <cell r="D288">
            <v>156300</v>
          </cell>
        </row>
        <row r="289">
          <cell r="B289" t="str">
            <v>Caja en Mampostería tipo alumbrado público</v>
          </cell>
          <cell r="C289" t="str">
            <v xml:space="preserve">un </v>
          </cell>
          <cell r="D289">
            <v>98600</v>
          </cell>
        </row>
        <row r="290">
          <cell r="B290" t="str">
            <v>Caja medidor de agua 60 x 60 x 14 a todo costo con tapa hg</v>
          </cell>
          <cell r="C290" t="str">
            <v xml:space="preserve">un </v>
          </cell>
          <cell r="D290">
            <v>87665</v>
          </cell>
        </row>
        <row r="291">
          <cell r="B291" t="str">
            <v>Caja medidor de agua 80 x 80 x 14 a todo costo con tapa hg</v>
          </cell>
          <cell r="C291" t="str">
            <v xml:space="preserve">un </v>
          </cell>
          <cell r="D291">
            <v>105198</v>
          </cell>
        </row>
        <row r="292">
          <cell r="B292" t="str">
            <v xml:space="preserve">Caja metalica galvanizada (ref: 2400) </v>
          </cell>
          <cell r="C292" t="str">
            <v xml:space="preserve">un </v>
          </cell>
          <cell r="D292">
            <v>1900</v>
          </cell>
        </row>
        <row r="293">
          <cell r="B293" t="str">
            <v xml:space="preserve">Caja metalica galvanizada (ref: 5800) </v>
          </cell>
          <cell r="C293" t="str">
            <v>un</v>
          </cell>
          <cell r="D293">
            <v>1600</v>
          </cell>
        </row>
        <row r="294">
          <cell r="B294" t="str">
            <v>Caja P/Taco 100 A 4 circuitos</v>
          </cell>
          <cell r="C294" t="str">
            <v>un</v>
          </cell>
          <cell r="D294">
            <v>18000</v>
          </cell>
        </row>
        <row r="295">
          <cell r="B295" t="str">
            <v>Caja octagonal</v>
          </cell>
          <cell r="C295" t="str">
            <v xml:space="preserve">un </v>
          </cell>
          <cell r="D295">
            <v>891</v>
          </cell>
        </row>
        <row r="296">
          <cell r="B296" t="str">
            <v>Caja octogonal galvanizada (caja emp galonv.octagonal 4")</v>
          </cell>
          <cell r="C296" t="str">
            <v>un</v>
          </cell>
          <cell r="D296">
            <v>1305</v>
          </cell>
        </row>
        <row r="297">
          <cell r="B297" t="str">
            <v>Caja para valvula tipo chorote en hierro ductil (suministro e instalación)</v>
          </cell>
          <cell r="C297" t="str">
            <v xml:space="preserve">un </v>
          </cell>
          <cell r="D297">
            <v>325200</v>
          </cell>
        </row>
        <row r="298">
          <cell r="B298" t="str">
            <v xml:space="preserve">Caja trifásica tipo intemperie para acometidas de bt </v>
          </cell>
          <cell r="C298" t="str">
            <v>m</v>
          </cell>
          <cell r="D298">
            <v>92700.24</v>
          </cell>
        </row>
        <row r="299">
          <cell r="B299" t="str">
            <v>Cajas registros 15*15 ( incluye excavación, marco y tapa ladrillo tolete )</v>
          </cell>
          <cell r="C299" t="str">
            <v xml:space="preserve">un </v>
          </cell>
          <cell r="D299">
            <v>50104</v>
          </cell>
        </row>
        <row r="300">
          <cell r="B300" t="str">
            <v>Cajas registros 20*20 ( incluye excavación, marco y tapa ladrillo tolete )</v>
          </cell>
          <cell r="C300" t="str">
            <v xml:space="preserve">un </v>
          </cell>
          <cell r="D300">
            <v>69650</v>
          </cell>
        </row>
        <row r="301">
          <cell r="B301" t="str">
            <v>Camilla madera  0.35 x 1.40 m.</v>
          </cell>
          <cell r="C301" t="str">
            <v>día</v>
          </cell>
          <cell r="D301">
            <v>70</v>
          </cell>
        </row>
        <row r="302">
          <cell r="B302" t="str">
            <v>Camilla madera  0.70 x 1.40 m.</v>
          </cell>
          <cell r="C302" t="str">
            <v>día</v>
          </cell>
          <cell r="D302">
            <v>89</v>
          </cell>
        </row>
        <row r="303">
          <cell r="B303" t="str">
            <v>canal base 9cm calibre 26 de 2,44m</v>
          </cell>
          <cell r="C303" t="str">
            <v>un</v>
          </cell>
          <cell r="D303">
            <v>2730</v>
          </cell>
        </row>
        <row r="304">
          <cell r="B304" t="str">
            <v>Canal en lámina galvanizada cal. 20 desarrollo &gt;200&lt;=250 cm.incluye soportes y/o anclajes</v>
          </cell>
          <cell r="C304" t="str">
            <v>m</v>
          </cell>
          <cell r="D304">
            <v>75000</v>
          </cell>
        </row>
        <row r="305">
          <cell r="B305" t="str">
            <v>Canal en lámina galvanizada cal. 20 desarrollo &gt;200&lt;=250 mm.incluye soportes y/o anclajes</v>
          </cell>
          <cell r="C305" t="str">
            <v>m</v>
          </cell>
          <cell r="D305">
            <v>75000</v>
          </cell>
        </row>
        <row r="306">
          <cell r="B306" t="str">
            <v xml:space="preserve">Canal en pvc </v>
          </cell>
          <cell r="C306" t="str">
            <v>m</v>
          </cell>
          <cell r="D306">
            <v>19000</v>
          </cell>
        </row>
        <row r="307">
          <cell r="B307" t="str">
            <v xml:space="preserve">Capacete roscado en aluminio para tuberia imc galvanizada de 1" </v>
          </cell>
          <cell r="C307" t="str">
            <v>un</v>
          </cell>
          <cell r="D307">
            <v>3190</v>
          </cell>
        </row>
        <row r="308">
          <cell r="B308" t="str">
            <v xml:space="preserve">Capacete roscado en aluminio para tuberia imc galvanizada de 2" </v>
          </cell>
          <cell r="C308" t="str">
            <v>un</v>
          </cell>
          <cell r="D308">
            <v>11020</v>
          </cell>
        </row>
        <row r="309">
          <cell r="B309" t="str">
            <v xml:space="preserve">Capacete roscado en aluminio para tuberia imc galvanizada de 3" </v>
          </cell>
          <cell r="C309" t="str">
            <v>un</v>
          </cell>
          <cell r="D309">
            <v>15509</v>
          </cell>
        </row>
        <row r="310">
          <cell r="B310" t="str">
            <v xml:space="preserve">Capacete roscado en aluminio para tuberia imc galvanizada de 4" </v>
          </cell>
          <cell r="C310" t="str">
            <v xml:space="preserve">un </v>
          </cell>
          <cell r="D310">
            <v>16383</v>
          </cell>
        </row>
        <row r="311">
          <cell r="B311" t="str">
            <v>Caseton de guadua 80 x 27 cm. ( placa h=0.35 m. )</v>
          </cell>
          <cell r="C311" t="str">
            <v xml:space="preserve">m²       </v>
          </cell>
          <cell r="D311">
            <v>35032</v>
          </cell>
        </row>
        <row r="312">
          <cell r="B312" t="str">
            <v>Caseton de guadua 80 x 32 cm. ( placa h=0.40 m.)</v>
          </cell>
          <cell r="C312" t="str">
            <v xml:space="preserve">m²       </v>
          </cell>
          <cell r="D312">
            <v>34220</v>
          </cell>
        </row>
        <row r="313">
          <cell r="B313" t="str">
            <v>Caseton de guadua 80 x 37 cm. ( placa h=0.45 m.)</v>
          </cell>
          <cell r="C313" t="str">
            <v xml:space="preserve">m²       </v>
          </cell>
          <cell r="D313">
            <v>33872</v>
          </cell>
        </row>
        <row r="314">
          <cell r="B314" t="str">
            <v>Caseton de guadua 80 x 42 cm. ( placa h=0.50 m.)</v>
          </cell>
          <cell r="C314" t="str">
            <v xml:space="preserve">m²       </v>
          </cell>
          <cell r="D314">
            <v>33756</v>
          </cell>
        </row>
        <row r="315">
          <cell r="B315" t="str">
            <v xml:space="preserve">Caseton de lona con estructura de madera eucalipto de  h=42 cm </v>
          </cell>
          <cell r="C315" t="str">
            <v>un</v>
          </cell>
          <cell r="D315">
            <v>32000</v>
          </cell>
        </row>
        <row r="316">
          <cell r="B316" t="str">
            <v>carga fulminante +clavo 5/16"</v>
          </cell>
          <cell r="C316" t="str">
            <v>un</v>
          </cell>
          <cell r="D316">
            <v>450</v>
          </cell>
        </row>
        <row r="317">
          <cell r="B317" t="str">
            <v>Celosia con cuchillas  en acero galonvanizado de 1,5 mm. incluye eslabon fusible. incluye resorte enganchado para cierre positivo. incluye marco en acero galonvanizado de 19mm. incluye angulos pernados de 0,025x0,051x0,003 de 0,0762 de largo, superior e inferior anclados al concreto, plato de 19mm, angeo, barra de seguridad segun detalle.</v>
          </cell>
          <cell r="C317" t="str">
            <v xml:space="preserve">un </v>
          </cell>
          <cell r="D317">
            <v>785600</v>
          </cell>
        </row>
        <row r="318">
          <cell r="B318" t="str">
            <v>Cemento blanco</v>
          </cell>
          <cell r="C318" t="str">
            <v>kg</v>
          </cell>
          <cell r="D318">
            <v>1500</v>
          </cell>
        </row>
        <row r="319">
          <cell r="B319" t="str">
            <v xml:space="preserve">Cemento gris Portland tipo 1 </v>
          </cell>
          <cell r="C319" t="str">
            <v>kg</v>
          </cell>
          <cell r="D319">
            <v>570</v>
          </cell>
        </row>
        <row r="320">
          <cell r="B320" t="str">
            <v>Cenefa malla square mesh pompei mocca 30.5 x 10 cm. tipo alfa o similar.</v>
          </cell>
          <cell r="C320" t="str">
            <v xml:space="preserve">m  </v>
          </cell>
          <cell r="D320">
            <v>9955</v>
          </cell>
        </row>
        <row r="321">
          <cell r="B321" t="str">
            <v>Cenefa malla square mesh pompei mocca 30.5 x 5 cm. tipo alfa o similar.</v>
          </cell>
          <cell r="C321" t="str">
            <v xml:space="preserve">m  </v>
          </cell>
          <cell r="D321">
            <v>4978</v>
          </cell>
        </row>
        <row r="322">
          <cell r="B322" t="str">
            <v>Cenefa precortado oxido 10*30,5-1. tipo alfa o similar.</v>
          </cell>
          <cell r="C322" t="str">
            <v xml:space="preserve">un </v>
          </cell>
          <cell r="D322">
            <v>11900</v>
          </cell>
        </row>
        <row r="323">
          <cell r="B323" t="str">
            <v>Cenefa precortado rojo 10*30,5-1. tipo alfa o similar.</v>
          </cell>
          <cell r="C323" t="str">
            <v xml:space="preserve">un </v>
          </cell>
          <cell r="D323">
            <v>9850</v>
          </cell>
        </row>
        <row r="324">
          <cell r="B324" t="str">
            <v>Cenefa romanica pompei aga/coral alpes tabaco</v>
          </cell>
          <cell r="C324" t="str">
            <v xml:space="preserve">un </v>
          </cell>
          <cell r="D324">
            <v>8040</v>
          </cell>
        </row>
        <row r="325">
          <cell r="B325" t="str">
            <v xml:space="preserve">Cenefa tipo romanico gris dorado royal   22 x 6 cm. tipo alfa o similar. </v>
          </cell>
          <cell r="C325" t="str">
            <v xml:space="preserve">m  </v>
          </cell>
          <cell r="D325">
            <v>21560</v>
          </cell>
        </row>
        <row r="326">
          <cell r="B326" t="str">
            <v>Cepillero en porcelana tipo elite de corona Ref. 06150100-1 o similar.</v>
          </cell>
          <cell r="C326" t="str">
            <v xml:space="preserve">un </v>
          </cell>
          <cell r="D326">
            <v>11000</v>
          </cell>
        </row>
        <row r="327">
          <cell r="B327" t="str">
            <v>Cepillero en porcelana tipo espacio de corona Ref. 04250100-1 o similar.</v>
          </cell>
          <cell r="C327" t="str">
            <v xml:space="preserve">un </v>
          </cell>
          <cell r="D327">
            <v>17150</v>
          </cell>
        </row>
        <row r="328">
          <cell r="B328" t="str">
            <v>Ceramica importada  nevada blanca br 30*45-1. tipo alfa o similar. color.</v>
          </cell>
          <cell r="C328" t="str">
            <v xml:space="preserve">m²       </v>
          </cell>
          <cell r="D328">
            <v>33690</v>
          </cell>
        </row>
        <row r="329">
          <cell r="B329" t="str">
            <v>Ceramica pared 20,5 x 30,5 cm, color blanco liso</v>
          </cell>
          <cell r="C329" t="str">
            <v xml:space="preserve">m²       </v>
          </cell>
          <cell r="D329">
            <v>19400</v>
          </cell>
        </row>
        <row r="330">
          <cell r="B330" t="str">
            <v>Ceramica pared 33,8 x 33,8 cm, color blanco liso</v>
          </cell>
          <cell r="C330" t="str">
            <v xml:space="preserve">m²       </v>
          </cell>
          <cell r="D330">
            <v>20400</v>
          </cell>
        </row>
        <row r="331">
          <cell r="B331" t="str">
            <v>Ceramica pared boticcino sand 28*43-1. tipo alfa o similar. color.</v>
          </cell>
          <cell r="C331" t="str">
            <v xml:space="preserve">m²       </v>
          </cell>
          <cell r="D331">
            <v>24300</v>
          </cell>
        </row>
        <row r="332">
          <cell r="B332" t="str">
            <v>Ceramica pared tipo antique 15 *15 cm. tipo alfa o similar. color beige o blanco</v>
          </cell>
          <cell r="C332" t="str">
            <v xml:space="preserve">m²       </v>
          </cell>
          <cell r="D332">
            <v>20216</v>
          </cell>
        </row>
        <row r="333">
          <cell r="B333" t="str">
            <v>Ceramica pared tipo antique 15 x 15 cm. tipo alfa o similar. color (incluye boquilla color) y win</v>
          </cell>
          <cell r="C333" t="str">
            <v xml:space="preserve">m²       </v>
          </cell>
          <cell r="D333">
            <v>35534</v>
          </cell>
        </row>
        <row r="334">
          <cell r="B334" t="str">
            <v>Ceramica pared tipo antique 15x15 cm. tipo alfa o similar. color beige o blanco (incluye boquilla color) y win</v>
          </cell>
          <cell r="C334" t="str">
            <v xml:space="preserve">m  </v>
          </cell>
          <cell r="D334">
            <v>19248</v>
          </cell>
        </row>
        <row r="335">
          <cell r="B335" t="str">
            <v xml:space="preserve">Ceramica pared tipo ferrara 20.3 x 30.5 cm.tipo alfa o similar. color blanco o café. </v>
          </cell>
          <cell r="C335" t="str">
            <v xml:space="preserve">m²       </v>
          </cell>
          <cell r="D335">
            <v>17233</v>
          </cell>
        </row>
        <row r="336">
          <cell r="B336" t="str">
            <v>Ceramica pared tipo pompei  30.5 x 20.3 cm. tipo alfa o similar. color coral o shell</v>
          </cell>
          <cell r="C336" t="str">
            <v xml:space="preserve">m²       </v>
          </cell>
          <cell r="D336">
            <v>18095</v>
          </cell>
        </row>
        <row r="337">
          <cell r="B337" t="str">
            <v>Ceramica pared tipo stone  20.3 x 30.5 cm. tipo alfa o similar. color blanco o café.</v>
          </cell>
          <cell r="C337" t="str">
            <v xml:space="preserve">m²       </v>
          </cell>
          <cell r="D337">
            <v>17198</v>
          </cell>
        </row>
        <row r="338">
          <cell r="B338" t="str">
            <v>Ceramica piso antique 30.5 x 30.5 cm.tipo alfa o similar. color blanco o beige</v>
          </cell>
          <cell r="C338" t="str">
            <v xml:space="preserve">m²       </v>
          </cell>
          <cell r="D338">
            <v>19397</v>
          </cell>
        </row>
        <row r="339">
          <cell r="B339" t="str">
            <v>Ceramica piso linea economica  20,5 x 20,5 cm. color blanco o similar</v>
          </cell>
          <cell r="C339" t="str">
            <v xml:space="preserve">m²       </v>
          </cell>
          <cell r="D339">
            <v>13491</v>
          </cell>
        </row>
        <row r="340">
          <cell r="B340" t="str">
            <v>Ceramica piso piedracid cayonred 45*45. tipo alfa o similar. color blanco</v>
          </cell>
          <cell r="C340" t="str">
            <v xml:space="preserve">m²       </v>
          </cell>
          <cell r="D340">
            <v>30540</v>
          </cell>
        </row>
        <row r="341">
          <cell r="B341" t="str">
            <v>Ceramica piso piedracid deserstone 45*45. tipo alfa o similar. color blanco</v>
          </cell>
          <cell r="C341" t="str">
            <v xml:space="preserve">m²       </v>
          </cell>
          <cell r="D341">
            <v>22990</v>
          </cell>
        </row>
        <row r="342">
          <cell r="B342" t="str">
            <v>Ceramica piso pompei  30.5 x 30.5 cm. tipo alfa o similar. color coral o shell</v>
          </cell>
          <cell r="C342" t="str">
            <v xml:space="preserve">m²       </v>
          </cell>
          <cell r="D342">
            <v>19397</v>
          </cell>
        </row>
        <row r="343">
          <cell r="B343" t="str">
            <v>Ceramica piso stone 30.5 x 30.5 cm. tipo alfa o similar. color blanco o café</v>
          </cell>
          <cell r="C343" t="str">
            <v xml:space="preserve">m²       </v>
          </cell>
          <cell r="D343">
            <v>19397</v>
          </cell>
        </row>
        <row r="344">
          <cell r="B344" t="str">
            <v>Cercha en celosía según diseño estructural, incluye anclajes, platinas, contravientos, tensores, soldadura</v>
          </cell>
          <cell r="C344" t="str">
            <v>kg</v>
          </cell>
          <cell r="D344">
            <v>3720</v>
          </cell>
        </row>
        <row r="345">
          <cell r="B345" t="str">
            <v xml:space="preserve">Cercha metalica l=3 m. </v>
          </cell>
          <cell r="C345" t="str">
            <v>día</v>
          </cell>
          <cell r="D345">
            <v>82</v>
          </cell>
        </row>
        <row r="346">
          <cell r="B346" t="str">
            <v>Cerco ordinario 8 cm x 8 cm x 4 m.</v>
          </cell>
          <cell r="C346" t="str">
            <v xml:space="preserve">m  </v>
          </cell>
          <cell r="D346">
            <v>24244</v>
          </cell>
        </row>
        <row r="347">
          <cell r="B347" t="str">
            <v>Cerradura bell wood pomo madera - alcoba tipo schalage Ref. A50WS o similar. acabado según diseño.</v>
          </cell>
          <cell r="C347" t="str">
            <v xml:space="preserve">un </v>
          </cell>
          <cell r="D347">
            <v>27724</v>
          </cell>
        </row>
        <row r="348">
          <cell r="B348" t="str">
            <v>Cerradura bell wood pomo madera - baño tipo schalage Ref. A40S o similar. acabado según diseño.</v>
          </cell>
          <cell r="C348" t="str">
            <v xml:space="preserve">un </v>
          </cell>
          <cell r="D348">
            <v>27724</v>
          </cell>
        </row>
        <row r="349">
          <cell r="B349" t="str">
            <v>Cerradura bell wood pomo madera - entrada tipo schalage   Ref. A80PD o similar. acabado según diseño.</v>
          </cell>
          <cell r="C349" t="str">
            <v xml:space="preserve">un </v>
          </cell>
          <cell r="D349">
            <v>42804</v>
          </cell>
        </row>
        <row r="350">
          <cell r="B350" t="str">
            <v>Cerradura cerrojo doble llave - tipo schalage ref. b362px o similar. acabado según diseño.</v>
          </cell>
          <cell r="C350" t="str">
            <v xml:space="preserve">un </v>
          </cell>
          <cell r="D350">
            <v>73312</v>
          </cell>
        </row>
        <row r="351">
          <cell r="B351" t="str">
            <v xml:space="preserve">Cerradura cerrojo doble llave - tipo schalage ref. b362px o similar. acabado según diseño. (incluye suministro e instalación) </v>
          </cell>
          <cell r="C351" t="str">
            <v xml:space="preserve">un </v>
          </cell>
          <cell r="D351">
            <v>103691</v>
          </cell>
        </row>
        <row r="352">
          <cell r="B352" t="str">
            <v>Cerradura cerrojo llave volteador - tipo schalage ref. b360px o similar. acabado según diseño.</v>
          </cell>
          <cell r="C352" t="str">
            <v xml:space="preserve">un </v>
          </cell>
          <cell r="D352">
            <v>73312</v>
          </cell>
        </row>
        <row r="353">
          <cell r="B353" t="str">
            <v>Cerradura orbit pomo metalico - alcoba tipo schalage ref. a50pd o similar. acabado según diseño.</v>
          </cell>
          <cell r="C353" t="str">
            <v xml:space="preserve">un </v>
          </cell>
          <cell r="D353">
            <v>80504</v>
          </cell>
        </row>
        <row r="354">
          <cell r="B354" t="str">
            <v>Cerradura orbit pomo metalico - baño tipo schalage ref. a40s o similar. acabado según diseño.</v>
          </cell>
          <cell r="C354" t="str">
            <v xml:space="preserve">un </v>
          </cell>
          <cell r="D354">
            <v>66468</v>
          </cell>
        </row>
        <row r="355">
          <cell r="B355" t="str">
            <v>Cerradura orbit pomo metalico - entrada tipo schalage ref. a80pd o similar. acabado según diseño.</v>
          </cell>
          <cell r="C355" t="str">
            <v xml:space="preserve">un </v>
          </cell>
          <cell r="D355">
            <v>77256</v>
          </cell>
        </row>
        <row r="356">
          <cell r="B356" t="str">
            <v>Chazo de expansion de 3/8"x2"</v>
          </cell>
          <cell r="C356" t="str">
            <v>un</v>
          </cell>
          <cell r="D356">
            <v>800</v>
          </cell>
        </row>
        <row r="357">
          <cell r="B357" t="str">
            <v>Chazo plástico ø1/4"+Tornillo</v>
          </cell>
          <cell r="C357" t="str">
            <v>un</v>
          </cell>
          <cell r="D357">
            <v>213</v>
          </cell>
        </row>
        <row r="358">
          <cell r="B358" t="str">
            <v>Chazo plástico ø1/4" estriado</v>
          </cell>
          <cell r="C358" t="str">
            <v>un</v>
          </cell>
          <cell r="D358">
            <v>800</v>
          </cell>
        </row>
        <row r="359">
          <cell r="B359" t="str">
            <v>Chazo puntilla</v>
          </cell>
          <cell r="C359" t="str">
            <v xml:space="preserve">un </v>
          </cell>
          <cell r="D359">
            <v>200</v>
          </cell>
        </row>
        <row r="360">
          <cell r="B360" t="str">
            <v>Cheque tipo r&amp;w roscado  1 1/2" ref. 236 o similar</v>
          </cell>
          <cell r="C360" t="str">
            <v xml:space="preserve">un </v>
          </cell>
          <cell r="D360">
            <v>104400</v>
          </cell>
        </row>
        <row r="361">
          <cell r="B361" t="str">
            <v>Cheque tipo r&amp;w roscado  1" ref. 236 o similar</v>
          </cell>
          <cell r="C361" t="str">
            <v xml:space="preserve">un </v>
          </cell>
          <cell r="D361">
            <v>54520</v>
          </cell>
        </row>
        <row r="362">
          <cell r="B362" t="str">
            <v>Cheque tipo r&amp;w roscado  1/2" ref. 236 o similar</v>
          </cell>
          <cell r="C362" t="str">
            <v xml:space="preserve">un </v>
          </cell>
          <cell r="D362">
            <v>27550</v>
          </cell>
        </row>
        <row r="363">
          <cell r="B363" t="str">
            <v>Cheque tipo r&amp;w roscado  2 1/2" ref. 236 o similar</v>
          </cell>
          <cell r="C363" t="str">
            <v xml:space="preserve">un </v>
          </cell>
          <cell r="D363">
            <v>280300</v>
          </cell>
        </row>
        <row r="364">
          <cell r="B364" t="str">
            <v>Cheque tipo r&amp;w roscado  2" ref. 236 o similar</v>
          </cell>
          <cell r="C364" t="str">
            <v xml:space="preserve">un </v>
          </cell>
          <cell r="D364">
            <v>168200</v>
          </cell>
        </row>
        <row r="365">
          <cell r="B365" t="str">
            <v>Cheque tipo r&amp;w roscado  3" ref. 236 o similar</v>
          </cell>
          <cell r="C365" t="str">
            <v xml:space="preserve">un </v>
          </cell>
          <cell r="D365">
            <v>449732</v>
          </cell>
        </row>
        <row r="366">
          <cell r="B366" t="str">
            <v>Cheque tipo r&amp;w roscado  3/4" ref. 236 o similar</v>
          </cell>
          <cell r="C366" t="str">
            <v xml:space="preserve">un </v>
          </cell>
          <cell r="D366">
            <v>38280</v>
          </cell>
        </row>
        <row r="367">
          <cell r="B367" t="str">
            <v>Cheque tipo r&amp;w roscado  4" ref. 236 o similar</v>
          </cell>
          <cell r="C367" t="str">
            <v xml:space="preserve">un </v>
          </cell>
          <cell r="D367">
            <v>1055484</v>
          </cell>
        </row>
        <row r="368">
          <cell r="B368" t="str">
            <v>Cerradura cilindrica de manija Flair para baño color anticado</v>
          </cell>
          <cell r="C368" t="str">
            <v>un</v>
          </cell>
          <cell r="D368">
            <v>68000</v>
          </cell>
        </row>
        <row r="369">
          <cell r="B369" t="str">
            <v>Cerradura cilindrica de manija Flair para exterior color anticado</v>
          </cell>
          <cell r="C369" t="str">
            <v>un</v>
          </cell>
          <cell r="D369">
            <v>83000</v>
          </cell>
        </row>
        <row r="370">
          <cell r="B370" t="str">
            <v>cerradura entrada principal elegance de doble seguridad y manija con llaves ambas caras color anticado he-387</v>
          </cell>
          <cell r="C370" t="str">
            <v>un</v>
          </cell>
          <cell r="D370">
            <v>350000</v>
          </cell>
        </row>
        <row r="371">
          <cell r="B371" t="str">
            <v>Cicloparqueadero U invertida</v>
          </cell>
          <cell r="C371" t="str">
            <v>un</v>
          </cell>
          <cell r="D371">
            <v>210000</v>
          </cell>
        </row>
        <row r="372">
          <cell r="B372" t="str">
            <v>Cinta aislante</v>
          </cell>
          <cell r="C372" t="str">
            <v>un</v>
          </cell>
          <cell r="D372">
            <v>1980</v>
          </cell>
        </row>
        <row r="373">
          <cell r="B373" t="str">
            <v xml:space="preserve">Cinta de acero inoxidable 5/8" </v>
          </cell>
          <cell r="C373" t="str">
            <v>m</v>
          </cell>
          <cell r="D373">
            <v>3416.2</v>
          </cell>
        </row>
        <row r="374">
          <cell r="B374" t="str">
            <v>Cinta de demarcacion * 10 m.</v>
          </cell>
          <cell r="C374" t="str">
            <v xml:space="preserve">m  </v>
          </cell>
          <cell r="D374">
            <v>100</v>
          </cell>
        </row>
        <row r="375">
          <cell r="B375" t="str">
            <v>Cinta de demarcación 4"* 500m</v>
          </cell>
          <cell r="C375" t="str">
            <v>m</v>
          </cell>
          <cell r="D375">
            <v>70</v>
          </cell>
        </row>
        <row r="376">
          <cell r="B376" t="str">
            <v>Cinta de enmascarar 1" (crepe)</v>
          </cell>
          <cell r="C376" t="str">
            <v>Rollo</v>
          </cell>
          <cell r="D376">
            <v>6500</v>
          </cell>
        </row>
        <row r="377">
          <cell r="B377" t="str">
            <v>Cinta de enmascarar de 1/2"</v>
          </cell>
          <cell r="C377" t="str">
            <v>Rollo</v>
          </cell>
          <cell r="D377">
            <v>3500</v>
          </cell>
        </row>
        <row r="378">
          <cell r="B378" t="str">
            <v>Cinta en acero inoxidable 1/2"</v>
          </cell>
          <cell r="C378" t="str">
            <v xml:space="preserve">m  </v>
          </cell>
          <cell r="D378">
            <v>2640.16</v>
          </cell>
        </row>
        <row r="379">
          <cell r="B379" t="str">
            <v>Cinta foil 2,5"</v>
          </cell>
          <cell r="C379" t="str">
            <v>Rollo</v>
          </cell>
          <cell r="D379">
            <v>23055</v>
          </cell>
        </row>
        <row r="380">
          <cell r="B380" t="str">
            <v>Cinta malla de fibra de vidrio ( 90 m. )</v>
          </cell>
          <cell r="C380" t="str">
            <v>rollo</v>
          </cell>
          <cell r="D380">
            <v>9500</v>
          </cell>
        </row>
        <row r="381">
          <cell r="B381" t="str">
            <v>Cinta papel ( 75 m.)</v>
          </cell>
          <cell r="C381" t="str">
            <v>rollo</v>
          </cell>
          <cell r="D381">
            <v>4000</v>
          </cell>
        </row>
        <row r="382">
          <cell r="B382" t="str">
            <v>Cinta sika pvc v - 15 cinta flexible sello de juntas o similar.</v>
          </cell>
          <cell r="C382" t="str">
            <v xml:space="preserve">m  </v>
          </cell>
          <cell r="D382">
            <v>17300</v>
          </cell>
        </row>
        <row r="383">
          <cell r="B383" t="str">
            <v>Cinta teflon 10 m 1/2"</v>
          </cell>
          <cell r="C383" t="str">
            <v xml:space="preserve">un </v>
          </cell>
          <cell r="D383">
            <v>930</v>
          </cell>
        </row>
        <row r="384">
          <cell r="B384" t="str">
            <v>Cinta PVC A-15</v>
          </cell>
          <cell r="C384" t="str">
            <v>m</v>
          </cell>
          <cell r="D384">
            <v>18500</v>
          </cell>
        </row>
        <row r="385">
          <cell r="B385" t="str">
            <v>Clavija con seguro de giro 2p+t 250v/20a. marca legrand</v>
          </cell>
          <cell r="C385" t="str">
            <v xml:space="preserve">un </v>
          </cell>
          <cell r="D385">
            <v>47212</v>
          </cell>
        </row>
        <row r="386">
          <cell r="B386" t="str">
            <v>Clavija con seguro de giro 2p+t 250v/30a. marca legrand</v>
          </cell>
          <cell r="C386" t="str">
            <v xml:space="preserve">un </v>
          </cell>
          <cell r="D386">
            <v>50924</v>
          </cell>
        </row>
        <row r="387">
          <cell r="B387" t="str">
            <v>Clavija de caucho (aérea) con polo</v>
          </cell>
          <cell r="C387" t="str">
            <v xml:space="preserve">un </v>
          </cell>
          <cell r="D387">
            <v>1560</v>
          </cell>
        </row>
        <row r="388">
          <cell r="B388" t="str">
            <v>Clavija recta para toma industrial 3p+n+t 250v/16a ip44. marca legrand</v>
          </cell>
          <cell r="C388" t="str">
            <v xml:space="preserve">un </v>
          </cell>
          <cell r="D388">
            <v>43732</v>
          </cell>
        </row>
        <row r="389">
          <cell r="B389" t="str">
            <v>Clavija recta para toma industrial 3p+n+t 250v/16a ip67. marca legrand</v>
          </cell>
          <cell r="C389" t="str">
            <v xml:space="preserve">un </v>
          </cell>
          <cell r="D389">
            <v>80620</v>
          </cell>
        </row>
        <row r="390">
          <cell r="B390" t="str">
            <v>Clavija recta para toma industrial 3p+n+t 250v/32a ip44. marca legrand</v>
          </cell>
          <cell r="C390" t="str">
            <v xml:space="preserve">un </v>
          </cell>
          <cell r="D390">
            <v>57768</v>
          </cell>
        </row>
        <row r="391">
          <cell r="B391" t="str">
            <v>Clavija recta para toma industrial 3p+n+t 250v/32a ip67. marca legrand</v>
          </cell>
          <cell r="C391" t="str">
            <v xml:space="preserve">un </v>
          </cell>
          <cell r="D391">
            <v>102544</v>
          </cell>
        </row>
        <row r="392">
          <cell r="B392" t="str">
            <v>Clavija recta para toma industrial 3p+n+t 250v/63a ip67. marca legrand</v>
          </cell>
          <cell r="C392" t="str">
            <v xml:space="preserve">un </v>
          </cell>
          <cell r="D392">
            <v>232928</v>
          </cell>
        </row>
        <row r="393">
          <cell r="B393" t="str">
            <v>Clavija recta para toma industrial 3p+t 250v/16a ip44. marca legrand</v>
          </cell>
          <cell r="C393" t="str">
            <v xml:space="preserve">un </v>
          </cell>
          <cell r="D393">
            <v>30392</v>
          </cell>
        </row>
        <row r="394">
          <cell r="B394" t="str">
            <v>Clavija recta para toma industrial 3p+t 250v/16a ip67. marca legrand</v>
          </cell>
          <cell r="C394" t="str">
            <v xml:space="preserve">un </v>
          </cell>
          <cell r="D394">
            <v>72152</v>
          </cell>
        </row>
        <row r="395">
          <cell r="B395" t="str">
            <v>Clavija recta para toma industrial 3p+t 250v/32a ip44. marca legrand</v>
          </cell>
          <cell r="C395" t="str">
            <v xml:space="preserve">un </v>
          </cell>
          <cell r="D395">
            <v>45704</v>
          </cell>
        </row>
        <row r="396">
          <cell r="B396" t="str">
            <v>Clavija recta para toma industrial 3p+t 250v/32a ip67. marca legrand</v>
          </cell>
          <cell r="C396" t="str">
            <v xml:space="preserve">un </v>
          </cell>
          <cell r="D396">
            <v>93264</v>
          </cell>
        </row>
        <row r="397">
          <cell r="B397" t="str">
            <v>Clavija recta para toma industrial 3p+t 250v/63a ip67. marca legrand</v>
          </cell>
          <cell r="C397" t="str">
            <v xml:space="preserve">un </v>
          </cell>
          <cell r="D397">
            <v>215876</v>
          </cell>
        </row>
        <row r="398">
          <cell r="B398" t="str">
            <v>Closet  fachada: madecor 19 mm. interior: madecor 15 mm. tipo pizano o similar. ancho 0,60 m.  acabado: según pinta seleccionada de carta colores madecor. (incluye hojas para puertas con 3 ranuras horizontales pintadas y con marquete en canto decorativo. zurrón con tres cajones, zapatero, 3 entrepaños para camisas, maletero, bolillo, tapa sobre el poyo del closet enchape triplex, herrajes y manijas).</v>
          </cell>
          <cell r="C398" t="str">
            <v xml:space="preserve">m²       </v>
          </cell>
          <cell r="D398">
            <v>666841</v>
          </cell>
        </row>
        <row r="399">
          <cell r="B399" t="str">
            <v>Closet  fachada: tablex enchapado triplex okume 19 mm. tipo pizano o similar. interior: madecor 15 mm. tipo pizano o similar. ancho 0,60 m.  acabado: acabado: tintilla, sellador (mínimo 6 manos) y laca para el tablex, el madecor según pinta seleccionada de carta colores madecor. (incluye hojas para puertas con 3 ranuras horizontales y con marquete chapacanto okumé. zurrón con trescajones, zapatero, 3 entrepaños para camisas, maletero, bolillo, tapa sobre el poyo del closet enchape triplex, herrajes, manijas, asi como el suministro de todos los accesorios necesarios para garantizar una correcta instalación).</v>
          </cell>
          <cell r="C399" t="str">
            <v xml:space="preserve">m²       </v>
          </cell>
          <cell r="D399">
            <v>887524</v>
          </cell>
        </row>
        <row r="400">
          <cell r="B400" t="str">
            <v>Codo 45° 1/8 cxe sanitario 3''</v>
          </cell>
          <cell r="C400" t="str">
            <v xml:space="preserve">un </v>
          </cell>
          <cell r="D400">
            <v>5580</v>
          </cell>
        </row>
        <row r="401">
          <cell r="B401" t="str">
            <v>Codo 45° 1/8 cxe sanitario 4''</v>
          </cell>
          <cell r="C401" t="str">
            <v xml:space="preserve">un </v>
          </cell>
          <cell r="D401">
            <v>9739</v>
          </cell>
        </row>
        <row r="402">
          <cell r="B402" t="str">
            <v>Codo 45° 1/8 cxe sanitario 6''</v>
          </cell>
          <cell r="C402" t="str">
            <v xml:space="preserve">un </v>
          </cell>
          <cell r="D402">
            <v>35744</v>
          </cell>
        </row>
        <row r="403">
          <cell r="B403" t="str">
            <v>Codo 90°   acero galonvanizado presion 4" - calibre 40 astm a53 - tipo colmena o similar. 18cm</v>
          </cell>
          <cell r="C403" t="str">
            <v xml:space="preserve">un </v>
          </cell>
          <cell r="D403">
            <v>35200</v>
          </cell>
        </row>
        <row r="404">
          <cell r="B404" t="str">
            <v>Codo 90° 1/4 cxc sanitario 1 1/2''</v>
          </cell>
          <cell r="C404" t="str">
            <v xml:space="preserve">un </v>
          </cell>
          <cell r="D404">
            <v>1850</v>
          </cell>
        </row>
        <row r="405">
          <cell r="B405" t="str">
            <v>Codo 90° 1/4 cxc sanitario 2''</v>
          </cell>
          <cell r="C405" t="str">
            <v xml:space="preserve">un </v>
          </cell>
          <cell r="D405">
            <v>3100</v>
          </cell>
        </row>
        <row r="406">
          <cell r="B406" t="str">
            <v>Codo 90° 1/4 cxc sanitario 3''</v>
          </cell>
          <cell r="C406" t="str">
            <v xml:space="preserve">un </v>
          </cell>
          <cell r="D406">
            <v>5025</v>
          </cell>
        </row>
        <row r="407">
          <cell r="B407" t="str">
            <v>Codo 90° 1/4 cxc sanitario 4''</v>
          </cell>
          <cell r="C407" t="str">
            <v xml:space="preserve">un </v>
          </cell>
          <cell r="D407">
            <v>12500</v>
          </cell>
        </row>
        <row r="408">
          <cell r="B408" t="str">
            <v>Codo 90° 1/4 cxc sanitario 6''</v>
          </cell>
          <cell r="C408" t="str">
            <v xml:space="preserve">un </v>
          </cell>
          <cell r="D408">
            <v>73951</v>
          </cell>
        </row>
        <row r="409">
          <cell r="B409" t="str">
            <v>Codo 90° 1/4 cxe sanitario 2''</v>
          </cell>
          <cell r="C409" t="str">
            <v xml:space="preserve">un </v>
          </cell>
          <cell r="D409">
            <v>2674</v>
          </cell>
        </row>
        <row r="410">
          <cell r="B410" t="str">
            <v>Codo 90° 1/4 cxe sanitario 3''</v>
          </cell>
          <cell r="C410" t="str">
            <v xml:space="preserve">un </v>
          </cell>
          <cell r="D410">
            <v>5816</v>
          </cell>
        </row>
        <row r="411">
          <cell r="B411" t="str">
            <v>Codo 90° 1/4 cxe sanitario 4''</v>
          </cell>
          <cell r="C411" t="str">
            <v xml:space="preserve">un </v>
          </cell>
          <cell r="D411">
            <v>10673</v>
          </cell>
        </row>
        <row r="412">
          <cell r="B412" t="str">
            <v>Codo 90° 1/4 cxe sanitario 4''</v>
          </cell>
          <cell r="C412" t="str">
            <v>un</v>
          </cell>
          <cell r="D412">
            <v>10673</v>
          </cell>
        </row>
        <row r="413">
          <cell r="B413" t="str">
            <v>Codo 90° 1/4 cxe sanitario 6''</v>
          </cell>
          <cell r="C413" t="str">
            <v xml:space="preserve">un </v>
          </cell>
          <cell r="D413">
            <v>73951</v>
          </cell>
        </row>
        <row r="414">
          <cell r="B414" t="str">
            <v xml:space="preserve">Codo 90° acero galonvanizado  -  3/4'' </v>
          </cell>
          <cell r="C414" t="str">
            <v xml:space="preserve">un </v>
          </cell>
          <cell r="D414">
            <v>1195</v>
          </cell>
        </row>
        <row r="415">
          <cell r="B415" t="str">
            <v>Codo 90° acero galonvanizado  - 1/2''</v>
          </cell>
          <cell r="C415" t="str">
            <v xml:space="preserve">un </v>
          </cell>
          <cell r="D415">
            <v>766</v>
          </cell>
        </row>
        <row r="416">
          <cell r="B416" t="str">
            <v>Codo 90° presion pvc  - 1''</v>
          </cell>
          <cell r="C416" t="str">
            <v xml:space="preserve">un </v>
          </cell>
          <cell r="D416">
            <v>1928</v>
          </cell>
        </row>
        <row r="417">
          <cell r="B417" t="str">
            <v>Codo 90° presion pvc  - 1 1/2"</v>
          </cell>
          <cell r="C417" t="str">
            <v xml:space="preserve">un </v>
          </cell>
          <cell r="D417">
            <v>4735</v>
          </cell>
        </row>
        <row r="418">
          <cell r="B418" t="str">
            <v>Codo 90° presion pvc  - 1 1/4"</v>
          </cell>
          <cell r="C418" t="str">
            <v xml:space="preserve">un </v>
          </cell>
          <cell r="D418">
            <v>2535</v>
          </cell>
        </row>
        <row r="419">
          <cell r="B419" t="str">
            <v>Codo 90° presion pvc  - 1/2''</v>
          </cell>
          <cell r="C419" t="str">
            <v xml:space="preserve">un </v>
          </cell>
          <cell r="D419">
            <v>616</v>
          </cell>
        </row>
        <row r="420">
          <cell r="B420" t="str">
            <v>Codo 90° presion pvc  - 2"</v>
          </cell>
          <cell r="C420" t="str">
            <v xml:space="preserve">un </v>
          </cell>
          <cell r="D420">
            <v>7759</v>
          </cell>
        </row>
        <row r="421">
          <cell r="B421" t="str">
            <v>Codo 90° presion pvc  - 3/4''</v>
          </cell>
          <cell r="C421" t="str">
            <v xml:space="preserve">un </v>
          </cell>
          <cell r="D421">
            <v>986</v>
          </cell>
        </row>
        <row r="422">
          <cell r="B422" t="str">
            <v>Codo 90° ultratemp  - 1/2''</v>
          </cell>
          <cell r="C422" t="str">
            <v xml:space="preserve">un </v>
          </cell>
          <cell r="D422">
            <v>966</v>
          </cell>
        </row>
        <row r="423">
          <cell r="B423" t="str">
            <v>Codo 90º hierro galvanizado de 1/2"</v>
          </cell>
          <cell r="C423" t="str">
            <v>un</v>
          </cell>
          <cell r="D423">
            <v>1030</v>
          </cell>
        </row>
        <row r="424">
          <cell r="B424" t="str">
            <v>Codo bajante de 45</v>
          </cell>
          <cell r="C424" t="str">
            <v>un</v>
          </cell>
          <cell r="D424">
            <v>7200</v>
          </cell>
        </row>
        <row r="425">
          <cell r="B425" t="str">
            <v>Codo de 11 1/4º gran radio rde 21 pvc 10" 200psi - unión platino</v>
          </cell>
          <cell r="C425" t="str">
            <v xml:space="preserve">un </v>
          </cell>
          <cell r="D425">
            <v>463284</v>
          </cell>
        </row>
        <row r="426">
          <cell r="B426" t="str">
            <v>Codo de 11 1/4º gran radio rde 21 pvc 4" 200psi - unión platino</v>
          </cell>
          <cell r="C426" t="str">
            <v xml:space="preserve">un </v>
          </cell>
          <cell r="D426">
            <v>46185</v>
          </cell>
        </row>
        <row r="427">
          <cell r="B427" t="str">
            <v>Codo de 11 1/4º gran radio rde 21 pvc 6" 200psi - unión platino</v>
          </cell>
          <cell r="C427" t="str">
            <v xml:space="preserve">un </v>
          </cell>
          <cell r="D427">
            <v>106803</v>
          </cell>
        </row>
        <row r="428">
          <cell r="B428" t="str">
            <v>Codo de 22 1/2º gran radio rde 21 pvc 10" 200psi - unión platino</v>
          </cell>
          <cell r="C428" t="str">
            <v xml:space="preserve">un </v>
          </cell>
          <cell r="D428">
            <v>566301</v>
          </cell>
        </row>
        <row r="429">
          <cell r="B429" t="str">
            <v>Codo de 22 1/2º gran radio rde 21 pvc 2" 200psi - unión platino</v>
          </cell>
          <cell r="C429" t="str">
            <v xml:space="preserve">un </v>
          </cell>
          <cell r="D429">
            <v>13094</v>
          </cell>
        </row>
        <row r="430">
          <cell r="B430" t="str">
            <v>Codo de 22 1/2º gran radio rde 21 pvc 4" 200psi - unión platino</v>
          </cell>
          <cell r="C430" t="str">
            <v xml:space="preserve">un </v>
          </cell>
          <cell r="D430">
            <v>48610</v>
          </cell>
        </row>
        <row r="431">
          <cell r="B431" t="str">
            <v>Codo de 22 1/2º gran radio rde 21 pvc 6" 200psi - unión platino</v>
          </cell>
          <cell r="C431" t="str">
            <v xml:space="preserve">un </v>
          </cell>
          <cell r="D431">
            <v>123442</v>
          </cell>
        </row>
        <row r="432">
          <cell r="B432" t="str">
            <v>Codo de 45º gran radio rde 21 pvc 10" 200psi - unión platino</v>
          </cell>
          <cell r="C432" t="str">
            <v xml:space="preserve">un </v>
          </cell>
          <cell r="D432">
            <v>695490</v>
          </cell>
        </row>
        <row r="433">
          <cell r="B433" t="str">
            <v>Codo de 45º gran radio rde 21 pvc 2" 200psi - unión platino</v>
          </cell>
          <cell r="C433" t="str">
            <v xml:space="preserve">un </v>
          </cell>
          <cell r="D433">
            <v>14886</v>
          </cell>
        </row>
        <row r="434">
          <cell r="B434" t="str">
            <v>Codo de 45º gran radio rde 21 pvc 4" 200psi - unión platino</v>
          </cell>
          <cell r="C434" t="str">
            <v xml:space="preserve">un </v>
          </cell>
          <cell r="D434">
            <v>54531</v>
          </cell>
        </row>
        <row r="435">
          <cell r="B435" t="str">
            <v>Codo de 45º gran radio rde 21 pvc 6" 200psi - unión platino</v>
          </cell>
          <cell r="C435" t="str">
            <v xml:space="preserve">un </v>
          </cell>
          <cell r="D435">
            <v>149564</v>
          </cell>
        </row>
        <row r="436">
          <cell r="B436" t="str">
            <v>Codo de 90º gran radio rde 21 pvc 10" 200psi - unión platino</v>
          </cell>
          <cell r="C436" t="str">
            <v xml:space="preserve">un </v>
          </cell>
          <cell r="D436">
            <v>1063128</v>
          </cell>
        </row>
        <row r="437">
          <cell r="B437" t="str">
            <v>Codo de 90º gran radio rde 21 pvc 4" 200psi - unión platino</v>
          </cell>
          <cell r="C437" t="str">
            <v xml:space="preserve">un </v>
          </cell>
          <cell r="D437">
            <v>127963</v>
          </cell>
        </row>
        <row r="438">
          <cell r="B438" t="str">
            <v>Codo de 90º gran radio rde 21 pvc 6" 200psi - unión platino</v>
          </cell>
          <cell r="C438" t="str">
            <v xml:space="preserve">un </v>
          </cell>
          <cell r="D438">
            <v>275803</v>
          </cell>
        </row>
        <row r="439">
          <cell r="B439" t="str">
            <v>Collar derivacion  2 x 1/2"</v>
          </cell>
          <cell r="C439" t="str">
            <v xml:space="preserve">un </v>
          </cell>
          <cell r="D439">
            <v>4702.6400000000003</v>
          </cell>
        </row>
        <row r="440">
          <cell r="B440" t="str">
            <v>Collar derivacion  3 x 1/2"</v>
          </cell>
          <cell r="C440" t="str">
            <v xml:space="preserve">un </v>
          </cell>
          <cell r="D440">
            <v>9405.2800000000007</v>
          </cell>
        </row>
        <row r="441">
          <cell r="B441" t="str">
            <v>Collar derivacion  4 x 1/2"</v>
          </cell>
          <cell r="C441" t="str">
            <v xml:space="preserve">un </v>
          </cell>
          <cell r="D441">
            <v>10647.64</v>
          </cell>
        </row>
        <row r="442">
          <cell r="B442" t="str">
            <v>Color mineral</v>
          </cell>
          <cell r="C442" t="str">
            <v>kg</v>
          </cell>
          <cell r="D442">
            <v>10600</v>
          </cell>
        </row>
        <row r="443">
          <cell r="B443" t="str">
            <v>Combo sanitario color blanco Ref. 92639100K o similar (incluye sanitario acuacer con tapa y tanque, lavamanos de colgar acuacer con sifón botella y desague sencillo, grifería piscis, grapas).</v>
          </cell>
          <cell r="C443" t="str">
            <v xml:space="preserve">un </v>
          </cell>
          <cell r="D443">
            <v>223000</v>
          </cell>
        </row>
        <row r="444">
          <cell r="B444" t="str">
            <v>Combo tipo avanti color blanco Ref. 30336100K de corona o similar (incluye sanitario avanti con tapa y tanque, lavamanos de pedestal avanti).</v>
          </cell>
          <cell r="C444" t="str">
            <v xml:space="preserve">un </v>
          </cell>
          <cell r="D444">
            <v>239000</v>
          </cell>
        </row>
        <row r="445">
          <cell r="B445" t="str">
            <v>Concertina diametro 18" espiral espaciado cada 20 incluye cable galonvanizado super gx de 1/8 y perros de sujecion 3/16</v>
          </cell>
          <cell r="C445" t="str">
            <v xml:space="preserve">m  </v>
          </cell>
          <cell r="D445">
            <v>18500</v>
          </cell>
        </row>
        <row r="446">
          <cell r="B446" t="str">
            <v>Concreto    1:3:3    205 kg/c m²            .</v>
          </cell>
          <cell r="C446" t="str">
            <v xml:space="preserve">m³            </v>
          </cell>
          <cell r="D446">
            <v>223700</v>
          </cell>
        </row>
        <row r="447">
          <cell r="B447" t="str">
            <v xml:space="preserve">Concreto 105Kg/cm² (1500 PSI) fabricado en obra </v>
          </cell>
          <cell r="C447" t="str">
            <v xml:space="preserve">m³            </v>
          </cell>
          <cell r="D447">
            <v>175840</v>
          </cell>
        </row>
        <row r="448">
          <cell r="B448" t="str">
            <v>Concreto 140Kg/cm² (2000 PSI)</v>
          </cell>
          <cell r="C448" t="str">
            <v xml:space="preserve">m³            </v>
          </cell>
          <cell r="D448">
            <v>243460</v>
          </cell>
        </row>
        <row r="449">
          <cell r="B449" t="str">
            <v>Concreto 175Kg/cm² (2500 PSI)</v>
          </cell>
          <cell r="C449" t="str">
            <v xml:space="preserve">m³            </v>
          </cell>
          <cell r="D449">
            <v>258070</v>
          </cell>
        </row>
        <row r="450">
          <cell r="B450" t="str">
            <v>Concreto 210Kg/cm² (3000 PSI)</v>
          </cell>
          <cell r="C450" t="str">
            <v>m³</v>
          </cell>
          <cell r="D450">
            <v>309270</v>
          </cell>
        </row>
        <row r="451">
          <cell r="B451" t="str">
            <v>Concreto 210Kg/cm² (3000 PSI) - impermeabilizado</v>
          </cell>
          <cell r="C451" t="str">
            <v>m³</v>
          </cell>
          <cell r="D451">
            <v>292000</v>
          </cell>
        </row>
        <row r="452">
          <cell r="B452" t="str">
            <v>Concreto 210Kg/cm² (3000 PSI)-premezclado</v>
          </cell>
          <cell r="C452" t="str">
            <v>m³</v>
          </cell>
          <cell r="D452">
            <v>335000</v>
          </cell>
        </row>
        <row r="453">
          <cell r="B453" t="str">
            <v>Concreto 245Kg/cm² (3500 PSI)</v>
          </cell>
          <cell r="C453" t="str">
            <v>m³</v>
          </cell>
          <cell r="D453">
            <v>327830</v>
          </cell>
        </row>
        <row r="454">
          <cell r="B454" t="str">
            <v>Concreto 245Kg/cm² (3500 PSI) en gravilla fina (premezclado)</v>
          </cell>
          <cell r="C454" t="str">
            <v>m³</v>
          </cell>
          <cell r="D454">
            <v>347800</v>
          </cell>
        </row>
        <row r="455">
          <cell r="B455" t="str">
            <v>Concreto 245Kg/cm² (3500 PSI)- impermeabilizado</v>
          </cell>
          <cell r="C455" t="str">
            <v>m³</v>
          </cell>
          <cell r="D455">
            <v>325600</v>
          </cell>
        </row>
        <row r="456">
          <cell r="B456" t="str">
            <v>Concreto 280Kg/cm² (4000 PSI)</v>
          </cell>
          <cell r="C456" t="str">
            <v>m³</v>
          </cell>
          <cell r="D456">
            <v>354460</v>
          </cell>
        </row>
        <row r="457">
          <cell r="B457" t="str">
            <v>Concreto 280Kg/cm² (4000 PSI) en gravilla fina (premezclado)</v>
          </cell>
          <cell r="C457" t="str">
            <v>m³</v>
          </cell>
          <cell r="D457">
            <v>352000</v>
          </cell>
        </row>
        <row r="458">
          <cell r="B458" t="str">
            <v>Concreto ciclopeo cimientos (60% concreto 3000 psi y 40% piedra media zonga)</v>
          </cell>
          <cell r="C458" t="str">
            <v xml:space="preserve">m³            </v>
          </cell>
          <cell r="D458">
            <v>259354</v>
          </cell>
        </row>
        <row r="459">
          <cell r="B459" t="str">
            <v xml:space="preserve">Concreto fluido de 3000 psi  (210kg/cm²)   </v>
          </cell>
          <cell r="C459" t="str">
            <v xml:space="preserve">m³            </v>
          </cell>
          <cell r="D459">
            <v>372000</v>
          </cell>
        </row>
        <row r="460">
          <cell r="B460" t="str">
            <v>Concreto para pavimento  módulo de rotura: 43 kg/c m²            .  extendido, perfilado y vibrado según norma invias.</v>
          </cell>
          <cell r="C460" t="str">
            <v xml:space="preserve">m³            </v>
          </cell>
          <cell r="D460">
            <v>553137</v>
          </cell>
        </row>
        <row r="461">
          <cell r="B461" t="str">
            <v>Concreto para pavimento (mr = 43 kg/c m²)</v>
          </cell>
          <cell r="C461" t="str">
            <v xml:space="preserve">m³            </v>
          </cell>
          <cell r="D461">
            <v>369800</v>
          </cell>
        </row>
        <row r="462">
          <cell r="B462" t="str">
            <v>Conduleta en t ó l 3/4" npt</v>
          </cell>
          <cell r="C462" t="str">
            <v xml:space="preserve">un </v>
          </cell>
          <cell r="D462">
            <v>7904.24</v>
          </cell>
        </row>
        <row r="463">
          <cell r="B463" t="str">
            <v>Conector de compresión de ranuras paralelas, tipo 1</v>
          </cell>
          <cell r="C463" t="str">
            <v>un</v>
          </cell>
          <cell r="D463">
            <v>16500</v>
          </cell>
        </row>
        <row r="464">
          <cell r="B464" t="str">
            <v>Conector de tornillo con chaqueta aislante</v>
          </cell>
          <cell r="C464" t="str">
            <v>un</v>
          </cell>
          <cell r="D464">
            <v>8669.84</v>
          </cell>
        </row>
        <row r="465">
          <cell r="B465" t="str">
            <v>Conector para varilla 5/8"</v>
          </cell>
          <cell r="C465" t="str">
            <v xml:space="preserve">un </v>
          </cell>
          <cell r="D465">
            <v>4058.84</v>
          </cell>
        </row>
        <row r="466">
          <cell r="B466" t="str">
            <v xml:space="preserve">Conector resorte </v>
          </cell>
          <cell r="C466" t="str">
            <v>un</v>
          </cell>
          <cell r="D466">
            <v>550</v>
          </cell>
        </row>
        <row r="467">
          <cell r="B467" t="str">
            <v>Conector terminal de compresion tipo vastago, tipo4</v>
          </cell>
          <cell r="C467" t="str">
            <v xml:space="preserve">un </v>
          </cell>
          <cell r="D467">
            <v>106000</v>
          </cell>
        </row>
        <row r="468">
          <cell r="B468" t="str">
            <v>Conector tipo cuña</v>
          </cell>
          <cell r="C468" t="str">
            <v>un</v>
          </cell>
          <cell r="D468">
            <v>8100</v>
          </cell>
        </row>
        <row r="469">
          <cell r="B469" t="str">
            <v>Conector varilla cw 3/4</v>
          </cell>
          <cell r="C469" t="str">
            <v>un</v>
          </cell>
          <cell r="D469">
            <v>6900</v>
          </cell>
        </row>
        <row r="470">
          <cell r="B470" t="str">
            <v xml:space="preserve">Conectores en lamina </v>
          </cell>
          <cell r="C470" t="str">
            <v xml:space="preserve">un </v>
          </cell>
          <cell r="D470">
            <v>378</v>
          </cell>
        </row>
        <row r="471">
          <cell r="B471" t="str">
            <v>Configuración equipo reconectador -ingeniero especialista</v>
          </cell>
          <cell r="C471" t="str">
            <v>un</v>
          </cell>
          <cell r="D471">
            <v>1500000</v>
          </cell>
        </row>
        <row r="472">
          <cell r="B472" t="str">
            <v>Conjunto griferia lavamanos cromada 8" galaxia tipo grival  o similar ( mezclador cierre compresión, desague automatico, sifón botella, grapas 2 un .</v>
          </cell>
          <cell r="C472" t="str">
            <v xml:space="preserve">un </v>
          </cell>
          <cell r="D472">
            <v>98000</v>
          </cell>
        </row>
        <row r="473">
          <cell r="B473" t="str">
            <v>Conjunto griferia lavamanos prysma 4" cromo tipo grival Ref. 54130 o similar (incluye desague, sifón botella y grapas).</v>
          </cell>
          <cell r="C473" t="str">
            <v xml:space="preserve">un </v>
          </cell>
          <cell r="D473">
            <v>56900</v>
          </cell>
        </row>
        <row r="474">
          <cell r="B474" t="str">
            <v>Conjunto sanitario tipo acuacer color blanco Ref. 30038100-1 de corona o similar (incluye sanitario, tapa, tanque, griferia, accesorios de conexión e instalación.)</v>
          </cell>
          <cell r="C474" t="str">
            <v xml:space="preserve">un </v>
          </cell>
          <cell r="D474">
            <v>124155</v>
          </cell>
        </row>
        <row r="475">
          <cell r="B475" t="str">
            <v>Conjunto sanitario tipo montecarlo elongado color blanco Ref. 02641100-1 de corona o similar (incluye sanitario one piece, tapa, griferia, accesorios de conexión e instalación.)</v>
          </cell>
          <cell r="C475" t="str">
            <v xml:space="preserve">un </v>
          </cell>
          <cell r="D475">
            <v>368800</v>
          </cell>
        </row>
        <row r="476">
          <cell r="B476" t="str">
            <v>Conjunto sanitario tipo montecarlo redondo color blanco Ref. 02618100-1 de corona o similar (incluye sanitario one piece, tapa, griferia, accesorios de conexión e instalación.)</v>
          </cell>
          <cell r="C476" t="str">
            <v xml:space="preserve">un </v>
          </cell>
          <cell r="D476">
            <v>338900</v>
          </cell>
        </row>
        <row r="477">
          <cell r="B477" t="str">
            <v>Correas tipo PHR 305x80x1.5mm, incluye anclajes, platinas, soldadura</v>
          </cell>
          <cell r="C477" t="str">
            <v>kg</v>
          </cell>
          <cell r="D477">
            <v>3720</v>
          </cell>
        </row>
        <row r="478">
          <cell r="B478" t="str">
            <v>Cortacircuitos 15 kv-100 a</v>
          </cell>
          <cell r="C478" t="str">
            <v>un</v>
          </cell>
          <cell r="D478">
            <v>131466.28</v>
          </cell>
        </row>
        <row r="479">
          <cell r="B479" t="str">
            <v>Cruce portacable galonvanizado en caliente ancho util 10cm. incluye platinas de union</v>
          </cell>
          <cell r="C479" t="str">
            <v xml:space="preserve">un </v>
          </cell>
          <cell r="D479">
            <v>68810.39</v>
          </cell>
        </row>
        <row r="480">
          <cell r="B480" t="str">
            <v>Cruce portacable galonvanizado en caliente ancho util 20cm. incluye platinas de union</v>
          </cell>
          <cell r="C480" t="str">
            <v xml:space="preserve">un </v>
          </cell>
          <cell r="D480">
            <v>73213.919999999998</v>
          </cell>
        </row>
        <row r="481">
          <cell r="B481" t="str">
            <v>Cruce portacable galonvanizado en caliente ancho util 30cm. incluye platinas de union</v>
          </cell>
          <cell r="C481" t="str">
            <v xml:space="preserve">un </v>
          </cell>
          <cell r="D481">
            <v>79854.570000000007</v>
          </cell>
        </row>
        <row r="482">
          <cell r="B482" t="str">
            <v>Cruce portacable galonvanizado en caliente ancho util 40cm. incluye platinas de union</v>
          </cell>
          <cell r="C482" t="str">
            <v xml:space="preserve">un </v>
          </cell>
          <cell r="D482">
            <v>88188.07</v>
          </cell>
        </row>
        <row r="483">
          <cell r="B483" t="str">
            <v>Cruce portacable galonvanizado en caliente ancho util 50cm. incluye platinas de union</v>
          </cell>
          <cell r="C483" t="str">
            <v xml:space="preserve">un </v>
          </cell>
          <cell r="D483">
            <v>95318.3</v>
          </cell>
        </row>
        <row r="484">
          <cell r="B484" t="str">
            <v>Cruce portacable galonvanizado en caliente ancho util 60cm. incluye platinas de union</v>
          </cell>
          <cell r="C484" t="str">
            <v xml:space="preserve">un </v>
          </cell>
          <cell r="D484">
            <v>104188.07</v>
          </cell>
        </row>
        <row r="485">
          <cell r="B485" t="str">
            <v>Cruceta metálica de ángulo galonvanizado de  2 ½" x 3/16" x 2,0 m</v>
          </cell>
          <cell r="C485" t="str">
            <v>un</v>
          </cell>
          <cell r="D485">
            <v>47649.32</v>
          </cell>
        </row>
        <row r="486">
          <cell r="B486" t="str">
            <v>Cruceta metálica de ángulo galonvanizado de  2 ½" x 3/16" x 2,5 m</v>
          </cell>
          <cell r="C486" t="str">
            <v>hc</v>
          </cell>
          <cell r="D486">
            <v>65424</v>
          </cell>
        </row>
        <row r="487">
          <cell r="B487" t="str">
            <v>Cruceta metalica de angulo galonvanizado de 2 ½" x 1/4 "x  2,5 m</v>
          </cell>
          <cell r="C487" t="str">
            <v>un</v>
          </cell>
          <cell r="D487">
            <v>69231.12</v>
          </cell>
        </row>
        <row r="488">
          <cell r="B488" t="str">
            <v>Cúpula tragante C 5x4</v>
          </cell>
          <cell r="C488" t="str">
            <v xml:space="preserve">un </v>
          </cell>
          <cell r="D488">
            <v>12500</v>
          </cell>
        </row>
        <row r="489">
          <cell r="B489" t="str">
            <v>Cúpula tragante c 5x4</v>
          </cell>
          <cell r="C489" t="str">
            <v>un</v>
          </cell>
          <cell r="D489">
            <v>12500</v>
          </cell>
        </row>
        <row r="490">
          <cell r="B490" t="str">
            <v>Curva gran radio 90° pvc ducto  2"</v>
          </cell>
          <cell r="C490" t="str">
            <v xml:space="preserve">un </v>
          </cell>
          <cell r="D490">
            <v>8697.68</v>
          </cell>
        </row>
        <row r="491">
          <cell r="B491" t="str">
            <v>Curva gran radio 90° pvc ducto  3"</v>
          </cell>
          <cell r="C491" t="str">
            <v xml:space="preserve">un </v>
          </cell>
          <cell r="D491">
            <v>18822.16</v>
          </cell>
        </row>
        <row r="492">
          <cell r="B492" t="str">
            <v>Curva gran radio 90° pvc ducto  4"</v>
          </cell>
          <cell r="C492" t="str">
            <v xml:space="preserve">un </v>
          </cell>
          <cell r="D492">
            <v>38329.879999999997</v>
          </cell>
        </row>
        <row r="493">
          <cell r="B493" t="str">
            <v>Curva portacable galvanizada en caliente ancho util 10cm. incluye platinas de union</v>
          </cell>
          <cell r="C493" t="str">
            <v xml:space="preserve">un </v>
          </cell>
          <cell r="D493">
            <v>37327.99</v>
          </cell>
        </row>
        <row r="494">
          <cell r="B494" t="str">
            <v>Curva portacable galvanizada en caliente ancho util 20cm. incluye platinas de union</v>
          </cell>
          <cell r="C494" t="str">
            <v xml:space="preserve">un </v>
          </cell>
          <cell r="D494">
            <v>42425.2</v>
          </cell>
        </row>
        <row r="495">
          <cell r="B495" t="str">
            <v>Curva portacable galvanizada en caliente ancho util 30cm. incluye platinas de union</v>
          </cell>
          <cell r="C495" t="str">
            <v xml:space="preserve">un </v>
          </cell>
          <cell r="D495">
            <v>47702.51</v>
          </cell>
        </row>
        <row r="496">
          <cell r="B496" t="str">
            <v>Curva portacable galvanizada en caliente ancho util 40cm. incluye platinas de union</v>
          </cell>
          <cell r="C496" t="str">
            <v xml:space="preserve">un </v>
          </cell>
          <cell r="D496">
            <v>53754.86</v>
          </cell>
        </row>
        <row r="497">
          <cell r="B497" t="str">
            <v>Curva portacable galvanizada en caliente ancho util 50cm. incluye platinas de union</v>
          </cell>
          <cell r="C497" t="str">
            <v xml:space="preserve">un </v>
          </cell>
          <cell r="D497">
            <v>62006.99</v>
          </cell>
        </row>
        <row r="498">
          <cell r="B498" t="str">
            <v>Curva portacable galvanizada en caliente ancho util 60cm. incluye platinas de union</v>
          </cell>
          <cell r="C498" t="str">
            <v xml:space="preserve">un </v>
          </cell>
          <cell r="D498">
            <v>71903.929999999993</v>
          </cell>
        </row>
        <row r="499">
          <cell r="B499" t="str">
            <v>Curva pvc 90° conduit c x e  1"</v>
          </cell>
          <cell r="C499" t="str">
            <v xml:space="preserve">un </v>
          </cell>
          <cell r="D499">
            <v>1540.48</v>
          </cell>
        </row>
        <row r="500">
          <cell r="B500" t="str">
            <v>Demolicion muros e=0.15 ( incluye retiro de escombros ).</v>
          </cell>
          <cell r="C500" t="str">
            <v xml:space="preserve">m²       </v>
          </cell>
          <cell r="D500">
            <v>11216</v>
          </cell>
        </row>
        <row r="501">
          <cell r="B501" t="str">
            <v>Descargador de sobretension de linea 10kv- 10ka- polimerico, oxido de zinc</v>
          </cell>
          <cell r="C501" t="str">
            <v>un</v>
          </cell>
          <cell r="D501">
            <v>79373</v>
          </cell>
        </row>
        <row r="502">
          <cell r="B502" t="str">
            <v>Desencofrante</v>
          </cell>
          <cell r="C502" t="str">
            <v>kg</v>
          </cell>
          <cell r="D502">
            <v>12604</v>
          </cell>
        </row>
        <row r="503">
          <cell r="B503" t="str">
            <v>Desencofrante</v>
          </cell>
          <cell r="C503" t="str">
            <v>kg</v>
          </cell>
          <cell r="D503">
            <v>12604</v>
          </cell>
        </row>
        <row r="504">
          <cell r="B504" t="str">
            <v>Destroncar, pulir y brillar al plomo baldosin de granito ( incluye cera polimerica y sellador acrilico).</v>
          </cell>
          <cell r="C504" t="str">
            <v xml:space="preserve">m²       </v>
          </cell>
          <cell r="D504">
            <v>9000</v>
          </cell>
        </row>
        <row r="505">
          <cell r="B505" t="str">
            <v>Diagonal recta de ángulo de hierro galonvanizado de 38x38x5 mm (1 ½" x 1 ½" x 3/16") 68 cm</v>
          </cell>
          <cell r="C505" t="str">
            <v>un</v>
          </cell>
          <cell r="D505">
            <v>10498</v>
          </cell>
        </row>
        <row r="506">
          <cell r="B506" t="str">
            <v>Dilatacion en bronce (suministro, instalación y pulido)</v>
          </cell>
          <cell r="C506" t="str">
            <v xml:space="preserve">m  </v>
          </cell>
          <cell r="D506">
            <v>12000</v>
          </cell>
        </row>
        <row r="507">
          <cell r="B507" t="str">
            <v>Dilatacion en bronce pc09</v>
          </cell>
          <cell r="C507" t="str">
            <v xml:space="preserve">m  </v>
          </cell>
          <cell r="D507">
            <v>10000</v>
          </cell>
        </row>
        <row r="508">
          <cell r="B508" t="str">
            <v>Disipador de energia bajante talud  caida sección rectangular  ( 0.50*0.40 m.) prefabricado ref. cu005 tipo titan o similar.</v>
          </cell>
          <cell r="C508" t="str">
            <v xml:space="preserve">un </v>
          </cell>
          <cell r="D508">
            <v>18526</v>
          </cell>
        </row>
        <row r="509">
          <cell r="B509" t="str">
            <v>disolvente para pintura</v>
          </cell>
          <cell r="C509" t="str">
            <v>gal</v>
          </cell>
          <cell r="D509">
            <v>18200</v>
          </cell>
        </row>
        <row r="510">
          <cell r="B510" t="str">
            <v>disolvente para pintura</v>
          </cell>
          <cell r="C510" t="str">
            <v>gal</v>
          </cell>
          <cell r="D510">
            <v>18200</v>
          </cell>
        </row>
        <row r="511">
          <cell r="B511" t="str">
            <v>Dispensador para jabon liquido marca A&amp;A cuerpo en acero inoxidable capacidad 1.2 litros. Ref 8-AA-600</v>
          </cell>
          <cell r="C511" t="str">
            <v xml:space="preserve">un </v>
          </cell>
          <cell r="D511">
            <v>73312</v>
          </cell>
        </row>
        <row r="512">
          <cell r="B512" t="str">
            <v>dispensador de jabon liquido de 1000 ml color blanco (83510)</v>
          </cell>
          <cell r="C512" t="str">
            <v>un</v>
          </cell>
          <cell r="D512">
            <v>69000</v>
          </cell>
        </row>
        <row r="513">
          <cell r="B513" t="str">
            <v>dispensador de papel higienico institucional tamaño jumbo color blanco (83410)</v>
          </cell>
          <cell r="C513" t="str">
            <v>un</v>
          </cell>
          <cell r="D513">
            <v>64000</v>
          </cell>
        </row>
        <row r="514">
          <cell r="B514" t="str">
            <v>Dispensador para jabon liquido para instalar en meson pico en acero inoxidable tipo 304 de 6* de largo giratorio, tanque y vastago en abs de ingenieria, cap. 1 litro, marca bobrick Ref. 3AA-8226</v>
          </cell>
          <cell r="C514" t="str">
            <v xml:space="preserve">un </v>
          </cell>
          <cell r="D514">
            <v>128064</v>
          </cell>
        </row>
        <row r="515">
          <cell r="B515" t="str">
            <v>Distanciador p/columna 35mm</v>
          </cell>
          <cell r="C515" t="str">
            <v>un</v>
          </cell>
          <cell r="D515">
            <v>290</v>
          </cell>
        </row>
        <row r="516">
          <cell r="B516" t="str">
            <v xml:space="preserve">Distanciadores en mortero h=0.05 cms </v>
          </cell>
          <cell r="C516" t="str">
            <v xml:space="preserve">un </v>
          </cell>
          <cell r="D516">
            <v>700</v>
          </cell>
        </row>
        <row r="517">
          <cell r="B517" t="str">
            <v>Ducha mezcladora cromada 8" tipo galaxia de grival sin salida bañera Ref. 50400001 o similar (incluye universal, mezclador y regadera)</v>
          </cell>
          <cell r="C517" t="str">
            <v xml:space="preserve">un </v>
          </cell>
          <cell r="D517">
            <v>65005</v>
          </cell>
        </row>
        <row r="518">
          <cell r="B518" t="str">
            <v>Ducha sencilla galaxia Ref. 50430001 tipo grival o similar. (incluye universal y regadera)</v>
          </cell>
          <cell r="C518" t="str">
            <v xml:space="preserve">un </v>
          </cell>
          <cell r="D518">
            <v>34215</v>
          </cell>
        </row>
        <row r="519">
          <cell r="B519" t="str">
            <v>Ducha regadera de diametro 20 cm con mezclador 8" cromada sin salida bañera</v>
          </cell>
          <cell r="C519" t="str">
            <v>un</v>
          </cell>
          <cell r="D519">
            <v>150000</v>
          </cell>
        </row>
        <row r="520">
          <cell r="B520" t="str">
            <v>Durmiente ordinario 4*4 cm</v>
          </cell>
          <cell r="C520" t="str">
            <v xml:space="preserve">m  </v>
          </cell>
          <cell r="D520">
            <v>1650</v>
          </cell>
        </row>
        <row r="521">
          <cell r="B521" t="str">
            <v>Empradizacion  (incluye pasto kikuyo, mano de obra y tierra negra).</v>
          </cell>
          <cell r="C521" t="str">
            <v xml:space="preserve">m²       </v>
          </cell>
          <cell r="D521">
            <v>14335</v>
          </cell>
        </row>
        <row r="522">
          <cell r="B522" t="str">
            <v>Emulsion asfaltica tipo crollo-1</v>
          </cell>
          <cell r="C522" t="str">
            <v>l</v>
          </cell>
          <cell r="D522">
            <v>2058</v>
          </cell>
        </row>
        <row r="523">
          <cell r="B523" t="str">
            <v>Emulsion asfaltica tipo crr-1</v>
          </cell>
          <cell r="C523" t="str">
            <v>l</v>
          </cell>
          <cell r="D523">
            <v>2074</v>
          </cell>
        </row>
        <row r="524">
          <cell r="B524" t="str">
            <v>Encauchetado 3x14</v>
          </cell>
          <cell r="C524" t="str">
            <v>m</v>
          </cell>
          <cell r="D524">
            <v>4378</v>
          </cell>
        </row>
        <row r="525">
          <cell r="B525" t="str">
            <v>Encendedor</v>
          </cell>
          <cell r="C525" t="str">
            <v>un</v>
          </cell>
          <cell r="D525">
            <v>29500</v>
          </cell>
        </row>
        <row r="526">
          <cell r="B526" t="str">
            <v>Enchufe 1f+n+t 15a/250v</v>
          </cell>
          <cell r="C526" t="str">
            <v xml:space="preserve">un </v>
          </cell>
          <cell r="D526">
            <v>2500</v>
          </cell>
        </row>
        <row r="527">
          <cell r="B527" t="str">
            <v>Endurecedor color gris  tipo rocktop de toxement o similar.</v>
          </cell>
          <cell r="C527" t="str">
            <v>kg</v>
          </cell>
          <cell r="D527">
            <v>795</v>
          </cell>
        </row>
        <row r="528">
          <cell r="B528" t="str">
            <v xml:space="preserve">Endurecedor superfi cial de pisos  </v>
          </cell>
          <cell r="C528" t="str">
            <v xml:space="preserve">kg </v>
          </cell>
          <cell r="D528">
            <v>3503.6</v>
          </cell>
        </row>
        <row r="529">
          <cell r="B529" t="str">
            <v>Escalera de gato en "C" de 6 pasos en tuberia agua negra 3/4" tipo colmena o similar. suministro e instalación a todo costo.</v>
          </cell>
          <cell r="C529" t="str">
            <v xml:space="preserve">un </v>
          </cell>
          <cell r="D529">
            <v>99342</v>
          </cell>
        </row>
        <row r="530">
          <cell r="B530" t="str">
            <v>Escalera metalica tipo canasta acero 3/4" y 5/8"  de 90 kilogramos (segun detalle plano) a todo costo. para tanque de agua.</v>
          </cell>
          <cell r="C530" t="str">
            <v xml:space="preserve">un </v>
          </cell>
          <cell r="D530">
            <v>207900</v>
          </cell>
        </row>
        <row r="531">
          <cell r="B531" t="str">
            <v>Ese de nivelacion ext. garra de tigre 3" l=40 cm</v>
          </cell>
          <cell r="C531" t="str">
            <v xml:space="preserve">un </v>
          </cell>
          <cell r="D531">
            <v>336400</v>
          </cell>
        </row>
        <row r="532">
          <cell r="B532" t="str">
            <v>Ese de nivelacion ext. garra de tigre 4" l=40 cm</v>
          </cell>
          <cell r="C532" t="str">
            <v xml:space="preserve">un </v>
          </cell>
          <cell r="D532">
            <v>385000</v>
          </cell>
        </row>
        <row r="533">
          <cell r="B533" t="str">
            <v>Esmalte pintura para tuberia</v>
          </cell>
          <cell r="C533" t="str">
            <v>m</v>
          </cell>
          <cell r="D533">
            <v>6624</v>
          </cell>
        </row>
        <row r="534">
          <cell r="B534" t="str">
            <v>Esmalte sintetico pintulux - tipo pintuco ref. según color diseño o similar</v>
          </cell>
          <cell r="C534" t="str">
            <v>gal</v>
          </cell>
          <cell r="D534">
            <v>61900</v>
          </cell>
        </row>
        <row r="535">
          <cell r="B535" t="str">
            <v>Esmalte sintético. Según color diseño o similar</v>
          </cell>
          <cell r="C535" t="str">
            <v>gal</v>
          </cell>
          <cell r="D535">
            <v>61900</v>
          </cell>
        </row>
        <row r="536">
          <cell r="B536" t="str">
            <v>Esparrago 5/8" x 10". incluye 2 tuercas, 2 arandelas.</v>
          </cell>
          <cell r="C536" t="str">
            <v>un</v>
          </cell>
          <cell r="D536">
            <v>3572.8</v>
          </cell>
        </row>
        <row r="537">
          <cell r="B537" t="str">
            <v>Esparrago 5/8" x 18". incluye 2 tuercas, 2 arandelas.</v>
          </cell>
          <cell r="C537" t="str">
            <v>un</v>
          </cell>
          <cell r="D537">
            <v>5063.3999999999996</v>
          </cell>
        </row>
        <row r="538">
          <cell r="B538" t="str">
            <v>Esparrago 5/8" x 20". incluye 2 tuercas, 2 arandelas.</v>
          </cell>
          <cell r="C538" t="str">
            <v>un</v>
          </cell>
          <cell r="D538">
            <v>5585.4</v>
          </cell>
        </row>
        <row r="539">
          <cell r="B539" t="str">
            <v>Esparrago 5/8" x 24". incluye 2 tuercas, 2 arandelas.</v>
          </cell>
          <cell r="C539" t="str">
            <v>un</v>
          </cell>
          <cell r="D539">
            <v>6670</v>
          </cell>
        </row>
        <row r="540">
          <cell r="B540" t="str">
            <v>Esparrago galonvanizado 3/8"x50cm. incluye 4 tuercas</v>
          </cell>
          <cell r="C540" t="str">
            <v xml:space="preserve">un </v>
          </cell>
          <cell r="D540">
            <v>3784.56</v>
          </cell>
        </row>
        <row r="541">
          <cell r="B541" t="str">
            <v>Espárrago para anclaje</v>
          </cell>
          <cell r="C541" t="str">
            <v xml:space="preserve">un </v>
          </cell>
          <cell r="D541">
            <v>770</v>
          </cell>
        </row>
        <row r="542">
          <cell r="B542" t="str">
            <v>espejo cristal biscelado de 4 mm</v>
          </cell>
          <cell r="C542" t="str">
            <v xml:space="preserve">m²   </v>
          </cell>
          <cell r="D542">
            <v>50500</v>
          </cell>
        </row>
        <row r="543">
          <cell r="B543" t="str">
            <v>Espigo de acero galonvanizado para cruceta metálica</v>
          </cell>
          <cell r="C543" t="str">
            <v xml:space="preserve">un </v>
          </cell>
          <cell r="D543">
            <v>5510</v>
          </cell>
        </row>
        <row r="544">
          <cell r="B544" t="str">
            <v>Estopa</v>
          </cell>
          <cell r="C544" t="str">
            <v>kg</v>
          </cell>
          <cell r="D544">
            <v>4000</v>
          </cell>
        </row>
        <row r="545">
          <cell r="B545" t="str">
            <v>Estribo 2 awg con conector cuña 4/0 awg</v>
          </cell>
          <cell r="C545" t="str">
            <v xml:space="preserve">un </v>
          </cell>
          <cell r="D545">
            <v>25841.32</v>
          </cell>
        </row>
        <row r="546">
          <cell r="B546" t="str">
            <v>Cerchas en tuberia est. circular tipo A500 grado C galvanizado de d.: princ. de 6" e= 4,5 mm y diag. de 5" e= 3 mm incluye platinas, tornilleria, soldadura y con wash primer, anticorrosivo y dos capas de pintura debidamente instaladas y pintadas</v>
          </cell>
          <cell r="C546" t="str">
            <v>kg</v>
          </cell>
          <cell r="D546">
            <v>4150</v>
          </cell>
        </row>
        <row r="547">
          <cell r="B547" t="str">
            <v>Correas en perlin estructural galvanizado son 2 perlines 25,4x6,35 cm calibre 14 o e=2 mm (2P-10-14) debidamente instaladas y pintadas incluye platinas, tornilleria, soldadura y acabado con wash primer, anticorrosivo y dos capas de pintura</v>
          </cell>
          <cell r="C547" t="str">
            <v>kg</v>
          </cell>
          <cell r="D547">
            <v>4150</v>
          </cell>
        </row>
        <row r="548">
          <cell r="B548" t="str">
            <v xml:space="preserve">Estructura metalica de baloncesto con tablero antibandalico;incluye pintura en esmalte,malla de las canasta, "cumplir con la norma vigente de canchas" </v>
          </cell>
          <cell r="C548" t="str">
            <v xml:space="preserve">un </v>
          </cell>
          <cell r="D548">
            <v>1350000</v>
          </cell>
        </row>
        <row r="549">
          <cell r="B549" t="str">
            <v>Estructura metálica de soporte tipo celosía de 3,3 m para soporte de valla</v>
          </cell>
          <cell r="C549" t="str">
            <v>un</v>
          </cell>
          <cell r="D549">
            <v>40000</v>
          </cell>
        </row>
        <row r="550">
          <cell r="B550" t="str">
            <v>Estructura metalica estructural segun diseño;  incluye vigas, cerchas, correas, platinas, tornilleria y soldadura</v>
          </cell>
          <cell r="C550" t="str">
            <v>kg</v>
          </cell>
          <cell r="D550">
            <v>3720</v>
          </cell>
        </row>
        <row r="551">
          <cell r="B551" t="str">
            <v>Estructura metalica, incluye vigas, cerchas, correas, anticorrosivo y transporte.</v>
          </cell>
          <cell r="C551" t="str">
            <v>kg</v>
          </cell>
          <cell r="D551">
            <v>7580</v>
          </cell>
        </row>
        <row r="552">
          <cell r="B552" t="str">
            <v>Estuco para exteriores - tipo pintuco ref. 27060 o similar.</v>
          </cell>
          <cell r="C552" t="str">
            <v>gal</v>
          </cell>
          <cell r="D552">
            <v>15200</v>
          </cell>
        </row>
        <row r="553">
          <cell r="B553" t="str">
            <v>Estuco para interiores - tipo pintuco ref. 117060 o similar.</v>
          </cell>
          <cell r="C553" t="str">
            <v>gal</v>
          </cell>
          <cell r="D553">
            <v>14100</v>
          </cell>
        </row>
        <row r="554">
          <cell r="B554" t="str">
            <v>Excavacion manual de material heterogeneo (incluye cargue y retiro del material excavado a botadero.)</v>
          </cell>
          <cell r="C554" t="str">
            <v xml:space="preserve">m³            </v>
          </cell>
          <cell r="D554">
            <v>35600</v>
          </cell>
        </row>
        <row r="555">
          <cell r="B555" t="str">
            <v>Excavacion mecanica en material comun (incluye cargue y retiro del material excavado a botadero.)</v>
          </cell>
          <cell r="C555" t="str">
            <v xml:space="preserve">m³            </v>
          </cell>
          <cell r="D555">
            <v>18000</v>
          </cell>
        </row>
        <row r="556">
          <cell r="B556" t="str">
            <v>Excavacion mecanica para redes hidrosanitarias infraestructura (no incluye retiro de material excavado).</v>
          </cell>
          <cell r="C556" t="str">
            <v xml:space="preserve">m³            </v>
          </cell>
          <cell r="D556">
            <v>19079</v>
          </cell>
        </row>
        <row r="557">
          <cell r="B557" t="str">
            <v>Extractor eolico vertical de 12"</v>
          </cell>
          <cell r="C557" t="str">
            <v xml:space="preserve">un </v>
          </cell>
          <cell r="D557">
            <v>119900</v>
          </cell>
        </row>
        <row r="558">
          <cell r="B558" t="str">
            <v>Fabricación</v>
          </cell>
          <cell r="C558" t="str">
            <v>kg</v>
          </cell>
          <cell r="D558">
            <v>750</v>
          </cell>
        </row>
        <row r="559">
          <cell r="B559" t="str">
            <v>Fachada f multipanel 300fs tipo hunter dougalonas aluzinc 0,6 mm y aluminio 0,7 mm. o similar</v>
          </cell>
          <cell r="C559" t="str">
            <v xml:space="preserve">m²       </v>
          </cell>
          <cell r="D559">
            <v>89900</v>
          </cell>
        </row>
        <row r="560">
          <cell r="B560" t="str">
            <v>Fachada flotante en aluminio  anodizado vidrio arquitectónico 5 mm y perfilería aluminio proyectante tipo VP 3831. incluye el suministro de todos los accesorios requeridos para el correcto montaje, asi como el suministro e instalación de la silicona que sea requerida para garantizar una perfecta instalación. segun detalle. (suministro e instalación).</v>
          </cell>
          <cell r="C560" t="str">
            <v xml:space="preserve">m²       </v>
          </cell>
          <cell r="D560">
            <v>192432</v>
          </cell>
        </row>
        <row r="561">
          <cell r="B561" t="str">
            <v>Falleba +porta candado</v>
          </cell>
          <cell r="C561" t="str">
            <v xml:space="preserve">un </v>
          </cell>
          <cell r="D561">
            <v>35000</v>
          </cell>
        </row>
        <row r="562">
          <cell r="B562" t="str">
            <v>Fibra de vidrio frescasa de 2 1/2"</v>
          </cell>
          <cell r="C562" t="str">
            <v xml:space="preserve">m²       </v>
          </cell>
          <cell r="D562">
            <v>6000</v>
          </cell>
        </row>
        <row r="563">
          <cell r="B563" t="str">
            <v>Fibra de vidrio frescasa de 3 1/2"</v>
          </cell>
          <cell r="C563" t="str">
            <v xml:space="preserve">m²       </v>
          </cell>
          <cell r="D563">
            <v>7500</v>
          </cell>
        </row>
        <row r="564">
          <cell r="B564" t="str">
            <v>Filtro anaerobico prefabricado de 2000 lts. tipo colempaques con tapa y accesorios ovoide - verde ref. 2 o similar.</v>
          </cell>
          <cell r="C564" t="str">
            <v xml:space="preserve">un </v>
          </cell>
          <cell r="D564">
            <v>1023830</v>
          </cell>
        </row>
        <row r="565">
          <cell r="B565" t="str">
            <v>Filtro de bajante</v>
          </cell>
          <cell r="C565" t="str">
            <v>un</v>
          </cell>
          <cell r="D565">
            <v>120000</v>
          </cell>
        </row>
        <row r="566">
          <cell r="B566" t="str">
            <v xml:space="preserve">Formaleta borde vigas aereas incluye paral </v>
          </cell>
          <cell r="C566" t="str">
            <v xml:space="preserve">un </v>
          </cell>
          <cell r="D566">
            <v>9454</v>
          </cell>
        </row>
        <row r="567">
          <cell r="B567" t="str">
            <v>Formaleta en madera</v>
          </cell>
          <cell r="C567" t="str">
            <v>m2</v>
          </cell>
          <cell r="D567">
            <v>24500</v>
          </cell>
        </row>
        <row r="568">
          <cell r="B568" t="str">
            <v>Formaleta entrepisos con paral corto de 1.50 a 2.50 m. (por metro cuadrado).</v>
          </cell>
          <cell r="C568" t="str">
            <v>m</v>
          </cell>
          <cell r="D568">
            <v>5211</v>
          </cell>
        </row>
        <row r="569">
          <cell r="B569" t="str">
            <v>Formaleta entrepisos con paral extralargo de 3.00 a 4.50 m.(por metro cuadrado).</v>
          </cell>
          <cell r="C569" t="str">
            <v>m</v>
          </cell>
          <cell r="D569">
            <v>5681</v>
          </cell>
        </row>
        <row r="570">
          <cell r="B570" t="str">
            <v>Formaleta entrepisos con paral largo de 2.00 a 3.50 m. (por metro cuadrado).</v>
          </cell>
          <cell r="C570" t="str">
            <v>m</v>
          </cell>
          <cell r="D570">
            <v>5472</v>
          </cell>
        </row>
        <row r="571">
          <cell r="B571" t="str">
            <v>Formaleta metalica - cara de contacto (por metro cuadrado).</v>
          </cell>
          <cell r="C571" t="str">
            <v>día</v>
          </cell>
          <cell r="D571">
            <v>1084</v>
          </cell>
        </row>
        <row r="572">
          <cell r="B572" t="str">
            <v>Formaleta sardinel desde 0.20 hasta 0.60 m. de altura por 2.00 m. de longitud (por metro lineal)</v>
          </cell>
          <cell r="C572" t="str">
            <v>día</v>
          </cell>
          <cell r="D572">
            <v>255</v>
          </cell>
        </row>
        <row r="573">
          <cell r="B573" t="str">
            <v xml:space="preserve">Formaleta tablemac 18mm super t o equivalente para concretos a la vista con estructura </v>
          </cell>
          <cell r="C573" t="str">
            <v xml:space="preserve">m²       </v>
          </cell>
          <cell r="D573">
            <v>35000</v>
          </cell>
        </row>
        <row r="574">
          <cell r="B574" t="str">
            <v xml:space="preserve">Formaleta tablemac 4mm super t o equivalente </v>
          </cell>
          <cell r="C574" t="str">
            <v xml:space="preserve">m²       </v>
          </cell>
          <cell r="D574">
            <v>5603</v>
          </cell>
        </row>
        <row r="575">
          <cell r="B575" t="str">
            <v>Gancho teja eternit 55mm</v>
          </cell>
          <cell r="C575" t="str">
            <v>un</v>
          </cell>
          <cell r="D575">
            <v>280</v>
          </cell>
        </row>
        <row r="576">
          <cell r="B576" t="str">
            <v>Ganchos  en porcelana tipo elite Ref. 06170100-1 de corona o similar. (juego de 2 un )</v>
          </cell>
          <cell r="C576" t="str">
            <v>jg</v>
          </cell>
          <cell r="D576">
            <v>17999.72</v>
          </cell>
        </row>
        <row r="577">
          <cell r="B577" t="str">
            <v>Ganchos  en porcelana tipo espacio Ref. 04270100-1 de corona o similar. (juego de 2 un )</v>
          </cell>
          <cell r="C577" t="str">
            <v>jg</v>
          </cell>
          <cell r="D577">
            <v>15359.56</v>
          </cell>
        </row>
        <row r="578">
          <cell r="B578" t="str">
            <v xml:space="preserve">Gasolina corriente </v>
          </cell>
          <cell r="C578" t="str">
            <v xml:space="preserve">gal </v>
          </cell>
          <cell r="D578">
            <v>8700</v>
          </cell>
        </row>
        <row r="579">
          <cell r="B579" t="str">
            <v>Geodren</v>
          </cell>
          <cell r="C579" t="str">
            <v>m2</v>
          </cell>
          <cell r="D579">
            <v>27401</v>
          </cell>
        </row>
        <row r="580">
          <cell r="B580" t="str">
            <v>Geodren planar 0,5 m. pavco o similar</v>
          </cell>
          <cell r="C580" t="str">
            <v xml:space="preserve">m  </v>
          </cell>
          <cell r="D580">
            <v>10904</v>
          </cell>
        </row>
        <row r="581">
          <cell r="B581" t="str">
            <v>Geodren planar 1,0 m. pavco o similar</v>
          </cell>
          <cell r="C581" t="str">
            <v xml:space="preserve">m  </v>
          </cell>
          <cell r="D581">
            <v>38200</v>
          </cell>
        </row>
        <row r="582">
          <cell r="B582" t="str">
            <v>Geodren vial tb 100 mm. 1,0 m. pavco o similar</v>
          </cell>
          <cell r="C582" t="str">
            <v xml:space="preserve">m  </v>
          </cell>
          <cell r="D582">
            <v>31397</v>
          </cell>
        </row>
        <row r="583">
          <cell r="B583" t="str">
            <v>Geodren vial tb 160 mm. 1,0 m. pavco o similar</v>
          </cell>
          <cell r="C583" t="str">
            <v xml:space="preserve">m  </v>
          </cell>
          <cell r="D583">
            <v>50058</v>
          </cell>
        </row>
        <row r="584">
          <cell r="B584" t="str">
            <v>Geotextil no tejido  1600 pavco o similar</v>
          </cell>
          <cell r="C584" t="str">
            <v xml:space="preserve">m²       </v>
          </cell>
          <cell r="D584">
            <v>3105</v>
          </cell>
        </row>
        <row r="585">
          <cell r="B585" t="str">
            <v>Geotextil no tejido  3000 pavco o similar</v>
          </cell>
          <cell r="C585" t="str">
            <v xml:space="preserve">m²       </v>
          </cell>
          <cell r="D585">
            <v>5147</v>
          </cell>
        </row>
        <row r="586">
          <cell r="B586" t="str">
            <v>Geotextil no tejido para drenaje 1600</v>
          </cell>
          <cell r="C586" t="str">
            <v>m2</v>
          </cell>
          <cell r="D586">
            <v>2491</v>
          </cell>
        </row>
        <row r="587">
          <cell r="B587" t="str">
            <v>Geotextil tejido t2100</v>
          </cell>
          <cell r="C587" t="str">
            <v>m²</v>
          </cell>
          <cell r="D587">
            <v>5200</v>
          </cell>
        </row>
        <row r="588">
          <cell r="B588" t="str">
            <v>Geotextil tejido T2100</v>
          </cell>
          <cell r="C588" t="str">
            <v>m²</v>
          </cell>
          <cell r="D588">
            <v>5200</v>
          </cell>
        </row>
        <row r="589">
          <cell r="B589" t="str">
            <v xml:space="preserve">Grafil 3 mm </v>
          </cell>
          <cell r="C589" t="str">
            <v>kg</v>
          </cell>
          <cell r="D589">
            <v>2455</v>
          </cell>
        </row>
        <row r="590">
          <cell r="B590" t="str">
            <v xml:space="preserve">Grafil 4 mm </v>
          </cell>
          <cell r="C590" t="str">
            <v>kg</v>
          </cell>
          <cell r="D590">
            <v>2455</v>
          </cell>
        </row>
        <row r="591">
          <cell r="B591" t="str">
            <v xml:space="preserve">Grafil 4,5 mm </v>
          </cell>
          <cell r="C591" t="str">
            <v>kg</v>
          </cell>
          <cell r="D591">
            <v>2455</v>
          </cell>
        </row>
        <row r="592">
          <cell r="B592" t="str">
            <v xml:space="preserve">Grafil 5.5 mm </v>
          </cell>
          <cell r="C592" t="str">
            <v>kg</v>
          </cell>
          <cell r="D592">
            <v>2455</v>
          </cell>
        </row>
        <row r="593">
          <cell r="B593" t="str">
            <v>Grafil de 4mm</v>
          </cell>
          <cell r="C593" t="str">
            <v>kg</v>
          </cell>
          <cell r="D593">
            <v>2471</v>
          </cell>
        </row>
        <row r="594">
          <cell r="B594" t="str">
            <v>Grama tipo bermuda grass</v>
          </cell>
          <cell r="C594" t="str">
            <v>m²</v>
          </cell>
          <cell r="D594">
            <v>5800</v>
          </cell>
        </row>
        <row r="595">
          <cell r="B595" t="str">
            <v>Graniplas (esgrafiado) fachada color pastel</v>
          </cell>
          <cell r="C595" t="str">
            <v>kg</v>
          </cell>
          <cell r="D595">
            <v>2833.3333333333335</v>
          </cell>
        </row>
        <row r="596">
          <cell r="B596" t="str">
            <v>Graniplas (esgrafiado) fachada colores intermedios y fuertes</v>
          </cell>
          <cell r="C596" t="str">
            <v>kg</v>
          </cell>
          <cell r="D596">
            <v>3900</v>
          </cell>
        </row>
        <row r="597">
          <cell r="B597" t="str">
            <v>Granito blanco huila  nº 1,2 y 3 (25 kg)</v>
          </cell>
          <cell r="C597" t="str">
            <v>bulto</v>
          </cell>
          <cell r="D597">
            <v>12100</v>
          </cell>
        </row>
        <row r="598">
          <cell r="B598" t="str">
            <v>Grapa de operar en caliente</v>
          </cell>
          <cell r="C598" t="str">
            <v xml:space="preserve">un </v>
          </cell>
          <cell r="D598">
            <v>25198.68</v>
          </cell>
        </row>
        <row r="599">
          <cell r="B599" t="str">
            <v>Grapa de retencion para cable de guarda</v>
          </cell>
          <cell r="C599" t="str">
            <v xml:space="preserve">un </v>
          </cell>
          <cell r="D599">
            <v>32999.68</v>
          </cell>
        </row>
        <row r="600">
          <cell r="B600" t="str">
            <v xml:space="preserve">Grapa de retensión para cable trenzado de b.t. </v>
          </cell>
          <cell r="C600" t="str">
            <v xml:space="preserve">un </v>
          </cell>
          <cell r="D600">
            <v>16356</v>
          </cell>
        </row>
        <row r="601">
          <cell r="B601" t="str">
            <v xml:space="preserve">Grapa de suspensión para cable trenzado de b.t. </v>
          </cell>
          <cell r="C601" t="str">
            <v xml:space="preserve">un </v>
          </cell>
          <cell r="D601">
            <v>10000.36</v>
          </cell>
        </row>
        <row r="602">
          <cell r="B602" t="str">
            <v xml:space="preserve">Grapa prensadora de tres tornillos </v>
          </cell>
          <cell r="C602" t="str">
            <v xml:space="preserve">un </v>
          </cell>
          <cell r="D602">
            <v>7337</v>
          </cell>
        </row>
        <row r="603">
          <cell r="B603" t="str">
            <v>Grapa terminal tipo recto 3/0 – 266,8</v>
          </cell>
          <cell r="C603" t="str">
            <v xml:space="preserve">un </v>
          </cell>
          <cell r="D603">
            <v>23432</v>
          </cell>
        </row>
        <row r="604">
          <cell r="B604" t="str">
            <v>Grapa tipo grillete</v>
          </cell>
          <cell r="C604" t="str">
            <v xml:space="preserve">un </v>
          </cell>
          <cell r="D604">
            <v>16000</v>
          </cell>
        </row>
        <row r="605">
          <cell r="B605" t="str">
            <v>Grava</v>
          </cell>
          <cell r="C605" t="str">
            <v xml:space="preserve">m³            </v>
          </cell>
          <cell r="D605">
            <v>48000</v>
          </cell>
        </row>
        <row r="606">
          <cell r="B606" t="str">
            <v>Grava triturada de 3/4"</v>
          </cell>
          <cell r="C606" t="str">
            <v xml:space="preserve">m³            </v>
          </cell>
          <cell r="D606">
            <v>46400</v>
          </cell>
        </row>
        <row r="607">
          <cell r="B607" t="str">
            <v>Gravilla comun de rio</v>
          </cell>
          <cell r="C607" t="str">
            <v xml:space="preserve">m³            </v>
          </cell>
          <cell r="D607">
            <v>93000</v>
          </cell>
        </row>
        <row r="608">
          <cell r="B608" t="str">
            <v>Gravilla de 3/4" a 1/2"</v>
          </cell>
          <cell r="C608" t="str">
            <v>m³</v>
          </cell>
          <cell r="D608">
            <v>46400</v>
          </cell>
        </row>
        <row r="609">
          <cell r="B609" t="str">
            <v>Gravilla fina 1/2"</v>
          </cell>
          <cell r="C609" t="str">
            <v xml:space="preserve">m³            </v>
          </cell>
          <cell r="D609">
            <v>78184</v>
          </cell>
        </row>
        <row r="610">
          <cell r="B610" t="str">
            <v>Gravilla mona ( 25 kilos )</v>
          </cell>
          <cell r="C610" t="str">
            <v>bulto</v>
          </cell>
          <cell r="D610">
            <v>4800</v>
          </cell>
        </row>
        <row r="611">
          <cell r="B611" t="str">
            <v>griferia tipo llave sencilla lavamanos cromada</v>
          </cell>
          <cell r="C611" t="str">
            <v>un</v>
          </cell>
          <cell r="D611">
            <v>21000</v>
          </cell>
        </row>
        <row r="612">
          <cell r="B612" t="str">
            <v>griferia cromada  lavamanos mesa tipo push antivandalica (947120001)</v>
          </cell>
          <cell r="C612" t="str">
            <v>un</v>
          </cell>
          <cell r="D612">
            <v>132000</v>
          </cell>
        </row>
        <row r="613">
          <cell r="B613" t="str">
            <v>grifería cromada para orinal tipo push antivandalica (947170001)</v>
          </cell>
          <cell r="C613" t="str">
            <v>un</v>
          </cell>
          <cell r="D613">
            <v>169000</v>
          </cell>
        </row>
        <row r="614">
          <cell r="B614" t="str">
            <v>Guardacabo para retendidas</v>
          </cell>
          <cell r="C614" t="str">
            <v xml:space="preserve">un </v>
          </cell>
          <cell r="D614">
            <v>1450</v>
          </cell>
        </row>
        <row r="615">
          <cell r="B615" t="str">
            <v>Hebilla de acero inoxidable 1/2"</v>
          </cell>
          <cell r="C615" t="str">
            <v xml:space="preserve">un </v>
          </cell>
          <cell r="D615">
            <v>583.48</v>
          </cell>
        </row>
        <row r="616">
          <cell r="B616" t="str">
            <v>Hebilla de acero inoxidable 5/8"</v>
          </cell>
          <cell r="C616" t="str">
            <v xml:space="preserve">un </v>
          </cell>
          <cell r="D616">
            <v>743.56</v>
          </cell>
        </row>
        <row r="617">
          <cell r="B617" t="str">
            <v>Herraje para templete cuerda de guitarra</v>
          </cell>
          <cell r="C617" t="str">
            <v xml:space="preserve">un </v>
          </cell>
          <cell r="D617">
            <v>30566</v>
          </cell>
        </row>
        <row r="618">
          <cell r="B618" t="str">
            <v>Hidrante chicago 3" mega extremo liso ( a todo costo)</v>
          </cell>
          <cell r="C618" t="str">
            <v xml:space="preserve">un </v>
          </cell>
          <cell r="D618">
            <v>1403600</v>
          </cell>
        </row>
        <row r="619">
          <cell r="B619" t="str">
            <v>Hidrante chicago 4" mega extremo liso ( a todo costo)</v>
          </cell>
          <cell r="C619" t="str">
            <v xml:space="preserve">un </v>
          </cell>
          <cell r="D619">
            <v>2017240</v>
          </cell>
        </row>
        <row r="620">
          <cell r="B620" t="str">
            <v>Hidrofugo tipo siliconite de pintuco o similar.</v>
          </cell>
          <cell r="C620" t="str">
            <v>gal</v>
          </cell>
          <cell r="D620">
            <v>38899.440000000002</v>
          </cell>
        </row>
        <row r="621">
          <cell r="B621" t="str">
            <v>Impermeabilizacion fiber galonass plas p-3  con refuerzo en poliester . (remates, pintura bituminosa)</v>
          </cell>
          <cell r="C621" t="str">
            <v xml:space="preserve">m²       </v>
          </cell>
          <cell r="D621">
            <v>28600</v>
          </cell>
        </row>
        <row r="622">
          <cell r="B622" t="str">
            <v>Impermeabilizacion tipo manto morter plas al - 300 e=3 mm o similar.</v>
          </cell>
          <cell r="C622" t="str">
            <v xml:space="preserve">m²       </v>
          </cell>
          <cell r="D622">
            <v>15825</v>
          </cell>
        </row>
        <row r="623">
          <cell r="B623" t="str">
            <v>Impermeabilizacion tipo manto morter plas al - 80 e=3.5 mm o similar.</v>
          </cell>
          <cell r="C623" t="str">
            <v xml:space="preserve">m²       </v>
          </cell>
          <cell r="D623">
            <v>17215</v>
          </cell>
        </row>
        <row r="624">
          <cell r="B624" t="str">
            <v>Impermeabilizante en polvo con base cementosa</v>
          </cell>
          <cell r="C624" t="str">
            <v>kg</v>
          </cell>
          <cell r="D624">
            <v>3500</v>
          </cell>
        </row>
        <row r="625">
          <cell r="B625" t="str">
            <v xml:space="preserve">Implementos de aseo ( escoba,traperos, jabon, acido muriatico) x 100 m²            </v>
          </cell>
          <cell r="C625" t="str">
            <v>glb</v>
          </cell>
          <cell r="D625">
            <v>60000</v>
          </cell>
        </row>
        <row r="626">
          <cell r="B626" t="str">
            <v>Instalación y puesta en funcionamiento equipo de presión.</v>
          </cell>
          <cell r="C626" t="str">
            <v>gal</v>
          </cell>
          <cell r="D626">
            <v>1392000</v>
          </cell>
        </row>
        <row r="627">
          <cell r="B627" t="str">
            <v>Interruptor  triple linea economica</v>
          </cell>
          <cell r="C627" t="str">
            <v>un</v>
          </cell>
          <cell r="D627">
            <v>9800</v>
          </cell>
        </row>
        <row r="628">
          <cell r="B628" t="str">
            <v>Interruptor atornillable de 1  x  20a - 240v - 10ka</v>
          </cell>
          <cell r="C628" t="str">
            <v xml:space="preserve">un </v>
          </cell>
          <cell r="D628">
            <v>12200.32</v>
          </cell>
        </row>
        <row r="629">
          <cell r="B629" t="str">
            <v>Interruptor atornillable de 1 x 30a - 240v - 10ka</v>
          </cell>
          <cell r="C629" t="str">
            <v xml:space="preserve">un </v>
          </cell>
          <cell r="D629">
            <v>12200.32</v>
          </cell>
        </row>
        <row r="630">
          <cell r="B630" t="str">
            <v>Interruptor atornillable de 1 x 40a - 240v - 10ka</v>
          </cell>
          <cell r="C630" t="str">
            <v xml:space="preserve">un </v>
          </cell>
          <cell r="D630">
            <v>15946.52</v>
          </cell>
        </row>
        <row r="631">
          <cell r="B631" t="str">
            <v>Interruptor atornillable de 1 x 50a - 240v - 10ka</v>
          </cell>
          <cell r="C631" t="str">
            <v xml:space="preserve">un </v>
          </cell>
          <cell r="D631">
            <v>15946.52</v>
          </cell>
        </row>
        <row r="632">
          <cell r="B632" t="str">
            <v>Interruptor atornillable de 1 x 60a - 240v - 10ka</v>
          </cell>
          <cell r="C632" t="str">
            <v xml:space="preserve">un </v>
          </cell>
          <cell r="D632">
            <v>17520.64</v>
          </cell>
        </row>
        <row r="633">
          <cell r="B633" t="str">
            <v>Interruptor atornillable de 2 x 20a - 240v - 10ka</v>
          </cell>
          <cell r="C633" t="str">
            <v xml:space="preserve">un </v>
          </cell>
          <cell r="D633">
            <v>28744.799999999999</v>
          </cell>
        </row>
        <row r="634">
          <cell r="B634" t="str">
            <v>Interruptor atornillable de 2 x 30a - 240v - 10ka</v>
          </cell>
          <cell r="C634" t="str">
            <v xml:space="preserve">un </v>
          </cell>
          <cell r="D634">
            <v>28744.799999999999</v>
          </cell>
        </row>
        <row r="635">
          <cell r="B635" t="str">
            <v>Interruptor atornillable de 2 x 40a - 240v - 10ka</v>
          </cell>
          <cell r="C635" t="str">
            <v xml:space="preserve">un </v>
          </cell>
          <cell r="D635">
            <v>35109.72</v>
          </cell>
        </row>
        <row r="636">
          <cell r="B636" t="str">
            <v>Interruptor atornillable de 2 x 50a - 240v - 10ka</v>
          </cell>
          <cell r="C636" t="str">
            <v xml:space="preserve">un </v>
          </cell>
          <cell r="D636">
            <v>36341.64</v>
          </cell>
        </row>
        <row r="637">
          <cell r="B637" t="str">
            <v>Interruptor atornillable de 2 x 60a - 240v - 10ka</v>
          </cell>
          <cell r="C637" t="str">
            <v xml:space="preserve">un </v>
          </cell>
          <cell r="D637">
            <v>39832.080000000002</v>
          </cell>
        </row>
        <row r="638">
          <cell r="B638" t="str">
            <v>Interruptor atornillable de 3 x 20a - 240v - 10ka</v>
          </cell>
          <cell r="C638" t="str">
            <v xml:space="preserve">un </v>
          </cell>
          <cell r="D638">
            <v>61801.32</v>
          </cell>
        </row>
        <row r="639">
          <cell r="B639" t="str">
            <v>Interruptor atornillable de 3 x 30a - 240v - 10ka</v>
          </cell>
          <cell r="C639" t="str">
            <v xml:space="preserve">un </v>
          </cell>
          <cell r="D639">
            <v>41220</v>
          </cell>
        </row>
        <row r="640">
          <cell r="B640" t="str">
            <v>Interruptor atornillable de 3 x 40a - 240v - 10ka</v>
          </cell>
          <cell r="C640" t="str">
            <v xml:space="preserve">un </v>
          </cell>
          <cell r="D640">
            <v>41220</v>
          </cell>
        </row>
        <row r="641">
          <cell r="B641" t="str">
            <v>Interruptor atornillable de 3 x 50a - 240v - 10ka</v>
          </cell>
          <cell r="C641" t="str">
            <v xml:space="preserve">un </v>
          </cell>
          <cell r="D641">
            <v>39817</v>
          </cell>
        </row>
        <row r="642">
          <cell r="B642" t="str">
            <v>Interruptor atornillable de 3 x 60a - 240v - 10ka</v>
          </cell>
          <cell r="C642" t="str">
            <v xml:space="preserve">un </v>
          </cell>
          <cell r="D642">
            <v>39817</v>
          </cell>
        </row>
        <row r="643">
          <cell r="B643" t="str">
            <v>Interruptor doble</v>
          </cell>
          <cell r="C643" t="str">
            <v xml:space="preserve">un </v>
          </cell>
          <cell r="D643">
            <v>3981.12</v>
          </cell>
        </row>
        <row r="644">
          <cell r="B644" t="str">
            <v xml:space="preserve">Interruptor doble conmutable </v>
          </cell>
          <cell r="C644" t="str">
            <v xml:space="preserve">un </v>
          </cell>
          <cell r="D644">
            <v>4644.6400000000003</v>
          </cell>
        </row>
        <row r="645">
          <cell r="B645" t="str">
            <v xml:space="preserve">Interruptor doble o sencillo </v>
          </cell>
          <cell r="C645" t="str">
            <v>un</v>
          </cell>
          <cell r="D645">
            <v>5800</v>
          </cell>
        </row>
        <row r="646">
          <cell r="B646" t="str">
            <v>Interruptor enchufable de 1  x  20a - 240v - 10ka</v>
          </cell>
          <cell r="C646" t="str">
            <v xml:space="preserve">un </v>
          </cell>
          <cell r="D646">
            <v>5464</v>
          </cell>
        </row>
        <row r="647">
          <cell r="B647" t="str">
            <v>Interruptor enchufable de 1 x 30a - 240v - 10ka</v>
          </cell>
          <cell r="C647" t="str">
            <v xml:space="preserve">un </v>
          </cell>
          <cell r="D647">
            <v>5464</v>
          </cell>
        </row>
        <row r="648">
          <cell r="B648" t="str">
            <v>Interruptor enchufable de 1 x 40a - 240v - 10ka</v>
          </cell>
          <cell r="C648" t="str">
            <v xml:space="preserve">un </v>
          </cell>
          <cell r="D648">
            <v>5464</v>
          </cell>
        </row>
        <row r="649">
          <cell r="B649" t="str">
            <v>Interruptor enchufable de 1 x 50a - 240v - 10ka</v>
          </cell>
          <cell r="C649" t="str">
            <v xml:space="preserve">un </v>
          </cell>
          <cell r="D649">
            <v>5599</v>
          </cell>
        </row>
        <row r="650">
          <cell r="B650" t="str">
            <v>Interruptor enchufable de 1 x 60a - 240v - 10ka</v>
          </cell>
          <cell r="C650" t="str">
            <v xml:space="preserve">un </v>
          </cell>
          <cell r="D650">
            <v>7366</v>
          </cell>
        </row>
        <row r="651">
          <cell r="B651" t="str">
            <v>Interruptor enchufable de 2 x 20a - 240v - 10ka</v>
          </cell>
          <cell r="C651" t="str">
            <v xml:space="preserve">un </v>
          </cell>
          <cell r="D651">
            <v>14678</v>
          </cell>
        </row>
        <row r="652">
          <cell r="B652" t="str">
            <v>Interruptor enchufable de 2 x 30a - 240v - 10ka</v>
          </cell>
          <cell r="C652" t="str">
            <v xml:space="preserve">un </v>
          </cell>
          <cell r="D652">
            <v>14691</v>
          </cell>
        </row>
        <row r="653">
          <cell r="B653" t="str">
            <v>Interruptor enchufable de 2 x 40a - 240v - 10ka</v>
          </cell>
          <cell r="C653" t="str">
            <v xml:space="preserve">un </v>
          </cell>
          <cell r="D653">
            <v>17326</v>
          </cell>
        </row>
        <row r="654">
          <cell r="B654" t="str">
            <v>Interruptor enchufable de 2 x 50a - 240v - 10ka</v>
          </cell>
          <cell r="C654" t="str">
            <v xml:space="preserve">un </v>
          </cell>
          <cell r="D654">
            <v>17326</v>
          </cell>
        </row>
        <row r="655">
          <cell r="B655" t="str">
            <v>Interruptor enchufable de 2 x 60a - 240v - 10ka</v>
          </cell>
          <cell r="C655" t="str">
            <v xml:space="preserve">un </v>
          </cell>
          <cell r="D655">
            <v>17326</v>
          </cell>
        </row>
        <row r="656">
          <cell r="B656" t="str">
            <v>Interruptor enchufable de 3 x 100a - 240v - 10ka</v>
          </cell>
          <cell r="C656"/>
          <cell r="D656">
            <v>60000</v>
          </cell>
        </row>
        <row r="657">
          <cell r="B657" t="str">
            <v>Interruptor enchufable de 3 x 20a - 240v - 10ka</v>
          </cell>
          <cell r="C657" t="str">
            <v xml:space="preserve">un </v>
          </cell>
          <cell r="D657">
            <v>37668</v>
          </cell>
        </row>
        <row r="658">
          <cell r="B658" t="str">
            <v>Interruptor enchufable de 3 x 30a - 240v - 10ka</v>
          </cell>
          <cell r="C658" t="str">
            <v xml:space="preserve">un </v>
          </cell>
          <cell r="D658">
            <v>37688</v>
          </cell>
        </row>
        <row r="659">
          <cell r="B659" t="str">
            <v>Interruptor enchufable de 3 x 40a - 240v - 10ka</v>
          </cell>
          <cell r="C659" t="str">
            <v xml:space="preserve">un </v>
          </cell>
          <cell r="D659">
            <v>39370</v>
          </cell>
        </row>
        <row r="660">
          <cell r="B660" t="str">
            <v>Interruptor enchufable de 3 x 50a - 240v - 10ka</v>
          </cell>
          <cell r="C660" t="str">
            <v xml:space="preserve">un </v>
          </cell>
          <cell r="D660">
            <v>39370</v>
          </cell>
        </row>
        <row r="661">
          <cell r="B661" t="str">
            <v>Interruptor enchufable de 3 x 60a - 240v - 10ka</v>
          </cell>
          <cell r="C661" t="str">
            <v xml:space="preserve">un </v>
          </cell>
          <cell r="D661">
            <v>45240</v>
          </cell>
        </row>
        <row r="662">
          <cell r="B662" t="str">
            <v>Interruptor industrial en caja 3 x 400a, 50ka. calidad legrand, merolloin gerin, mitsubishi, siemens, squar d, o superior de marca reconocida y homologada por el cidet</v>
          </cell>
          <cell r="C662" t="str">
            <v xml:space="preserve">un </v>
          </cell>
          <cell r="D662">
            <v>587089.92000000004</v>
          </cell>
        </row>
        <row r="663">
          <cell r="B663" t="str">
            <v>Interruptor industrial en caja moldeada 3  x  20a, 25ka. calidad legrand, merolloin gerin, mitsubishi, siemens, squar d, o superior de marca reconocida y homologada por el cidet</v>
          </cell>
          <cell r="C663" t="str">
            <v xml:space="preserve">un </v>
          </cell>
          <cell r="D663">
            <v>101458.24000000001</v>
          </cell>
        </row>
        <row r="664">
          <cell r="B664" t="str">
            <v>Interruptor industrial graduable en caja 3  x  (112 a 160a), 50ka. calidad legrand, merolloin gerin, mitsubishi, siemens, squar d, abb o superior de marca reconocida y homologada por el cidet</v>
          </cell>
          <cell r="C664" t="str">
            <v xml:space="preserve">un </v>
          </cell>
          <cell r="D664">
            <v>301096</v>
          </cell>
        </row>
        <row r="665">
          <cell r="B665" t="str">
            <v>Interruptor industrial graduable en caja 3  x  (140 a 200 a), 50ka. calidad legrand, merolloin gerin, mitsubishi, siemens, squar d, abb o superior de marca reconocida y homologada por el cidet</v>
          </cell>
          <cell r="C665" t="str">
            <v xml:space="preserve">un </v>
          </cell>
          <cell r="D665">
            <v>360156</v>
          </cell>
        </row>
        <row r="666">
          <cell r="B666" t="str">
            <v>Interruptor industrial graduable en caja 3  x  (22.4 a 32a), 25ka. calidad legrand, merolloin gerin, mitsubishi, siemens, squar d, abb o superior de marca reconocida y homologada por el cidet</v>
          </cell>
          <cell r="C666" t="str">
            <v xml:space="preserve">un </v>
          </cell>
          <cell r="D666">
            <v>102729</v>
          </cell>
        </row>
        <row r="667">
          <cell r="B667" t="str">
            <v>Interruptor industrial graduable en caja 3  x  (35 a 50a), 25ka. calidad legrand, merolloin gerin, mitsubishi, siemens, squar d, abb o superior de marca reconocida y homologada por el cidet</v>
          </cell>
          <cell r="C667" t="str">
            <v xml:space="preserve">un </v>
          </cell>
          <cell r="D667">
            <v>101458.24000000001</v>
          </cell>
        </row>
        <row r="668">
          <cell r="B668" t="str">
            <v>Interruptor industrial graduable en caja 3  x  (35 a 50a), 25ka. calidad legrand, merolloin gerin, mitsubishi, siemens, squar d, o superior de marca reconocida y homologada por el cidet</v>
          </cell>
          <cell r="C668" t="str">
            <v xml:space="preserve">un </v>
          </cell>
          <cell r="D668">
            <v>101458.24000000001</v>
          </cell>
        </row>
        <row r="669">
          <cell r="B669" t="str">
            <v>Interruptor industrial graduable en caja 3  x  (44.1 a 63a), 25ka. calidad legrand, merolloin gerin, mitsubishi, siemens, squar d, abb o superior de marca reconocida y homologada por el cidet</v>
          </cell>
          <cell r="C669" t="str">
            <v xml:space="preserve">un </v>
          </cell>
          <cell r="D669">
            <v>101458.24000000001</v>
          </cell>
        </row>
        <row r="670">
          <cell r="B670" t="str">
            <v>Interruptor industrial graduable en caja 3  x  (56 a 80a) , 25 ka. calidad legrand, merolloin gerin, mitsubishi, siemens, squar d, abb  superior de marca reconocida y homologada por el cidet</v>
          </cell>
          <cell r="C670" t="str">
            <v xml:space="preserve">un </v>
          </cell>
          <cell r="D670">
            <v>101458.24000000001</v>
          </cell>
        </row>
        <row r="671">
          <cell r="B671" t="str">
            <v>Interruptor industrial graduable en caja 3  x  (70 a 100a) , 50ka. calidad legrand, merolloin gerin, mitsubishi, siemens, squar d,  abb o superior de marca reconocida y homologada por el cidet</v>
          </cell>
          <cell r="C671" t="str">
            <v xml:space="preserve">un </v>
          </cell>
          <cell r="D671">
            <v>200856</v>
          </cell>
        </row>
        <row r="672">
          <cell r="B672" t="str">
            <v>Interruptor industrial graduable en caja 3  x  (87 a 125a), 25ka. calidad legrand, merolloin gerin, mitsubishi, siemens, squar d, abb o superior de marca reconocida y homologada por el cidet</v>
          </cell>
          <cell r="C672" t="str">
            <v xml:space="preserve">un </v>
          </cell>
          <cell r="D672">
            <v>250513</v>
          </cell>
        </row>
        <row r="673">
          <cell r="B673" t="str">
            <v>Interruptor industrial graduable en caja 3 x (128 a 320a), 85ka. calidad legrand, merolloin gerin, mitsubishi, siemens, squar d, o superior de marca reconocida y homologada por el cidet</v>
          </cell>
          <cell r="C673" t="str">
            <v xml:space="preserve">un </v>
          </cell>
          <cell r="D673">
            <v>913099</v>
          </cell>
        </row>
        <row r="674">
          <cell r="B674" t="str">
            <v>Interruptor industrial graduable en caja 3 x (140 a 200a), 50ka. calidad legrand, merolloin gerin, mitsubishi, siemens, squar d, abb o superior de marca reconocida y homologada por el cidet</v>
          </cell>
          <cell r="C674" t="str">
            <v xml:space="preserve">un </v>
          </cell>
          <cell r="D674">
            <v>308420</v>
          </cell>
        </row>
        <row r="675">
          <cell r="B675" t="str">
            <v>Interruptor industrial graduable en caja 3 x (175 a 250a), 50ka. calidad legrand, merolloin gerin, mitsubishi, siemens, squar d, abb o superior de marca reconocida y homologada por el cidet</v>
          </cell>
          <cell r="C675" t="str">
            <v xml:space="preserve">un </v>
          </cell>
          <cell r="D675">
            <v>462144</v>
          </cell>
        </row>
        <row r="676">
          <cell r="B676" t="str">
            <v>Interruptor industrial graduable en caja 3 x (280 a 400a), 70ka. calidad legrand, merolloin gerin, mitsubishi, siemens, squar d, abb  o superior de marca reconocida y homologada por el cidet</v>
          </cell>
          <cell r="C676" t="str">
            <v xml:space="preserve">un </v>
          </cell>
          <cell r="D676">
            <v>643104</v>
          </cell>
        </row>
        <row r="677">
          <cell r="B677" t="str">
            <v>Interruptor industrial regulable  160-250a  3 x 250a, 70ka. calidad legrand, merolloin gerin, mitsubishi, siemens, squar d, o superior de marca reconocida y homologada por el cidet</v>
          </cell>
          <cell r="C677" t="str">
            <v xml:space="preserve">un </v>
          </cell>
          <cell r="D677">
            <v>797824.8</v>
          </cell>
        </row>
        <row r="678">
          <cell r="B678" t="str">
            <v>Interruptor industrial regulable  28-40a 3 x 28a, 25ka. calidad legrand, merolloin gerin, mitsubishi, siemens, squar d, o superior de marca reconocida y homologada por el cidet</v>
          </cell>
          <cell r="C678" t="str">
            <v xml:space="preserve">un </v>
          </cell>
          <cell r="D678">
            <v>178054.2</v>
          </cell>
        </row>
        <row r="679">
          <cell r="B679" t="str">
            <v>Interruptor industrial regulable  320-400a  3 x 400a, 85ka. calidad legrand, merolloin gerin, mitsubishi, siemens, squar d, o superior de marca reconocida y homologada por el cidet</v>
          </cell>
          <cell r="C679" t="str">
            <v xml:space="preserve">un </v>
          </cell>
          <cell r="D679">
            <v>1509937.2</v>
          </cell>
        </row>
        <row r="680">
          <cell r="B680" t="str">
            <v>Interruptor industrial regulable  44-63a  3 x 63a, 40ka. calidad legrand, merolloin gerin, mitsubishi, siemens, squar d, o superior de marca reconocida y homologada por el cidet</v>
          </cell>
          <cell r="C680" t="str">
            <v xml:space="preserve">un </v>
          </cell>
          <cell r="D680">
            <v>178054.2</v>
          </cell>
        </row>
        <row r="681">
          <cell r="B681" t="str">
            <v>Interruptor industrial regulable  500-630a  3 x 630a, 170ka. calidad legrand, merolloin gerin, mitsubishi, siemens, squar d, o superior de marca reconocida y homologada por el cidet</v>
          </cell>
          <cell r="C681" t="str">
            <v xml:space="preserve">un </v>
          </cell>
          <cell r="D681">
            <v>2606032.7999999998</v>
          </cell>
        </row>
        <row r="682">
          <cell r="B682" t="str">
            <v>Interruptor industrial regulable  70-100a 3 x 100a, 25ka. calidad legrand, merolloin gerin, mitsubishi, siemens, squar d, o superior de marca reconocida y homologada por el cidet</v>
          </cell>
          <cell r="C682" t="str">
            <v xml:space="preserve">un </v>
          </cell>
          <cell r="D682">
            <v>197159.4</v>
          </cell>
        </row>
        <row r="683">
          <cell r="B683" t="str">
            <v>Interruptor industrial regulable  87-125a 3 x 125a, 25ka. calidad legrand, merolloin gerin, mitsubishi, siemens, squar d, o superior de marca reconocida y homologada por el cidet</v>
          </cell>
          <cell r="C683" t="str">
            <v xml:space="preserve">un </v>
          </cell>
          <cell r="D683">
            <v>440985.59999999998</v>
          </cell>
        </row>
        <row r="684">
          <cell r="B684" t="str">
            <v>Interruptor industrial tipo abierto regulable  1000-2500a  3 x 2500a, 65ka/240v. calidad legrand, merolloin gerin, mitsubishi, siemens, squar d, o superior de marca reconocida y homologada por el cidet</v>
          </cell>
          <cell r="C684" t="str">
            <v xml:space="preserve">un </v>
          </cell>
          <cell r="D684">
            <v>15538464.48</v>
          </cell>
        </row>
        <row r="685">
          <cell r="B685" t="str">
            <v>Interruptor industrial tipo abierto regulable  1280-3200a  3 x 3200a, 65ka/240v. calidad legrand, merolloin gerin, mitsubishi, siemens, squar d, o superior de marca reconocida y homologada por el cidet</v>
          </cell>
          <cell r="C685" t="str">
            <v xml:space="preserve">un </v>
          </cell>
          <cell r="D685">
            <v>46000000</v>
          </cell>
        </row>
        <row r="686">
          <cell r="B686" t="str">
            <v>Interruptor industrial tipo abierto regulable  640-1600a  3 x 1600a, 65ka/240v. calidad legrand, merolloin gerin, mitsubishi, siemens, squar d, o superior de marca reconocida y homologada por el cidet</v>
          </cell>
          <cell r="C686" t="str">
            <v xml:space="preserve">un </v>
          </cell>
          <cell r="D686">
            <v>9640762.3200000003</v>
          </cell>
        </row>
        <row r="687">
          <cell r="B687" t="str">
            <v>Interruptor industrial tipo abierto regulable  800-2000a  3 x 2000a, 65ka/240v. calidad legrand, merolloin gerin, mitsubishi, siemens, squar d, o superior de marca reconocida y homologada por el cidet</v>
          </cell>
          <cell r="C687" t="str">
            <v xml:space="preserve">un </v>
          </cell>
          <cell r="D687">
            <v>29000000</v>
          </cell>
        </row>
        <row r="688">
          <cell r="B688" t="str">
            <v xml:space="preserve">Interruptor sencillo </v>
          </cell>
          <cell r="C688" t="str">
            <v>hc</v>
          </cell>
          <cell r="D688">
            <v>2835.04</v>
          </cell>
        </row>
        <row r="689">
          <cell r="B689" t="str">
            <v xml:space="preserve">Interruptor sencillo conmutable </v>
          </cell>
          <cell r="C689" t="str">
            <v xml:space="preserve">un </v>
          </cell>
          <cell r="D689">
            <v>3196.96</v>
          </cell>
        </row>
        <row r="690">
          <cell r="B690" t="str">
            <v xml:space="preserve">Interruptor triple </v>
          </cell>
          <cell r="C690" t="str">
            <v xml:space="preserve">un </v>
          </cell>
          <cell r="D690">
            <v>5609.76</v>
          </cell>
        </row>
        <row r="691">
          <cell r="B691" t="str">
            <v xml:space="preserve">Interruptor triple conmutable </v>
          </cell>
          <cell r="C691" t="str">
            <v xml:space="preserve">m²       </v>
          </cell>
          <cell r="D691">
            <v>6273.28</v>
          </cell>
        </row>
        <row r="692">
          <cell r="B692" t="str">
            <v>Intervinilo - tipo pintuco ref. según color diseño o similar</v>
          </cell>
          <cell r="C692" t="str">
            <v>gal</v>
          </cell>
          <cell r="D692">
            <v>34499.56</v>
          </cell>
        </row>
        <row r="693">
          <cell r="B693" t="str">
            <v>Izaje grua pequena</v>
          </cell>
          <cell r="C693" t="str">
            <v>gb</v>
          </cell>
          <cell r="D693">
            <v>2500000</v>
          </cell>
        </row>
        <row r="694">
          <cell r="B694" t="str">
            <v>Jabonera ducha en porcelana tipo elite Ref. 06110100-1 de corona o similar.</v>
          </cell>
          <cell r="C694" t="str">
            <v xml:space="preserve">un </v>
          </cell>
          <cell r="D694">
            <v>20000.72</v>
          </cell>
        </row>
        <row r="695">
          <cell r="B695" t="str">
            <v>Jabonera ducha en porcelana tipo espacio Ref. 04210100-1 de corona o similar.</v>
          </cell>
          <cell r="C695" t="str">
            <v xml:space="preserve">un </v>
          </cell>
          <cell r="D695">
            <v>10000.36</v>
          </cell>
        </row>
        <row r="696">
          <cell r="B696" t="str">
            <v>Jabonera lavamanos en porcelana tipo elite Ref. 06130100-1 de corona o similar.</v>
          </cell>
          <cell r="C696" t="str">
            <v xml:space="preserve">un </v>
          </cell>
          <cell r="D696">
            <v>14999.96</v>
          </cell>
        </row>
        <row r="697">
          <cell r="B697" t="str">
            <v>Jabonera lavamanos en porcelana tipo espacio Ref. 04230100-1 de corona o similar.</v>
          </cell>
          <cell r="C697" t="str">
            <v xml:space="preserve">un </v>
          </cell>
          <cell r="D697">
            <v>18230.560000000001</v>
          </cell>
        </row>
        <row r="698">
          <cell r="B698" t="str">
            <v>jabonera cromada arizona (AZ6080001) o similar</v>
          </cell>
          <cell r="C698" t="str">
            <v>un</v>
          </cell>
          <cell r="D698">
            <v>73500</v>
          </cell>
        </row>
        <row r="699">
          <cell r="B699" t="str">
            <v>Juego incrustaciones x 6 un  tipo elite porcelana de corona Ref.06610100-1 o similar (papelera, jabonera lavamanos, 2 ganchos, cepillera, jabonera ducha y toallero).</v>
          </cell>
          <cell r="C699" t="str">
            <v xml:space="preserve">un </v>
          </cell>
          <cell r="D699">
            <v>63330</v>
          </cell>
        </row>
        <row r="700">
          <cell r="B700" t="str">
            <v>Juego incrustaciones x 6 un  tipo espacio porcelana de corona Ref.04400100-1 o similar (papelera, jabonera lavamanos, 2 ganchos, cepillera, jabonera ducha y toallero).</v>
          </cell>
          <cell r="C700" t="str">
            <v xml:space="preserve">un </v>
          </cell>
          <cell r="D700">
            <v>102552</v>
          </cell>
        </row>
        <row r="701">
          <cell r="B701" t="str">
            <v>Kit griferia lavaplatos sencillo galaxia cromo Ref. 50960 grival o similar (incluye sifon en p, canastilla 4" y grivalflex)</v>
          </cell>
          <cell r="C701" t="str">
            <v xml:space="preserve">un </v>
          </cell>
          <cell r="D701">
            <v>46900</v>
          </cell>
        </row>
        <row r="702">
          <cell r="B702" t="str">
            <v>Koraza - tipo pintuco ref. 2650 según color diseño o similar</v>
          </cell>
          <cell r="C702" t="str">
            <v>gal</v>
          </cell>
          <cell r="D702">
            <v>59500</v>
          </cell>
        </row>
        <row r="703">
          <cell r="B703" t="str">
            <v>Laca pintulaca - tipo pintuco o similar</v>
          </cell>
          <cell r="C703" t="str">
            <v>gal</v>
          </cell>
          <cell r="D703">
            <v>41900</v>
          </cell>
        </row>
        <row r="704">
          <cell r="B704" t="str">
            <v>Ladrillo 1/4 x 26  tono ocre ( 26 x 6 cm) tipo moore o similar</v>
          </cell>
          <cell r="C704" t="str">
            <v xml:space="preserve">un </v>
          </cell>
          <cell r="D704">
            <v>430</v>
          </cell>
        </row>
        <row r="705">
          <cell r="B705" t="str">
            <v>ladrillo estructural perforación vertical 33x11,5x23</v>
          </cell>
          <cell r="C705" t="str">
            <v>un</v>
          </cell>
          <cell r="D705">
            <v>2007</v>
          </cell>
        </row>
        <row r="706">
          <cell r="B706" t="str">
            <v>Ladrillo estructural portante prensado 30 x 6 cm. (29 x 12 x 9 cm) arcilla tipo santafé o similar.</v>
          </cell>
          <cell r="C706" t="str">
            <v xml:space="preserve">un </v>
          </cell>
          <cell r="D706">
            <v>819</v>
          </cell>
        </row>
        <row r="707">
          <cell r="B707" t="str">
            <v>Ladrillo estructural portante prensado 30 x 9 cm. (29 x 14.5 x 9 cm) arcilla tipo santafé o similar.</v>
          </cell>
          <cell r="C707" t="str">
            <v xml:space="preserve">un </v>
          </cell>
          <cell r="D707">
            <v>956</v>
          </cell>
        </row>
        <row r="708">
          <cell r="B708" t="str">
            <v>Ladrillo fachada prensado liviano (24.5 x 12 x 6 cm) arcilla tipo santafé o similar.</v>
          </cell>
          <cell r="C708" t="str">
            <v xml:space="preserve">un </v>
          </cell>
          <cell r="D708">
            <v>519</v>
          </cell>
        </row>
        <row r="709">
          <cell r="B709" t="str">
            <v>Ladrillo fachada prensado macizo (24.5 x 12 x 5.5 cm) arcilla tipo santafé o similar.</v>
          </cell>
          <cell r="C709" t="str">
            <v xml:space="preserve">un </v>
          </cell>
          <cell r="D709">
            <v>539</v>
          </cell>
        </row>
        <row r="710">
          <cell r="B710" t="str">
            <v>Ladrillo portante prensado liviano de (12x24x6.5) color sahara</v>
          </cell>
          <cell r="C710" t="str">
            <v xml:space="preserve">un </v>
          </cell>
          <cell r="D710">
            <v>850</v>
          </cell>
        </row>
        <row r="711">
          <cell r="B711" t="str">
            <v>Ladrillo portante prensado liviano de (12x24x6.5) color terracota</v>
          </cell>
          <cell r="C711" t="str">
            <v xml:space="preserve">un </v>
          </cell>
          <cell r="D711">
            <v>690</v>
          </cell>
        </row>
        <row r="712">
          <cell r="B712" t="str">
            <v>Ladrillo tipo calado de 12*20*20</v>
          </cell>
          <cell r="C712" t="str">
            <v>un</v>
          </cell>
          <cell r="D712">
            <v>650</v>
          </cell>
        </row>
        <row r="713">
          <cell r="B713" t="str">
            <v>Ladrillo tolete recocido (24,5 x 12 x 6 cm)</v>
          </cell>
          <cell r="C713" t="str">
            <v xml:space="preserve">un </v>
          </cell>
          <cell r="D713">
            <v>390</v>
          </cell>
        </row>
        <row r="714">
          <cell r="B714" t="str">
            <v>Ladrillo tolete rústico recocido 25x12x6 cm (l x a x h)</v>
          </cell>
          <cell r="C714" t="str">
            <v>un</v>
          </cell>
          <cell r="D714">
            <v>650</v>
          </cell>
        </row>
        <row r="715">
          <cell r="B715" t="str">
            <v>laja de pizarra de piedra color amarillo</v>
          </cell>
          <cell r="C715" t="str">
            <v>m2</v>
          </cell>
          <cell r="D715">
            <v>13500</v>
          </cell>
        </row>
        <row r="716">
          <cell r="B716" t="str">
            <v>Lamina cold rolled cal. 18 (1.22 x 2.44 m).</v>
          </cell>
          <cell r="C716" t="str">
            <v xml:space="preserve">un </v>
          </cell>
          <cell r="D716">
            <v>104400</v>
          </cell>
        </row>
        <row r="717">
          <cell r="B717" t="str">
            <v>Lámina Coll rod Cal 16</v>
          </cell>
          <cell r="C717" t="str">
            <v>Kg</v>
          </cell>
          <cell r="D717">
            <v>5500</v>
          </cell>
        </row>
        <row r="718">
          <cell r="B718" t="str">
            <v xml:space="preserve">Lamina corpalosa </v>
          </cell>
          <cell r="C718" t="str">
            <v xml:space="preserve">m²       </v>
          </cell>
          <cell r="D718">
            <v>28200</v>
          </cell>
        </row>
        <row r="719">
          <cell r="B719" t="str">
            <v>Lámina de polisocianurato</v>
          </cell>
          <cell r="C719" t="str">
            <v>m2</v>
          </cell>
          <cell r="D719">
            <v>43640</v>
          </cell>
        </row>
        <row r="720">
          <cell r="B720" t="str">
            <v>lamina fibrocemento de 8mm</v>
          </cell>
          <cell r="C720" t="str">
            <v>m2</v>
          </cell>
          <cell r="D720">
            <v>15200</v>
          </cell>
        </row>
        <row r="721">
          <cell r="B721" t="str">
            <v>Lamina galvanizada cal. 20 tipo acesco o similar.</v>
          </cell>
          <cell r="C721" t="str">
            <v xml:space="preserve">m²       </v>
          </cell>
          <cell r="D721">
            <v>19000</v>
          </cell>
        </row>
        <row r="722">
          <cell r="B722" t="str">
            <v xml:space="preserve">Lamina metal deck  lamina 2"  cal.16  - tipo acesco o similar. </v>
          </cell>
          <cell r="C722" t="str">
            <v xml:space="preserve">m²       </v>
          </cell>
          <cell r="D722">
            <v>51040</v>
          </cell>
        </row>
        <row r="723">
          <cell r="B723" t="str">
            <v>Lampara hermetica policarbonato ip65, 2x32w. balasto electronico 2x32t8. incluye 2 tubos fluorescente 32w t8</v>
          </cell>
          <cell r="C723" t="str">
            <v xml:space="preserve">un </v>
          </cell>
          <cell r="D723">
            <v>110200</v>
          </cell>
        </row>
        <row r="724">
          <cell r="B724" t="str">
            <v xml:space="preserve">Lampara paralux 2x32w. bl cm balasto electronico 2x32t8. incluye 2 tubos fluorescente 32w socket t8 120 v osr seguridad 2249 -9hs </v>
          </cell>
          <cell r="C724" t="str">
            <v xml:space="preserve">un </v>
          </cell>
          <cell r="D724">
            <v>117740</v>
          </cell>
        </row>
        <row r="725">
          <cell r="B725" t="str">
            <v>Lampara paralux 4x17w. balasto electronico 4x17t8. incluye 4 tubos fluorescente 17w t8</v>
          </cell>
          <cell r="C725" t="str">
            <v xml:space="preserve">un </v>
          </cell>
          <cell r="D725">
            <v>139200</v>
          </cell>
        </row>
        <row r="726">
          <cell r="B726" t="str">
            <v>Lampara sobreponer ref. frost de high lights, 2x32w. balasto electronico 2x32t8. incluye 2 tubos fluorescente 32w t8</v>
          </cell>
          <cell r="C726" t="str">
            <v xml:space="preserve">un </v>
          </cell>
          <cell r="D726">
            <v>250000</v>
          </cell>
        </row>
        <row r="727">
          <cell r="B727" t="str">
            <v>Lavadero prefabricado de 60x80x80 con tapa incluye  accesorios y griferia</v>
          </cell>
          <cell r="C727" t="str">
            <v>un</v>
          </cell>
          <cell r="D727">
            <v>200000</v>
          </cell>
        </row>
        <row r="728">
          <cell r="B728" t="str">
            <v xml:space="preserve">Lavadero prefabricado en granito 80 x 60 x 50 cm. </v>
          </cell>
          <cell r="C728" t="str">
            <v xml:space="preserve">un </v>
          </cell>
          <cell r="D728">
            <v>209900</v>
          </cell>
        </row>
        <row r="729">
          <cell r="B729" t="str">
            <v>Lavado e impermeabilizado con producto hidrofugado</v>
          </cell>
          <cell r="C729" t="str">
            <v xml:space="preserve">m²       </v>
          </cell>
          <cell r="D729">
            <v>8600</v>
          </cell>
        </row>
        <row r="730">
          <cell r="B730" t="str">
            <v>lavamanos de incrustar ovalado blanco de 48,7x42,1 cm  (019001001) incluye desague sencillo y sifón tipo botella</v>
          </cell>
          <cell r="C730" t="str">
            <v>un</v>
          </cell>
          <cell r="D730">
            <v>150000</v>
          </cell>
        </row>
        <row r="731">
          <cell r="B731" t="str">
            <v>lavamanos de colgar blanco con semi pedestal o free o similar para baños minusvalidos (0038910001)</v>
          </cell>
          <cell r="C731" t="str">
            <v>un</v>
          </cell>
          <cell r="D731">
            <v>270000</v>
          </cell>
        </row>
        <row r="732">
          <cell r="B732" t="str">
            <v>Lavamanos de pedestal color blanco o similar incluye accesorio (sifon de desague)</v>
          </cell>
          <cell r="C732" t="str">
            <v>un</v>
          </cell>
          <cell r="D732">
            <v>122900</v>
          </cell>
        </row>
        <row r="733">
          <cell r="B733" t="str">
            <v>Lavamanos sobreponer linea marsella color blanco de corona Ref. .13011000 o similar.</v>
          </cell>
          <cell r="C733" t="str">
            <v xml:space="preserve">un </v>
          </cell>
          <cell r="D733">
            <v>64100</v>
          </cell>
        </row>
        <row r="734">
          <cell r="B734" t="str">
            <v>Lavamanos sobreponer linea stilo color blanco de corona Ref. 072591001 o similar.</v>
          </cell>
          <cell r="C734" t="str">
            <v xml:space="preserve">un </v>
          </cell>
          <cell r="D734">
            <v>150000</v>
          </cell>
        </row>
        <row r="735">
          <cell r="B735" t="str">
            <v>Lavaplatos de empotrar doble en acero inoxidable - tipo socoda o similar - dimensiones 81 x 51 cm.</v>
          </cell>
          <cell r="C735" t="str">
            <v xml:space="preserve">un </v>
          </cell>
          <cell r="D735">
            <v>150000</v>
          </cell>
        </row>
        <row r="736">
          <cell r="B736" t="str">
            <v>Lavaplatos de empotrar en acero inoxidable - tipo socoda o similar - dimensiones 45 x 49 cm.</v>
          </cell>
          <cell r="C736" t="str">
            <v xml:space="preserve">un </v>
          </cell>
          <cell r="D736">
            <v>115000</v>
          </cell>
        </row>
        <row r="737">
          <cell r="B737" t="str">
            <v>Lija para agua # 80</v>
          </cell>
          <cell r="C737" t="str">
            <v>hoja</v>
          </cell>
          <cell r="D737">
            <v>870</v>
          </cell>
        </row>
        <row r="738">
          <cell r="B738" t="str">
            <v>Lija para agua # 80 x pliego</v>
          </cell>
          <cell r="C738" t="str">
            <v>un</v>
          </cell>
          <cell r="D738">
            <v>1000</v>
          </cell>
        </row>
        <row r="739">
          <cell r="B739" t="str">
            <v>Limahoya lisa teja tipo cindulit / cindurib  l=3.05 m. o similar. color verde, azul o rojo según diseño.</v>
          </cell>
          <cell r="C739" t="str">
            <v xml:space="preserve">un </v>
          </cell>
          <cell r="D739">
            <v>83200</v>
          </cell>
        </row>
        <row r="740">
          <cell r="B740" t="str">
            <v>Limpiador PVC x 1/4 de galón</v>
          </cell>
          <cell r="C740" t="str">
            <v xml:space="preserve">un </v>
          </cell>
          <cell r="D740">
            <v>44000</v>
          </cell>
        </row>
        <row r="741">
          <cell r="B741" t="str">
            <v>Limpiador removedor pvc 760 grms. (1/4)</v>
          </cell>
          <cell r="C741" t="str">
            <v xml:space="preserve">un </v>
          </cell>
          <cell r="D741">
            <v>32500</v>
          </cell>
        </row>
        <row r="742">
          <cell r="B742" t="str">
            <v>Liston 2 x 4</v>
          </cell>
          <cell r="C742" t="str">
            <v xml:space="preserve">m  </v>
          </cell>
          <cell r="D742">
            <v>2320</v>
          </cell>
        </row>
        <row r="743">
          <cell r="B743" t="str">
            <v>Liston cedro macho 5 cm x 2.5 cm x 3 m.</v>
          </cell>
          <cell r="C743" t="str">
            <v xml:space="preserve">m  </v>
          </cell>
          <cell r="D743">
            <v>2436</v>
          </cell>
        </row>
        <row r="744">
          <cell r="B744" t="str">
            <v>Listón ordinario 5x3 cm x 3,00 m</v>
          </cell>
          <cell r="C744" t="str">
            <v>un</v>
          </cell>
          <cell r="D744">
            <v>5500</v>
          </cell>
        </row>
        <row r="745">
          <cell r="B745" t="str">
            <v>Llave manguera cromada 1/2"</v>
          </cell>
          <cell r="C745" t="str">
            <v>un</v>
          </cell>
          <cell r="D745">
            <v>12000</v>
          </cell>
        </row>
        <row r="746">
          <cell r="B746" t="str">
            <v>Llave para operar valvula de compuerta elastica</v>
          </cell>
          <cell r="C746" t="str">
            <v xml:space="preserve">un </v>
          </cell>
          <cell r="D746">
            <v>86304</v>
          </cell>
        </row>
        <row r="747">
          <cell r="B747" t="str">
            <v>Llave terminal manguera 1/2"</v>
          </cell>
          <cell r="C747" t="str">
            <v xml:space="preserve">un </v>
          </cell>
          <cell r="D747">
            <v>16000</v>
          </cell>
        </row>
        <row r="748">
          <cell r="B748" t="str">
            <v>Llave terminal manguera 1/2"  (suministro e instalación).</v>
          </cell>
          <cell r="C748" t="str">
            <v xml:space="preserve">un </v>
          </cell>
          <cell r="D748">
            <v>22242</v>
          </cell>
        </row>
        <row r="749">
          <cell r="B749" t="str">
            <v>Luminaria 150 w sodio r 208/240v balasto reactor 208/240v.  tipo pe-pc -roy alpha o similar en referencia schreder. completa: bombilla, arrancador, chasis, etc</v>
          </cell>
          <cell r="C749" t="str">
            <v xml:space="preserve">un </v>
          </cell>
          <cell r="D749">
            <v>343202.24</v>
          </cell>
        </row>
        <row r="750">
          <cell r="B750" t="str">
            <v>Luminaria 70 w sodio r 208/240v balasto reactor 208/240v.  tipo pe-pc -roy alpha o similar en referencia schreder. completa: bombilla, arrancador, chasis, etc</v>
          </cell>
          <cell r="C750" t="str">
            <v xml:space="preserve">un </v>
          </cell>
          <cell r="D750">
            <v>140857.64000000001</v>
          </cell>
        </row>
        <row r="751">
          <cell r="B751" t="str">
            <v>Luminaria descolgar ref. apolo de high lights, mh70w.  incluye bombilleria</v>
          </cell>
          <cell r="C751" t="str">
            <v xml:space="preserve">un </v>
          </cell>
          <cell r="D751">
            <v>531454</v>
          </cell>
        </row>
        <row r="752">
          <cell r="B752" t="str">
            <v>Luminaria lineal led serie safesite de 60 cm, 3500 lm, explosion proff clase 1 div 1 grupos c y d. ref lsc3c4d3gex de daylight</v>
          </cell>
          <cell r="C752" t="str">
            <v xml:space="preserve">un </v>
          </cell>
          <cell r="D752">
            <v>1434259</v>
          </cell>
        </row>
        <row r="753">
          <cell r="B753" t="str">
            <v xml:space="preserve">Luminaria wallpack sodio 70 w tipo quimbaya de roy alpha </v>
          </cell>
          <cell r="C753" t="str">
            <v xml:space="preserve">un </v>
          </cell>
          <cell r="D753">
            <v>368445</v>
          </cell>
        </row>
        <row r="754">
          <cell r="B754" t="str">
            <v>Madera durmiente de 4x4 cm</v>
          </cell>
          <cell r="C754" t="str">
            <v>m</v>
          </cell>
          <cell r="D754">
            <v>1650</v>
          </cell>
        </row>
        <row r="755">
          <cell r="B755" t="str">
            <v>Madera formaleta</v>
          </cell>
          <cell r="C755" t="str">
            <v>un</v>
          </cell>
          <cell r="D755">
            <v>7480</v>
          </cell>
        </row>
        <row r="756">
          <cell r="B756" t="str">
            <v>Madera ordinaria m2</v>
          </cell>
          <cell r="C756" t="str">
            <v>m</v>
          </cell>
          <cell r="D756">
            <v>5000</v>
          </cell>
        </row>
        <row r="757">
          <cell r="B757" t="str">
            <v>madera ordinaria de 3m x 0,12m</v>
          </cell>
          <cell r="C757" t="str">
            <v>m</v>
          </cell>
          <cell r="D757">
            <v>2000</v>
          </cell>
        </row>
        <row r="758">
          <cell r="B758" t="str">
            <v>Madera rolliza de   de 0.08 cm de diametro *2.90m cada 2,00m</v>
          </cell>
          <cell r="C758" t="str">
            <v>un</v>
          </cell>
          <cell r="D758">
            <v>6500</v>
          </cell>
        </row>
        <row r="759">
          <cell r="B759" t="str">
            <v>Madera rolliza de   de 0.10 cm de diametro *2.90m cada 2,00m</v>
          </cell>
          <cell r="C759" t="str">
            <v>un</v>
          </cell>
          <cell r="D759">
            <v>10000</v>
          </cell>
        </row>
        <row r="760">
          <cell r="B760" t="str">
            <v>Madera súper t</v>
          </cell>
          <cell r="C760" t="str">
            <v>m²</v>
          </cell>
          <cell r="D760">
            <v>3583</v>
          </cell>
        </row>
        <row r="761">
          <cell r="B761" t="str">
            <v xml:space="preserve">Malla 100% nylon color negra entrelazada, incluye  accesorios de intalación; "cumplir con la norma vigente de canchas" </v>
          </cell>
          <cell r="C761" t="str">
            <v xml:space="preserve">m²       </v>
          </cell>
          <cell r="D761">
            <v>8500</v>
          </cell>
        </row>
        <row r="762">
          <cell r="B762" t="str">
            <v>Malla electrosoldada de 8.5 mm cada 15</v>
          </cell>
          <cell r="C762" t="str">
            <v>kg</v>
          </cell>
          <cell r="D762">
            <v>2850</v>
          </cell>
        </row>
        <row r="763">
          <cell r="B763" t="str">
            <v>Malla electrosoldada H-084  R-2.1  4mm  15 x 25 cm</v>
          </cell>
          <cell r="C763" t="str">
            <v>kg</v>
          </cell>
          <cell r="D763">
            <v>2378</v>
          </cell>
        </row>
        <row r="764">
          <cell r="B764" t="str">
            <v>Malla electrosoldada h-084 r-21 φ  4 mm c/.15 x 25m  (incluye alambre negro, colocación y traslapo).</v>
          </cell>
          <cell r="C764" t="str">
            <v>kg</v>
          </cell>
          <cell r="D764">
            <v>3081</v>
          </cell>
        </row>
        <row r="765">
          <cell r="B765" t="str">
            <v>Malla electrosoldada M-084  Q-2  4mm  15 x 15 cm</v>
          </cell>
          <cell r="C765" t="str">
            <v>kg</v>
          </cell>
          <cell r="D765">
            <v>2400</v>
          </cell>
        </row>
        <row r="766">
          <cell r="B766" t="str">
            <v>Malla electrosoldada M-106  Q-3  4.5mm 15 x 15 cm</v>
          </cell>
          <cell r="C766" t="str">
            <v>kg</v>
          </cell>
          <cell r="D766">
            <v>2400</v>
          </cell>
        </row>
        <row r="767">
          <cell r="B767" t="str">
            <v>Malla electrosoldada M-131  Q-3.1  5.0mm 15 x 15 cm</v>
          </cell>
          <cell r="C767" t="str">
            <v>kg</v>
          </cell>
          <cell r="D767">
            <v>2400</v>
          </cell>
        </row>
        <row r="768">
          <cell r="B768" t="str">
            <v>Malla electrosoldada M-131  Q-3.1  5.0mm 15 x 15 cm</v>
          </cell>
          <cell r="C768" t="str">
            <v>kg</v>
          </cell>
          <cell r="D768">
            <v>2400</v>
          </cell>
        </row>
        <row r="769">
          <cell r="B769" t="str">
            <v>Malla electrosoldada M-159  Q-4  5.5mm 15 x 15 cm</v>
          </cell>
          <cell r="C769" t="str">
            <v>kg</v>
          </cell>
          <cell r="D769">
            <v>2388</v>
          </cell>
        </row>
        <row r="770">
          <cell r="B770" t="str">
            <v>Malla electrosoldada M-188. Q-5  6.0mm 15 x 15cm</v>
          </cell>
          <cell r="C770" t="str">
            <v>kg</v>
          </cell>
          <cell r="D770">
            <v>2388</v>
          </cell>
        </row>
        <row r="771">
          <cell r="B771" t="str">
            <v>Malla electrosoldada M-221  Q-6  6.5mm  15 x 15 cm</v>
          </cell>
          <cell r="C771" t="str">
            <v>kg</v>
          </cell>
          <cell r="D771">
            <v>2400</v>
          </cell>
        </row>
        <row r="772">
          <cell r="B772" t="str">
            <v>Malla electrosoldada M-335  Q-3.1  8.0mm 15 x 15 cm</v>
          </cell>
          <cell r="C772" t="str">
            <v>kg</v>
          </cell>
          <cell r="D772">
            <v>2400</v>
          </cell>
        </row>
        <row r="773">
          <cell r="B773" t="str">
            <v>Malla electrosoldada M-378  Q-3 Φ 8.5 mm C/.15m en ambos sentidos</v>
          </cell>
          <cell r="C773" t="str">
            <v>kg</v>
          </cell>
          <cell r="D773">
            <v>2650</v>
          </cell>
        </row>
        <row r="774">
          <cell r="B774" t="str">
            <v>Malla eslabonada 21/4*21/4 *2 mts</v>
          </cell>
          <cell r="C774" t="str">
            <v xml:space="preserve">m²       </v>
          </cell>
          <cell r="D774">
            <v>10500</v>
          </cell>
        </row>
        <row r="775">
          <cell r="B775" t="str">
            <v>Malla eslabonada cal. 12  de 2 x 1 1/2" +  angulo 1 1/2 x  1 1/2 x 1/4" + anticorrosivo + pintura electrostatica. suministro e instalación a todo costo. incluye el suministro de todos los accesorios requeridos para el correcto montaje.</v>
          </cell>
          <cell r="C775" t="str">
            <v xml:space="preserve">m²       </v>
          </cell>
          <cell r="D775">
            <v>215000</v>
          </cell>
        </row>
        <row r="776">
          <cell r="B776" t="str">
            <v>Manilla y cilindro exterior para barra antipanico horizontal - tipo azbe ref. 9510m o similar.</v>
          </cell>
          <cell r="C776" t="str">
            <v xml:space="preserve">un </v>
          </cell>
          <cell r="D776">
            <v>149640</v>
          </cell>
        </row>
        <row r="777">
          <cell r="B777" t="str">
            <v>Marco en madecor sencillo - kit de marko madecor tipo pizano o similar (2 largueros de 2,40 m y un cabezal de 1,20 m.) ancho muro: 10 a 18 cm.</v>
          </cell>
          <cell r="C777" t="str">
            <v xml:space="preserve">un </v>
          </cell>
          <cell r="D777">
            <v>105174</v>
          </cell>
        </row>
        <row r="778">
          <cell r="B778" t="str">
            <v>Marco en madecor sencillo - kit de marko madecor tipo pizano o similar (2 largueros de 2,40 m y un cabezal de 1,20 m.) ancho muro: 8 cm.</v>
          </cell>
          <cell r="C778" t="str">
            <v xml:space="preserve">un </v>
          </cell>
          <cell r="D778">
            <v>85206</v>
          </cell>
        </row>
        <row r="779">
          <cell r="B779" t="str">
            <v>Marco en madera chingalone sencillo - kit de marko madera tipo pizano o similar. (2 largueros de 2,40 m y un cabezal de 1,20 m.) ancho muro: 8 cm.</v>
          </cell>
          <cell r="C779" t="str">
            <v xml:space="preserve">un </v>
          </cell>
          <cell r="D779">
            <v>51200</v>
          </cell>
        </row>
        <row r="780">
          <cell r="B780" t="str">
            <v>Marco en tablex enchapado okume (25 mm.) sencillo - kit de marko classico tipo pizano o similar. (2 largueros de 2,40 m y un cabezal de 1,20 m.) ancho muro: 10 a 18 cm.</v>
          </cell>
          <cell r="C780" t="str">
            <v xml:space="preserve">un </v>
          </cell>
          <cell r="D780">
            <v>134500</v>
          </cell>
        </row>
        <row r="781">
          <cell r="B781" t="str">
            <v>Marco metálico de  puerta e= 12 cm. con montante rejilla h=0.30 m.; para hoja de puerta con a=0.76 a 1.10 m. y h=1.80 a 2.10 m., en lámina cold rolled cal. 18 (suministro).</v>
          </cell>
          <cell r="C781" t="str">
            <v xml:space="preserve">un </v>
          </cell>
          <cell r="D781">
            <v>210710</v>
          </cell>
        </row>
        <row r="782">
          <cell r="B782" t="str">
            <v>Marco metálico de puerta e= 12 cm. con montante rejilla h=0.30 m.; para hoja de puerta con a=0.51 a 0.75 m. y h=1.80 a 2.10 m., en lámina cold rolled cal. 18 (suministro).</v>
          </cell>
          <cell r="C782" t="str">
            <v xml:space="preserve">un </v>
          </cell>
          <cell r="D782">
            <v>177267</v>
          </cell>
        </row>
        <row r="783">
          <cell r="B783" t="str">
            <v>Marco metálico platina 1/4" con anclajes laterales. Incluye materiales, fabricación y puesta en obra</v>
          </cell>
          <cell r="C783" t="str">
            <v>un</v>
          </cell>
          <cell r="D783">
            <v>95000</v>
          </cell>
        </row>
        <row r="784">
          <cell r="B784" t="str">
            <v>Marco metálico puerta  e= 12 cm con montante rejilla h=0.30 m.; para hoja de puerta con a=0.51 a 0.75 m. y h=2.11 a 2.50 m., en lámina cold rolled cal. 18 (suministro).</v>
          </cell>
          <cell r="C784" t="str">
            <v xml:space="preserve">un </v>
          </cell>
          <cell r="D784">
            <v>192354</v>
          </cell>
        </row>
        <row r="785">
          <cell r="B785" t="str">
            <v>Marco metálico puerta e= 12 cm con  montante vidrio 4 mm y h=0.30 m.; para hoja de puerta con a=0.76 a 1.10 m. y h=2.11 a 2.50 m., en lámina cold rolled cal. 18  (suministro).</v>
          </cell>
          <cell r="C785" t="str">
            <v xml:space="preserve">un </v>
          </cell>
          <cell r="D785">
            <v>198540</v>
          </cell>
        </row>
        <row r="786">
          <cell r="B786" t="str">
            <v>Marco metálico puerta e= 12 cm con montante rejilla h=0.30 m.; para hoja de puerta con a=0.76 a 1.10 m. y h=2.11 a 2.50 m., en lámina cold rolled cal. 18 (suministro).</v>
          </cell>
          <cell r="C786" t="str">
            <v xml:space="preserve">un </v>
          </cell>
          <cell r="D786">
            <v>225796</v>
          </cell>
        </row>
        <row r="787">
          <cell r="B787" t="str">
            <v>Marco metálico puerta e= 12 cm con montante vidrio 4 mm y  h=0.30 m.; para hoja de puerta con a=0.51 a 0.75 m. y h=2.11 a 2.50 m., en lámina cold rolled cal. 18 (suministro).</v>
          </cell>
          <cell r="C787" t="str">
            <v xml:space="preserve">un </v>
          </cell>
          <cell r="D787">
            <v>181348</v>
          </cell>
        </row>
        <row r="788">
          <cell r="B788" t="str">
            <v>Marco metálico puerta e= 12 cm con montante vidrio 4 mm y  h=0.30 m.; para hoja de puerta con a=0.76 a 1.10 m. y h=1.80 a 2.10 m., en lámina cold rolled cal. 18 (suministro).</v>
          </cell>
          <cell r="C788" t="str">
            <v xml:space="preserve">un </v>
          </cell>
          <cell r="D788">
            <v>176530</v>
          </cell>
        </row>
        <row r="789">
          <cell r="B789" t="str">
            <v>Marco metálico puerta e= 12 cm con montante vidrio 4 mm y h=0.30 m.; para hoja de puerta con a=0.51 a 0.75 m. y h=1.80 a 2.10 m., en lámina cold rolled cal. 18 (suministro).</v>
          </cell>
          <cell r="C789" t="str">
            <v xml:space="preserve">un </v>
          </cell>
          <cell r="D789">
            <v>166262</v>
          </cell>
        </row>
        <row r="790">
          <cell r="B790" t="str">
            <v>Marco metálico puerta e= 12 cm sencillo; para hoja de puerta con a=0.51 a 0.75 m. y h=1.80 a 2.10 m., en lámina cold rolled cal. 18  (suministro).</v>
          </cell>
          <cell r="C790" t="str">
            <v xml:space="preserve">un </v>
          </cell>
          <cell r="D790">
            <v>139551</v>
          </cell>
        </row>
        <row r="791">
          <cell r="B791" t="str">
            <v>Marco metálico puerta e= 12 cm sencillo; para hoja de puerta con a=0.51 a 0.75 m. y h=2.11 a 2.50 m., en lámina cold rolled cal. 18  (suministro).</v>
          </cell>
          <cell r="C791" t="str">
            <v xml:space="preserve">un </v>
          </cell>
          <cell r="D791">
            <v>124464</v>
          </cell>
        </row>
        <row r="792">
          <cell r="B792" t="str">
            <v>Marco metálico puerta e= 12 cm sencillo; para hoja de puerta con a=0.76 a 1.10 m. y h=1.80 a 2.10 m., en lámina cold rolled cal. 18  (suministro).</v>
          </cell>
          <cell r="C792" t="str">
            <v xml:space="preserve">un </v>
          </cell>
          <cell r="D792">
            <v>148351</v>
          </cell>
        </row>
        <row r="793">
          <cell r="B793" t="str">
            <v>Marco metálico puerta e= 12 cm sencillo; para hoja de puerta con a=0.76 a 1.10 m. y h=2.11 a 2.50 m.  en lámina cold rolled cal. 18 (suministro).</v>
          </cell>
          <cell r="C793" t="str">
            <v xml:space="preserve">un </v>
          </cell>
          <cell r="D793">
            <v>133258</v>
          </cell>
        </row>
        <row r="794">
          <cell r="B794" t="str">
            <v>Marco metálico puerta e= 8.5 cm montante rejilla h=0.30 m.;  para hoja de puerta con a= 0.51 a 0.75 m. y h= 2.11 a 2.50 m., en lámina cold rolled cal. 18  (suministro).</v>
          </cell>
          <cell r="C794" t="str">
            <v xml:space="preserve">un </v>
          </cell>
          <cell r="D794">
            <v>153883</v>
          </cell>
        </row>
        <row r="795">
          <cell r="B795" t="str">
            <v>Marco metálico puerta e= 8.5 cm montante rejilla h=0.30 m.; para hoja de puerta con a= 0.51 a 0.75 m. y h= 1.80 a 2.10 m., en lámina cold rolled cal. 18 (suministro).</v>
          </cell>
          <cell r="C795" t="str">
            <v xml:space="preserve">un </v>
          </cell>
          <cell r="D795">
            <v>141813</v>
          </cell>
        </row>
        <row r="796">
          <cell r="B796" t="str">
            <v>Marco metálico puerta e= 8.5 cm montante rejilla h=0.30 m.; para hoja de puerta con a= 0.76 a 1.10 m. y h= 1.80 a 2.10 m., en lámina cold rolled cal. 18  (suministro).</v>
          </cell>
          <cell r="C796" t="str">
            <v xml:space="preserve">un </v>
          </cell>
          <cell r="D796">
            <v>168568</v>
          </cell>
        </row>
        <row r="797">
          <cell r="B797" t="str">
            <v>Marco metálico puerta e= 8.5 cm montante rejilla h=0.30 m.; para hoja de puerta con a= 0.76 a 1.10 m. y h= 2.11 a 2.50 m., en lámina cold rolled cal. 18  (suministro).</v>
          </cell>
          <cell r="C797" t="str">
            <v xml:space="preserve">un </v>
          </cell>
          <cell r="D797">
            <v>180636</v>
          </cell>
        </row>
        <row r="798">
          <cell r="B798" t="str">
            <v>Marco metálico puerta e= 8.5 cm montante vidrio 4 mm. h=0.30 m.;  para hoja de puerta con a= 0.76 a 1.10 m. y h= 2.11 a 2.50 m., en lámina cold rolled cal. 18  (suministro).</v>
          </cell>
          <cell r="C798" t="str">
            <v xml:space="preserve">un </v>
          </cell>
          <cell r="D798">
            <v>158832</v>
          </cell>
        </row>
        <row r="799">
          <cell r="B799" t="str">
            <v>Marco metálico puerta e= 8.5 cm montante vidrio 4 mm. h=0.30 m.; para hoja de puerta con a= 0.51 a 0.75 m. y h= 1.80 a 2.10 m., en lámina cold rolled cal. 18  (suministro).</v>
          </cell>
          <cell r="C799" t="str">
            <v xml:space="preserve">un </v>
          </cell>
          <cell r="D799">
            <v>133009</v>
          </cell>
        </row>
        <row r="800">
          <cell r="B800" t="str">
            <v>Marco metálico puerta e= 8.5 cm montante vidrio 4 mm. h=0.30 m.; para hoja de puerta con a= 0.51 a 0.75 m. y h= 2.11 a 2.50 m., en lámina cold rolled cal. 18  (suministro).</v>
          </cell>
          <cell r="C800" t="str">
            <v xml:space="preserve">un </v>
          </cell>
          <cell r="D800">
            <v>145078</v>
          </cell>
        </row>
        <row r="801">
          <cell r="B801" t="str">
            <v>Marco metálico puerta e= 8.5 cm montante vidrio 4 mm. h=0.30 m.; para hoja de puerta con a= 0.76 a 1.10 m. y h= 1.80 a 2.10 m., en lámina cold rolled cal. 18  (suministro).</v>
          </cell>
          <cell r="C801" t="str">
            <v xml:space="preserve">un </v>
          </cell>
          <cell r="D801">
            <v>141224</v>
          </cell>
        </row>
        <row r="802">
          <cell r="B802" t="str">
            <v>Marco metálico puerta e= 8.5 cm sencillo; para hoja de puerta con a= 0.51 a 0.75 m. y h= 1.80 a 2.10 m., en lámina cold rolled cal. 18  (suministro)</v>
          </cell>
          <cell r="C802" t="str">
            <v xml:space="preserve">un </v>
          </cell>
          <cell r="D802">
            <v>80180</v>
          </cell>
        </row>
        <row r="803">
          <cell r="B803" t="str">
            <v>Marco metálico puerta e= 8.5 cm sencillo; para hoja de puerta con a= 0.51 a 0.75 m. y h= 2.11 a 2.50 m., en lámina cold rolled cal. 18 (suministro).</v>
          </cell>
          <cell r="C803" t="str">
            <v xml:space="preserve">un </v>
          </cell>
          <cell r="D803">
            <v>101523</v>
          </cell>
        </row>
        <row r="804">
          <cell r="B804" t="str">
            <v>Marco metálico puerta e= 8.5 cm sencillo; para hoja de puerta con a= 0.76 a 1.10 m. y h= 1.80 a 2.10 m., en lámina cold rolled cal. 18 (suministro).</v>
          </cell>
          <cell r="C804" t="str">
            <v xml:space="preserve">un </v>
          </cell>
          <cell r="D804">
            <v>86860</v>
          </cell>
        </row>
        <row r="805">
          <cell r="B805" t="str">
            <v>Marco metálico puerta e= 8.5 cm sencillo; para hoja de puerta con a= 0.76 a 1.10 m. y h= 2.11 a 2.50 m., en lámina cold rolled cal. 18 (suministro).</v>
          </cell>
          <cell r="C805" t="str">
            <v xml:space="preserve">un </v>
          </cell>
          <cell r="D805">
            <v>104371</v>
          </cell>
        </row>
        <row r="806">
          <cell r="B806" t="str">
            <v>Marco para caja de 60x60x5</v>
          </cell>
          <cell r="C806" t="str">
            <v>un</v>
          </cell>
          <cell r="D806">
            <v>28900</v>
          </cell>
        </row>
        <row r="807">
          <cell r="B807" t="str">
            <v>Marco sencillo en angulo en acero a-37</v>
          </cell>
          <cell r="C807" t="str">
            <v xml:space="preserve">un </v>
          </cell>
          <cell r="D807">
            <v>129950</v>
          </cell>
        </row>
        <row r="808">
          <cell r="B808" t="str">
            <v xml:space="preserve">Marco y tapa caja distribución de 0,85x0,85m (marco en angulo 1 1/2"x1 1/2x1/4" tapa reforzada en platina 3x3/16" con parrilla en varilla 3/8 cada 10cm </v>
          </cell>
          <cell r="C808" t="str">
            <v xml:space="preserve">un </v>
          </cell>
          <cell r="D808">
            <v>115000</v>
          </cell>
        </row>
        <row r="809">
          <cell r="B809" t="str">
            <v xml:space="preserve">Marco y tapa caja distribución de 0.65x0.65m (marco en angulo 1 1/2"x1 1/2x1/4", tapa reforzada en platina 3x3/16" con parrilla en varilla 3/8 cada 10cm </v>
          </cell>
          <cell r="C809" t="str">
            <v xml:space="preserve">un </v>
          </cell>
          <cell r="D809">
            <v>95000</v>
          </cell>
        </row>
        <row r="810">
          <cell r="B810" t="str">
            <v xml:space="preserve">Marco y tapa caja distribución de 1.65x0.85m (marco en angulo 1 1/2"x1 1/2x1/4" tapa reforzada en platina 3x3/16" con parrilla en varilla 3/8 cada 10cm  </v>
          </cell>
          <cell r="C810" t="str">
            <v xml:space="preserve">un </v>
          </cell>
          <cell r="D810">
            <v>125000</v>
          </cell>
        </row>
        <row r="811">
          <cell r="B811" t="str">
            <v>Marco y tapa caja inspección de 0.30 x 0.30 m. (marco en angulo 1 1/2 x 1 1/2 * 1/8", tapa reforzada en platina de 2 * 1/8" con parrilla en varilla 3/8 cada 10 cm.).</v>
          </cell>
          <cell r="C811" t="str">
            <v xml:space="preserve">un </v>
          </cell>
          <cell r="D811">
            <v>37139</v>
          </cell>
        </row>
        <row r="812">
          <cell r="B812" t="str">
            <v>Marco y tapa caja inspección de 0.40 x 0.40 m. (marco en angulo 1 1/2 x 1 1/2 * 1/8", tapa reforzada en platina de 2 * 1/8" con parrilla en varilla 3/8 cada 10 cm.).</v>
          </cell>
          <cell r="C812" t="str">
            <v xml:space="preserve">un </v>
          </cell>
          <cell r="D812">
            <v>53201</v>
          </cell>
        </row>
        <row r="813">
          <cell r="B813" t="str">
            <v>Marco y tapa caja inspección de 0.60 x 0.60 cm. (marco en angulo 2 1/2 x 2 1/2 * 3/16", tapa reforzada en platina de 3 * 3/16" con parrilla en varilla 3/8 cada 10 cm.).</v>
          </cell>
          <cell r="C813" t="str">
            <v xml:space="preserve">un </v>
          </cell>
          <cell r="D813">
            <v>125000</v>
          </cell>
        </row>
        <row r="814">
          <cell r="B814" t="str">
            <v>Marco y tapa caja inspección de 0.80 x 0.80 cm. (marco en angulo 2 1/2 x 2 1/2 * 3/16", tapa reforzada en platina de 3 * 3/16" con parrilla en varilla 3/8 cada 10 cm.).</v>
          </cell>
          <cell r="C814" t="str">
            <v xml:space="preserve">un </v>
          </cell>
          <cell r="D814">
            <v>256574</v>
          </cell>
        </row>
        <row r="815">
          <cell r="B815" t="str">
            <v>Marco y tapa caja inspección de 1.00 x 1.00 m. (marco en angulo 2 1/2 x 2 1/2 * 3/16", tapa reforzada en platina de 3 * 3/16" con parrilla en varilla 3/8 cada 10 cm.).</v>
          </cell>
          <cell r="C815" t="str">
            <v xml:space="preserve">un </v>
          </cell>
          <cell r="D815">
            <v>339124</v>
          </cell>
        </row>
        <row r="816">
          <cell r="B816" t="str">
            <v>Marco y tapa caja inspección según norma CS 274 de 0.72 x 0.72 m. (marco en angulo 2 1/2 x 2 1/2 * 3/16", tapa reforzada en platina de 2 1/2 * 3/16" con parrilla en varilla 3/8 cada 10 cm.).</v>
          </cell>
          <cell r="C816" t="str">
            <v xml:space="preserve">un </v>
          </cell>
          <cell r="D816">
            <v>243200</v>
          </cell>
        </row>
        <row r="817">
          <cell r="B817" t="str">
            <v>Marco y tapa caja inspección según norma CS 275 de 0.805 x 1.305 m. (marco en angulo 2 1/2 x 2 1/2 * 3/16", tapa reforzada en platina de 2 1/2 * 3/16" con parrilla en varilla 1/2" cada 10 cm.).</v>
          </cell>
          <cell r="C817" t="str">
            <v xml:space="preserve">un </v>
          </cell>
          <cell r="D817">
            <v>275640</v>
          </cell>
        </row>
        <row r="818">
          <cell r="B818" t="str">
            <v>Marco y tapa caja inspección según norma CS 276-2 de 1.305 x 1.61 m. (marco en angulo 2 1/2 x 2 1/2 * 3/16", tapa reforzada en platina de 2 1/2 * 3/16" con parrilla en varilla 1/2" cada 10 cm.).</v>
          </cell>
          <cell r="C818" t="str">
            <v xml:space="preserve">un </v>
          </cell>
          <cell r="D818">
            <v>345300</v>
          </cell>
        </row>
        <row r="819">
          <cell r="B819" t="str">
            <v>Marco y tapa caja inspección según norma CS 280-3 con diametro de 0.685 m. incluye concreto de 4.000 psi.</v>
          </cell>
          <cell r="C819" t="str">
            <v xml:space="preserve">un </v>
          </cell>
          <cell r="D819">
            <v>450000</v>
          </cell>
        </row>
        <row r="820">
          <cell r="B820" t="str">
            <v>Marco y tapa caja trampa de grasas de 0.75x1.10m  (marco en angulo 1 1/2"x1 1/2x1/4", tapa reforzada en platina 3x3/16" con parrilla en varilla 3/8 cada 10cm</v>
          </cell>
          <cell r="C820" t="str">
            <v xml:space="preserve">un </v>
          </cell>
          <cell r="D820">
            <v>105000</v>
          </cell>
        </row>
        <row r="821">
          <cell r="B821" t="str">
            <v>Marmolina (40 kilos)</v>
          </cell>
          <cell r="C821" t="str">
            <v>bulto</v>
          </cell>
          <cell r="D821">
            <v>9200</v>
          </cell>
        </row>
        <row r="822">
          <cell r="B822" t="str">
            <v>Marquesina en vidrio templado 10 mm.  incluye vidrio templado, perfileria en aluminio, silicona gotero, pegue, elementos de fijación, asi como el suministro de todos los accesorios requeridos para el correcto montaje y toda la silicona que sea requerida para garantizar una perfecta instalación. segun detalle. (suministro e instalación).</v>
          </cell>
          <cell r="C822" t="str">
            <v xml:space="preserve">m²       </v>
          </cell>
          <cell r="D822">
            <v>445599</v>
          </cell>
        </row>
        <row r="823">
          <cell r="B823" t="str">
            <v>Marquilla en acrílico</v>
          </cell>
          <cell r="C823" t="str">
            <v>un</v>
          </cell>
          <cell r="D823">
            <v>1890</v>
          </cell>
        </row>
        <row r="824">
          <cell r="B824" t="str">
            <v>Masilla elástica sellante y adhesiva con base en poliuretano - cartucho 305 cc.</v>
          </cell>
          <cell r="C824" t="str">
            <v xml:space="preserve">un </v>
          </cell>
          <cell r="D824">
            <v>18500</v>
          </cell>
        </row>
        <row r="825">
          <cell r="B825" t="str">
            <v>Masilla supermastic pr</v>
          </cell>
          <cell r="C825" t="str">
            <v>caneca</v>
          </cell>
          <cell r="D825">
            <v>34000</v>
          </cell>
        </row>
        <row r="826">
          <cell r="B826" t="str">
            <v>Material seleccionado de 4"</v>
          </cell>
          <cell r="C826" t="str">
            <v xml:space="preserve">m³            </v>
          </cell>
          <cell r="D826">
            <v>31265</v>
          </cell>
        </row>
        <row r="827">
          <cell r="B827" t="str">
            <v xml:space="preserve">Medidor de agua 1 1/2" velocidad clase c a accesorios y elementos de coneccion todo costo </v>
          </cell>
          <cell r="C827" t="str">
            <v xml:space="preserve">un </v>
          </cell>
          <cell r="D827">
            <v>382800</v>
          </cell>
        </row>
        <row r="828">
          <cell r="B828" t="str">
            <v xml:space="preserve">Medidor de agua 1" velocidad clase c a accesorios y elementos de coneccion todo costo </v>
          </cell>
          <cell r="C828" t="str">
            <v xml:space="preserve">un </v>
          </cell>
          <cell r="D828">
            <v>382430</v>
          </cell>
        </row>
        <row r="829">
          <cell r="B829" t="str">
            <v xml:space="preserve">Medidor de agua 1/2" velocidad clase c a accesorios y elementos de coneccion todo costo </v>
          </cell>
          <cell r="C829" t="str">
            <v xml:space="preserve">un </v>
          </cell>
          <cell r="D829">
            <v>168000</v>
          </cell>
        </row>
        <row r="830">
          <cell r="B830" t="str">
            <v xml:space="preserve">Medidor de agua 3/4" velocidad clase c a accesorios y elementos de coneccion todo costo </v>
          </cell>
          <cell r="C830" t="str">
            <v xml:space="preserve">un </v>
          </cell>
          <cell r="D830">
            <v>300000</v>
          </cell>
        </row>
        <row r="831">
          <cell r="B831" t="str">
            <v>Membrana permeable ancho = 0.7m</v>
          </cell>
          <cell r="C831" t="str">
            <v>m</v>
          </cell>
          <cell r="D831">
            <v>15000</v>
          </cell>
        </row>
        <row r="832">
          <cell r="B832" t="str">
            <v>Mensula galvanizada en caliente para  bandeja de 10cm</v>
          </cell>
          <cell r="C832" t="str">
            <v xml:space="preserve">un </v>
          </cell>
          <cell r="D832">
            <v>10509.25</v>
          </cell>
        </row>
        <row r="833">
          <cell r="B833" t="str">
            <v>Mensula galvanizada en caliente para  bandeja de 20cm</v>
          </cell>
          <cell r="C833" t="str">
            <v xml:space="preserve">un </v>
          </cell>
          <cell r="D833">
            <v>13162.58</v>
          </cell>
        </row>
        <row r="834">
          <cell r="B834" t="str">
            <v>Mensula galvanizada en caliente para  bandeja de 30cm</v>
          </cell>
          <cell r="C834" t="str">
            <v xml:space="preserve">un </v>
          </cell>
          <cell r="D834">
            <v>15755.87</v>
          </cell>
        </row>
        <row r="835">
          <cell r="B835" t="str">
            <v>Mensula galvanizada en caliente para  bandeja de 40cm</v>
          </cell>
          <cell r="C835" t="str">
            <v xml:space="preserve">un </v>
          </cell>
          <cell r="D835">
            <v>18479.900000000001</v>
          </cell>
        </row>
        <row r="836">
          <cell r="B836" t="str">
            <v>Mensula galvanizada en caliente para  bandeja de 50cm</v>
          </cell>
          <cell r="C836" t="str">
            <v xml:space="preserve">un </v>
          </cell>
          <cell r="D836">
            <v>21233.279999999999</v>
          </cell>
        </row>
        <row r="837">
          <cell r="B837" t="str">
            <v>Mensula galvanizada en caliente para  bandeja de 60cm</v>
          </cell>
          <cell r="C837" t="str">
            <v xml:space="preserve">un </v>
          </cell>
          <cell r="D837">
            <v>23902.61</v>
          </cell>
        </row>
        <row r="838">
          <cell r="B838" t="str">
            <v>Meson en marmol cafe pinto a=0.60 m.  salpicadero de h=10 cm. y babero de h=10 cm. ( suministro e  instalación pulido y brillado).</v>
          </cell>
          <cell r="C838" t="str">
            <v xml:space="preserve">m  </v>
          </cell>
          <cell r="D838">
            <v>241670</v>
          </cell>
        </row>
        <row r="839">
          <cell r="B839" t="str">
            <v>Meson en marmol cafe pinto a=0.60 m. con  salpicadero de h=20 cm., babero de h=10 cm. Y estructura metalica de soporte (suministro e  instalación pulido y brillado).</v>
          </cell>
          <cell r="C839" t="str">
            <v>m</v>
          </cell>
          <cell r="D839">
            <v>261650</v>
          </cell>
        </row>
        <row r="840">
          <cell r="B840" t="str">
            <v>Meson en marmol negro caracol a=0.60 m.  salpicadero de h=10 cm. y babero de h=10 cm. ( suministro e  instalación pulido y brillado).</v>
          </cell>
          <cell r="C840" t="str">
            <v xml:space="preserve">m  </v>
          </cell>
          <cell r="D840">
            <v>290000</v>
          </cell>
        </row>
        <row r="841">
          <cell r="B841" t="str">
            <v>Meson en marmol negro san gil  a=0.60 m.  salpicadero de h=10 cm. y babero de h=10 cm. ( suministro e  instalación pulido y brillado).</v>
          </cell>
          <cell r="C841" t="str">
            <v xml:space="preserve">m  </v>
          </cell>
          <cell r="D841">
            <v>290000</v>
          </cell>
        </row>
        <row r="842">
          <cell r="B842" t="str">
            <v>Meson en marmol travertino villa de leyva a=0.60 m.  salpicadero de h=10 cm. y babero de h=10 cm. ( suministro e  instalación pulido y brillado).</v>
          </cell>
          <cell r="C842" t="str">
            <v xml:space="preserve">m  </v>
          </cell>
          <cell r="D842">
            <v>261000</v>
          </cell>
        </row>
        <row r="843">
          <cell r="B843" t="str">
            <v>Mezcla asfaltica tipo mdc-1</v>
          </cell>
          <cell r="C843" t="str">
            <v>m³</v>
          </cell>
          <cell r="D843">
            <v>310590</v>
          </cell>
        </row>
        <row r="844">
          <cell r="B844" t="str">
            <v>Mezcla asfaltica tipo mdc-1  suministro, transporte, colocación y compactación según norma invias.</v>
          </cell>
          <cell r="C844" t="str">
            <v xml:space="preserve">m³            </v>
          </cell>
          <cell r="D844">
            <v>382879</v>
          </cell>
        </row>
        <row r="845">
          <cell r="B845" t="str">
            <v xml:space="preserve">Mezcla asfaltica tipo mdc-2 </v>
          </cell>
          <cell r="C845" t="str">
            <v>m³</v>
          </cell>
          <cell r="D845">
            <v>322770</v>
          </cell>
        </row>
        <row r="846">
          <cell r="B846" t="str">
            <v>Mezcla asfaltica tipo mdc-3</v>
          </cell>
          <cell r="C846" t="str">
            <v>m³</v>
          </cell>
          <cell r="D846">
            <v>353220</v>
          </cell>
        </row>
        <row r="847">
          <cell r="B847" t="str">
            <v>Mezcla asfaltica tipo mdc-3  suministro, transporte, colocación y compactación según norma invias.</v>
          </cell>
          <cell r="C847" t="str">
            <v xml:space="preserve">m³            </v>
          </cell>
          <cell r="D847">
            <v>433629</v>
          </cell>
        </row>
        <row r="848">
          <cell r="B848" t="str">
            <v>Microesferas vidrio 25 kg solvente</v>
          </cell>
          <cell r="C848" t="str">
            <v>kg</v>
          </cell>
          <cell r="D848">
            <v>12000</v>
          </cell>
        </row>
        <row r="849">
          <cell r="B849" t="str">
            <v>Microesferas vidrio 25 kg solvente</v>
          </cell>
          <cell r="C849" t="str">
            <v>kg</v>
          </cell>
          <cell r="D849">
            <v>6500</v>
          </cell>
        </row>
        <row r="850">
          <cell r="B850" t="str">
            <v>Mixto</v>
          </cell>
          <cell r="C850" t="str">
            <v xml:space="preserve">m³            </v>
          </cell>
          <cell r="D850">
            <v>98600</v>
          </cell>
        </row>
        <row r="851">
          <cell r="B851" t="str">
            <v>Molde</v>
          </cell>
          <cell r="C851" t="str">
            <v>un</v>
          </cell>
          <cell r="D851">
            <v>256300</v>
          </cell>
        </row>
        <row r="852">
          <cell r="B852" t="str">
            <v>Mordaza metalica</v>
          </cell>
          <cell r="C852" t="str">
            <v>día</v>
          </cell>
          <cell r="D852">
            <v>75</v>
          </cell>
        </row>
        <row r="853">
          <cell r="B853" t="str">
            <v>Mortero 1:3 ( arena rio)</v>
          </cell>
          <cell r="C853" t="str">
            <v xml:space="preserve">m³            </v>
          </cell>
          <cell r="D853">
            <v>276000</v>
          </cell>
        </row>
        <row r="854">
          <cell r="B854" t="str">
            <v>Mortero 1:3 ( arena semilavada de peña)</v>
          </cell>
          <cell r="C854" t="str">
            <v xml:space="preserve">m³            </v>
          </cell>
          <cell r="D854">
            <v>309140</v>
          </cell>
        </row>
        <row r="855">
          <cell r="B855" t="str">
            <v>mortero 1:3 con Arena de peña</v>
          </cell>
          <cell r="C855" t="str">
            <v>m³</v>
          </cell>
          <cell r="D855"/>
        </row>
        <row r="856">
          <cell r="B856" t="str">
            <v>Mortero 1:4 ( arena semilavada de peña )</v>
          </cell>
          <cell r="C856" t="str">
            <v xml:space="preserve">m³            </v>
          </cell>
          <cell r="D856">
            <v>260720</v>
          </cell>
        </row>
        <row r="857">
          <cell r="B857" t="str">
            <v>mortero 1:4 con Arena de peña</v>
          </cell>
          <cell r="C857" t="str">
            <v>m³</v>
          </cell>
          <cell r="D857" t="e">
            <v>#VALUE!</v>
          </cell>
        </row>
        <row r="858">
          <cell r="B858" t="str">
            <v>Mortero 1:5 ( arena semilavada de peña )</v>
          </cell>
          <cell r="C858" t="str">
            <v xml:space="preserve">m³            </v>
          </cell>
          <cell r="D858">
            <v>226760</v>
          </cell>
        </row>
        <row r="859">
          <cell r="B859" t="str">
            <v>Mortero plastico</v>
          </cell>
          <cell r="C859" t="str">
            <v>m</v>
          </cell>
          <cell r="D859">
            <v>15000</v>
          </cell>
        </row>
        <row r="860">
          <cell r="B860" t="str">
            <v>Mueble abierto para taza institucional elongada tipo toto color blanco Ref. 5 AA SC534 o similar.</v>
          </cell>
          <cell r="C860" t="str">
            <v xml:space="preserve">un </v>
          </cell>
          <cell r="D860">
            <v>58000</v>
          </cell>
        </row>
        <row r="861">
          <cell r="B861" t="str">
            <v>Mueble abierto para taza institucional elongada tipo toto color blanco Ref. 5 AA SC534 o similar.</v>
          </cell>
          <cell r="C861" t="str">
            <v xml:space="preserve">un </v>
          </cell>
          <cell r="D861">
            <v>34452</v>
          </cell>
        </row>
        <row r="862">
          <cell r="B862" t="str">
            <v>Mueble bajo meson ancho: 0.60 m. con con fachada: tablex enchapado triplex okume 19 mm. tipo pizano o similar. interior: madecor 15 mm. tipo pizano o similar. acabado: acabado: tintilla, sellador (mínimo 6 manos) y laca para el tablex, el madecor según pinta seleccionada de carta colores madecor. (incluye hojas para puertas con 2 ranuras horizontales y con marquete chapacanto okumé. interior con un (1) entrepaño, tapa sobre el poyo del mueble, herrajes, manijas, suministro de todos los accesorios necesarios para garantizar una correcta instalación).</v>
          </cell>
          <cell r="C862" t="str">
            <v xml:space="preserve">m²       </v>
          </cell>
          <cell r="D862">
            <v>291251</v>
          </cell>
        </row>
        <row r="863">
          <cell r="B863" t="str">
            <v>Mueble bajo meson ancho: 0.60 m. con fachada: madecor 19 mm. interior: madecor 15 mm. tipo pizano o similar. acabado: según pinta seleccionada de carta colores madecor. (incluye hojas para puertas con 2 ranuras horizontales pintadas y con marquete en canto decorativo. interior con un (1) entrepaño, tapa sobre el poyo del mueble, herrajes, manijas, suministro de todos los accesorios necesarios para garantizar una correcta instalación).</v>
          </cell>
          <cell r="C863" t="str">
            <v xml:space="preserve">m²       </v>
          </cell>
          <cell r="D863">
            <v>227373</v>
          </cell>
        </row>
        <row r="864">
          <cell r="B864" t="str">
            <v>Muro de concreto 2.500 psi (incluye refuerzo).</v>
          </cell>
          <cell r="C864" t="str">
            <v xml:space="preserve">m³            </v>
          </cell>
          <cell r="D864">
            <v>489416</v>
          </cell>
        </row>
        <row r="865">
          <cell r="B865" t="str">
            <v>Muro en bloque no 4  sencillo arcilla tipo santa fé o similar (33 x 23 x 9 cm)</v>
          </cell>
          <cell r="C865" t="str">
            <v xml:space="preserve">m²       </v>
          </cell>
          <cell r="D865">
            <v>34394</v>
          </cell>
        </row>
        <row r="866">
          <cell r="B866" t="str">
            <v>Muro en bloque no 4  sencillo arcilla tipo santa fé o similar (33 x 23 x 9 cm)</v>
          </cell>
          <cell r="C866" t="str">
            <v xml:space="preserve">m  </v>
          </cell>
          <cell r="D866">
            <v>12455</v>
          </cell>
        </row>
        <row r="867">
          <cell r="B867" t="str">
            <v>Niple en tubo acero galonvanizado presion 4" - calibre 40 astm a53 - tipo colmena o similar. 18cm</v>
          </cell>
          <cell r="C867" t="str">
            <v xml:space="preserve">un </v>
          </cell>
          <cell r="D867">
            <v>41200</v>
          </cell>
        </row>
        <row r="868">
          <cell r="B868" t="str">
            <v>Niple h.g. l=0.10 m de 1/2"</v>
          </cell>
          <cell r="C868" t="str">
            <v>un</v>
          </cell>
          <cell r="D868">
            <v>1786</v>
          </cell>
        </row>
        <row r="869">
          <cell r="B869" t="str">
            <v>Nivelacion, fun ida y pulimiento granito fun ido en sitio.</v>
          </cell>
          <cell r="C869" t="str">
            <v xml:space="preserve">m²       </v>
          </cell>
          <cell r="D869">
            <v>35000</v>
          </cell>
        </row>
        <row r="870">
          <cell r="B870" t="str">
            <v>orinal blanco de de 50x35 cm santafe incluye desague y sifón</v>
          </cell>
          <cell r="C870" t="str">
            <v>un</v>
          </cell>
          <cell r="D870">
            <v>350000</v>
          </cell>
        </row>
        <row r="871">
          <cell r="B871" t="str">
            <v>Orinal mediano de colgar en porcelana color blanco de 43X30 cm (088621001) incluye el sifón botella</v>
          </cell>
          <cell r="C871" t="str">
            <v>un</v>
          </cell>
          <cell r="D871">
            <v>250000</v>
          </cell>
        </row>
        <row r="872">
          <cell r="B872" t="str">
            <v xml:space="preserve">Orinal mediano de colgar con descarga y sifón en porcelana color blanco linea polo importado tipo accesorios y acabados Ref. 27 AA 590101 o similar. </v>
          </cell>
          <cell r="C872" t="str">
            <v xml:space="preserve">un </v>
          </cell>
          <cell r="D872">
            <v>136000</v>
          </cell>
        </row>
        <row r="873">
          <cell r="B873" t="str">
            <v xml:space="preserve">Orinal mediano de colgar línea santa fé en porcelana color blanco tipo corona Ref. 00401100-1 o similar. </v>
          </cell>
          <cell r="C873" t="str">
            <v xml:space="preserve">un </v>
          </cell>
          <cell r="D873">
            <v>129750</v>
          </cell>
        </row>
        <row r="874">
          <cell r="B874" t="str">
            <v>Pabmeril pliego 9" x 11"</v>
          </cell>
          <cell r="C874" t="str">
            <v xml:space="preserve">un </v>
          </cell>
          <cell r="D874">
            <v>2365</v>
          </cell>
        </row>
        <row r="875">
          <cell r="B875" t="str">
            <v>Paleta pare-siga de 30cm en material reflectivo</v>
          </cell>
          <cell r="C875" t="str">
            <v>un</v>
          </cell>
          <cell r="D875">
            <v>35000</v>
          </cell>
        </row>
        <row r="876">
          <cell r="B876" t="str">
            <v>Papelera en porcelana tipo elite Ref. 06140100-1 de corona o similar.</v>
          </cell>
          <cell r="C876" t="str">
            <v xml:space="preserve">un </v>
          </cell>
          <cell r="D876">
            <v>16999.8</v>
          </cell>
        </row>
        <row r="877">
          <cell r="B877" t="str">
            <v>Papelera en porcelana tipo espacio Ref. 04240100-1 tipo corona o similar.</v>
          </cell>
          <cell r="C877" t="str">
            <v xml:space="preserve">un </v>
          </cell>
          <cell r="D877">
            <v>19775.68</v>
          </cell>
        </row>
        <row r="878">
          <cell r="B878" t="str">
            <v>paral base 9cm calibre 26 de 2,44m</v>
          </cell>
          <cell r="C878" t="str">
            <v>un</v>
          </cell>
          <cell r="D878">
            <v>5330</v>
          </cell>
        </row>
        <row r="879">
          <cell r="B879" t="str">
            <v>Paral corto 1.50 a 2.50 m</v>
          </cell>
          <cell r="C879" t="str">
            <v>día</v>
          </cell>
          <cell r="D879">
            <v>98</v>
          </cell>
        </row>
        <row r="880">
          <cell r="B880" t="str">
            <v>Paral extralargo 3.00 a 4.50 m</v>
          </cell>
          <cell r="C880" t="str">
            <v>día</v>
          </cell>
          <cell r="D880">
            <v>150</v>
          </cell>
        </row>
        <row r="881">
          <cell r="B881" t="str">
            <v>Paral largo 2.00 a 3.50 m</v>
          </cell>
          <cell r="C881" t="str">
            <v>día</v>
          </cell>
          <cell r="D881">
            <v>127</v>
          </cell>
        </row>
        <row r="882">
          <cell r="B882" t="str">
            <v xml:space="preserve">Párales de voleibol  (incluye dado, camisa para la fijación de párales desmontables, tapa en acero de cierre elástico, anillo en 1/4" soldado y  malla; "cumplir con la norma vigente de canchas" </v>
          </cell>
          <cell r="C882" t="str">
            <v>Juegos</v>
          </cell>
          <cell r="D882">
            <v>465000</v>
          </cell>
        </row>
        <row r="883">
          <cell r="B883" t="str">
            <v xml:space="preserve">Pasamanos metálico en perfil tubular y tuberia aguas negras ∅2" cal 0.90, </v>
          </cell>
          <cell r="C883" t="str">
            <v>m</v>
          </cell>
          <cell r="D883">
            <v>115000</v>
          </cell>
        </row>
        <row r="884">
          <cell r="B884" t="str">
            <v>Pasto kikuyo (cortado)</v>
          </cell>
          <cell r="C884" t="str">
            <v>m²</v>
          </cell>
          <cell r="D884">
            <v>6500</v>
          </cell>
        </row>
        <row r="885">
          <cell r="B885" t="str">
            <v>Pegante boxer</v>
          </cell>
          <cell r="C885" t="str">
            <v>gal</v>
          </cell>
          <cell r="D885">
            <v>60000</v>
          </cell>
        </row>
        <row r="886">
          <cell r="B886" t="str">
            <v>Percha sencilla en acero inoxidable marca A&amp;A Ref 8-AA210b</v>
          </cell>
          <cell r="C886" t="str">
            <v xml:space="preserve">un </v>
          </cell>
          <cell r="D886">
            <v>22272</v>
          </cell>
        </row>
        <row r="887">
          <cell r="B887" t="str">
            <v>Percha sencilla en acero inoxidable marca A&amp;A Ref 8-AA211b</v>
          </cell>
          <cell r="C887" t="str">
            <v xml:space="preserve">un </v>
          </cell>
          <cell r="D887">
            <v>24128</v>
          </cell>
        </row>
        <row r="888">
          <cell r="B888" t="str">
            <v>Percha tipo pesado de 1 puesto</v>
          </cell>
          <cell r="C888" t="str">
            <v xml:space="preserve">un </v>
          </cell>
          <cell r="D888">
            <v>7190</v>
          </cell>
        </row>
        <row r="889">
          <cell r="B889" t="str">
            <v>Perfil acero estructural PHR ASTM A500 grado 50 - tipo acesco o similar</v>
          </cell>
          <cell r="C889" t="str">
            <v>kg</v>
          </cell>
          <cell r="D889">
            <v>2836.2</v>
          </cell>
        </row>
        <row r="890">
          <cell r="B890" t="str">
            <v>Perfil canal cal. 26 ( 90 mm ) - 2.44 m.</v>
          </cell>
          <cell r="C890" t="str">
            <v xml:space="preserve">un </v>
          </cell>
          <cell r="D890">
            <v>5600</v>
          </cell>
        </row>
        <row r="891">
          <cell r="B891" t="str">
            <v>Perfil canal cal.24 ( 90 mm ) - 2.44 m.</v>
          </cell>
          <cell r="C891" t="str">
            <v xml:space="preserve">un </v>
          </cell>
          <cell r="D891">
            <v>7600</v>
          </cell>
        </row>
        <row r="892">
          <cell r="B892" t="str">
            <v>Perfil HEA  A-36</v>
          </cell>
          <cell r="C892" t="str">
            <v>kg</v>
          </cell>
          <cell r="D892">
            <v>2552</v>
          </cell>
        </row>
        <row r="893">
          <cell r="B893" t="str">
            <v>Perfil IPE  A-36</v>
          </cell>
          <cell r="C893" t="str">
            <v>kg</v>
          </cell>
          <cell r="D893">
            <v>2552</v>
          </cell>
        </row>
        <row r="894">
          <cell r="B894" t="str">
            <v>Perfil liso sencillo galonvanizado en caliente tipo mecano</v>
          </cell>
          <cell r="C894" t="str">
            <v>m</v>
          </cell>
          <cell r="D894">
            <v>27330.33</v>
          </cell>
        </row>
        <row r="895">
          <cell r="B895" t="str">
            <v>Perfil omega cal 24 - 2.44 m.</v>
          </cell>
          <cell r="C895" t="str">
            <v xml:space="preserve">un </v>
          </cell>
          <cell r="D895">
            <v>10800</v>
          </cell>
        </row>
        <row r="896">
          <cell r="B896" t="str">
            <v>Perfil omega cal 26 - 2.44 m.</v>
          </cell>
          <cell r="C896" t="str">
            <v xml:space="preserve">un </v>
          </cell>
          <cell r="D896">
            <v>3600</v>
          </cell>
        </row>
        <row r="897">
          <cell r="B897" t="str">
            <v>Perfil paral cal 24 - 2.44 m.</v>
          </cell>
          <cell r="C897" t="str">
            <v xml:space="preserve">un </v>
          </cell>
          <cell r="D897">
            <v>7900</v>
          </cell>
        </row>
        <row r="898">
          <cell r="B898" t="str">
            <v>Perfil paral cal 26 - 2.44 m.</v>
          </cell>
          <cell r="C898" t="str">
            <v xml:space="preserve">un </v>
          </cell>
          <cell r="D898">
            <v>5900</v>
          </cell>
        </row>
        <row r="899">
          <cell r="B899" t="str">
            <v xml:space="preserve">Perfill en lamina delgada en C  grado 40 </v>
          </cell>
          <cell r="C899" t="str">
            <v>kg</v>
          </cell>
          <cell r="D899">
            <v>3944</v>
          </cell>
        </row>
        <row r="900">
          <cell r="B900" t="str">
            <v>Perno de ojo 5/8" x 10"</v>
          </cell>
          <cell r="C900" t="str">
            <v xml:space="preserve">un </v>
          </cell>
          <cell r="D900">
            <v>4595.92</v>
          </cell>
        </row>
        <row r="901">
          <cell r="B901" t="str">
            <v>Perno de ojo 5/8" x 12"</v>
          </cell>
          <cell r="C901" t="str">
            <v xml:space="preserve">un </v>
          </cell>
          <cell r="D901">
            <v>5620.2</v>
          </cell>
        </row>
        <row r="902">
          <cell r="B902" t="str">
            <v>Perno de ojo 5/8" x 8"</v>
          </cell>
          <cell r="C902" t="str">
            <v xml:space="preserve">un </v>
          </cell>
          <cell r="D902">
            <v>5336</v>
          </cell>
        </row>
        <row r="903">
          <cell r="B903" t="str">
            <v>Perno de ojo cerrado 5/8" x 20"</v>
          </cell>
          <cell r="C903" t="str">
            <v xml:space="preserve">un </v>
          </cell>
          <cell r="D903">
            <v>5071.5200000000004</v>
          </cell>
        </row>
        <row r="904">
          <cell r="B904" t="str">
            <v>Perno de ojo cerrado 5/8" x 6"</v>
          </cell>
          <cell r="C904" t="str">
            <v xml:space="preserve">un </v>
          </cell>
          <cell r="D904">
            <v>4447.4400000000005</v>
          </cell>
        </row>
        <row r="905">
          <cell r="B905" t="str">
            <v>Perno de tiro</v>
          </cell>
          <cell r="C905" t="str">
            <v>un</v>
          </cell>
          <cell r="D905">
            <v>112</v>
          </cell>
        </row>
        <row r="906">
          <cell r="B906" t="str">
            <v>Perno en "u" de 12 mm (1/2") para cable de guarda</v>
          </cell>
          <cell r="C906" t="str">
            <v xml:space="preserve">un </v>
          </cell>
          <cell r="D906">
            <v>2204</v>
          </cell>
        </row>
        <row r="907">
          <cell r="B907" t="str">
            <v>Perno expansion hembra 3/8"</v>
          </cell>
          <cell r="C907" t="str">
            <v xml:space="preserve">un </v>
          </cell>
          <cell r="D907">
            <v>4436.88</v>
          </cell>
        </row>
        <row r="908">
          <cell r="B908" t="str">
            <v>perno grado 6</v>
          </cell>
          <cell r="C908" t="str">
            <v>un</v>
          </cell>
          <cell r="D908">
            <v>430</v>
          </cell>
        </row>
        <row r="909">
          <cell r="B909" t="str">
            <v>Perno o tornillo de carriaje 5/8" x 1 ½” + tuerca</v>
          </cell>
          <cell r="C909" t="str">
            <v xml:space="preserve">un </v>
          </cell>
          <cell r="D909">
            <v>1060.24</v>
          </cell>
        </row>
        <row r="910">
          <cell r="B910" t="str">
            <v>Pernos de maquina 1/2" x 1 ½”</v>
          </cell>
          <cell r="C910" t="str">
            <v xml:space="preserve">un </v>
          </cell>
          <cell r="D910">
            <v>635.68000000000006</v>
          </cell>
        </row>
        <row r="911">
          <cell r="B911" t="str">
            <v>Pernos de maquina 5/8" x 8"</v>
          </cell>
          <cell r="C911" t="str">
            <v xml:space="preserve">un </v>
          </cell>
          <cell r="D911">
            <v>2601.88</v>
          </cell>
        </row>
        <row r="912">
          <cell r="B912" t="str">
            <v>Persiana  en madera zapán de 2cm x 15 cm cada 7,5 cm  ( incluye pintura de acabado, inmunizado, perfileria de anclaje tipo mueble de 2"x1/8", soporte vertical, cada  metro, y anclajes persiana.)</v>
          </cell>
          <cell r="C912" t="str">
            <v xml:space="preserve">m²       </v>
          </cell>
          <cell r="D912">
            <v>115500</v>
          </cell>
        </row>
        <row r="913">
          <cell r="B913" t="str">
            <v>Piedra media zonga</v>
          </cell>
          <cell r="C913" t="str">
            <v xml:space="preserve">m³            </v>
          </cell>
          <cell r="D913">
            <v>40600</v>
          </cell>
        </row>
        <row r="914">
          <cell r="B914" t="str">
            <v>piedra rajon</v>
          </cell>
          <cell r="C914" t="str">
            <v xml:space="preserve">m³            </v>
          </cell>
          <cell r="D914">
            <v>128000</v>
          </cell>
        </row>
        <row r="915">
          <cell r="B915" t="str">
            <v>Piedra rajón</v>
          </cell>
          <cell r="C915" t="str">
            <v>m³</v>
          </cell>
          <cell r="D915">
            <v>180000</v>
          </cell>
        </row>
        <row r="916">
          <cell r="B916" t="str">
            <v xml:space="preserve">Piedracid negro 45*45 tipo alfa o similar color negro </v>
          </cell>
          <cell r="C916" t="str">
            <v xml:space="preserve">m²       </v>
          </cell>
          <cell r="D916">
            <v>29499</v>
          </cell>
        </row>
        <row r="917">
          <cell r="B917" t="str">
            <v>Pieza especial en "l"  25 x 12.5 x 6 cm. tono ocre tipo moore o similar.</v>
          </cell>
          <cell r="C917" t="str">
            <v xml:space="preserve">un </v>
          </cell>
          <cell r="D917">
            <v>1265</v>
          </cell>
        </row>
        <row r="918">
          <cell r="B918" t="str">
            <v>Pintura acabado kit marko madera chingalone sencillo. ancho puerta: 0,51 x 0,75 m. (tintilla, sellador y laca)</v>
          </cell>
          <cell r="C918" t="str">
            <v xml:space="preserve">un </v>
          </cell>
          <cell r="D918">
            <v>53168</v>
          </cell>
        </row>
        <row r="919">
          <cell r="B919" t="str">
            <v>Pintura acabado kit marko madera chingalone sencillo. ancho puerta: 0,76 x 1,10 m. (tintilla, sellador y laca)</v>
          </cell>
          <cell r="C919" t="str">
            <v xml:space="preserve">un </v>
          </cell>
          <cell r="D919">
            <v>57285</v>
          </cell>
        </row>
        <row r="920">
          <cell r="B920" t="str">
            <v>Pintura acrilica a base solventes de rapido secamiento tipo pintuco (acrilico mantenimiento) o similar - colores: blanco, amarillo o negro según diseño.</v>
          </cell>
          <cell r="C920" t="str">
            <v>gal</v>
          </cell>
          <cell r="D920">
            <v>63900</v>
          </cell>
        </row>
        <row r="921">
          <cell r="B921" t="str">
            <v>Pintura acrilica para trafico tipo pintuco (pintutráfico) o similar - colores: blanco, amarillo o negro según diseño.</v>
          </cell>
          <cell r="C921" t="str">
            <v>gal</v>
          </cell>
          <cell r="D921">
            <v>63900</v>
          </cell>
        </row>
        <row r="922">
          <cell r="B922" t="str">
            <v>Pintura bituminosa - tipo  pintuco ref. ecp-100 o similar</v>
          </cell>
          <cell r="C922" t="str">
            <v>gal</v>
          </cell>
          <cell r="D922">
            <v>55900</v>
          </cell>
        </row>
        <row r="923">
          <cell r="B923" t="str">
            <v>Pintura electroestatica</v>
          </cell>
          <cell r="C923" t="str">
            <v xml:space="preserve">m  </v>
          </cell>
          <cell r="D923">
            <v>25000</v>
          </cell>
        </row>
        <row r="924">
          <cell r="B924" t="str">
            <v>Pintura epoxi poliamida con catalizador color blanco</v>
          </cell>
          <cell r="C924" t="str">
            <v>gal</v>
          </cell>
          <cell r="D924">
            <v>102000</v>
          </cell>
        </row>
        <row r="925">
          <cell r="B925" t="str">
            <v>Pintura esmalte Tipo 1</v>
          </cell>
          <cell r="C925" t="str">
            <v>gal</v>
          </cell>
          <cell r="D925">
            <v>59000</v>
          </cell>
        </row>
        <row r="926">
          <cell r="B926" t="str">
            <v>Pintura para exteriores base de agua de alta resistencia en la interperie y humedad (tres manos)</v>
          </cell>
          <cell r="C926" t="str">
            <v>gal</v>
          </cell>
          <cell r="D926">
            <v>55000</v>
          </cell>
        </row>
        <row r="927">
          <cell r="B927" t="str">
            <v>Pintura laca, color blanco</v>
          </cell>
          <cell r="C927" t="str">
            <v>Gl</v>
          </cell>
          <cell r="D927">
            <v>46284</v>
          </cell>
        </row>
        <row r="928">
          <cell r="B928" t="str">
            <v>Pintura termoplástica o de tráfico (color blanco)</v>
          </cell>
          <cell r="C928" t="str">
            <v>gal</v>
          </cell>
          <cell r="D928">
            <v>81000</v>
          </cell>
        </row>
        <row r="929">
          <cell r="B929" t="str">
            <v>Pintura termoplástica o de tráfico (color blanco)</v>
          </cell>
          <cell r="C929" t="str">
            <v>gal</v>
          </cell>
          <cell r="D929">
            <v>65000</v>
          </cell>
        </row>
        <row r="930">
          <cell r="B930" t="str">
            <v>pintura de trafico amarillo 659/13712</v>
          </cell>
          <cell r="C930" t="str">
            <v>gal</v>
          </cell>
          <cell r="D930">
            <v>79045</v>
          </cell>
        </row>
        <row r="931">
          <cell r="B931" t="str">
            <v>pintura de trafico blanco 653/13713</v>
          </cell>
          <cell r="C931" t="str">
            <v>gal</v>
          </cell>
          <cell r="D931">
            <v>79045</v>
          </cell>
        </row>
        <row r="932">
          <cell r="B932" t="str">
            <v>pintura vinilica a base de agua tipo 1 para interiores (tres manos)</v>
          </cell>
          <cell r="C932" t="str">
            <v>gal</v>
          </cell>
          <cell r="D932">
            <v>48600</v>
          </cell>
        </row>
        <row r="933">
          <cell r="B933" t="str">
            <v>pintura vinilica a base de agua tipo 2 para interiores (una mano)</v>
          </cell>
          <cell r="C933" t="str">
            <v>gal</v>
          </cell>
          <cell r="D933">
            <v>28600</v>
          </cell>
        </row>
        <row r="934">
          <cell r="B934" t="str">
            <v>Pinza</v>
          </cell>
          <cell r="C934" t="str">
            <v>un</v>
          </cell>
          <cell r="D934">
            <v>75600</v>
          </cell>
        </row>
        <row r="935">
          <cell r="B935" t="str">
            <v>Piso tipo proquinal confort o similar color gris ancho 1.40 m. e= 2.7 mm (piso espumado base textil tipo proquinal o similar.)</v>
          </cell>
          <cell r="C935" t="str">
            <v xml:space="preserve">m²       </v>
          </cell>
          <cell r="D935">
            <v>24500</v>
          </cell>
        </row>
        <row r="936">
          <cell r="B936" t="str">
            <v>Pistola inyector para epoxico</v>
          </cell>
          <cell r="C936" t="str">
            <v xml:space="preserve">un </v>
          </cell>
          <cell r="D936">
            <v>290200</v>
          </cell>
        </row>
        <row r="937">
          <cell r="B937" t="str">
            <v>piso cerámico imitación piedra natural oxidada de 55.2x55.2 instalación según diseño arquitectónico  (piedra natural filosof oxido)</v>
          </cell>
          <cell r="C937" t="str">
            <v xml:space="preserve">m²       </v>
          </cell>
          <cell r="D937">
            <v>29900</v>
          </cell>
        </row>
        <row r="938">
          <cell r="B938" t="str">
            <v xml:space="preserve">piso ceramico antideslizante texturado blanco con puntos negros de 33,8x33,8 cm </v>
          </cell>
          <cell r="C938" t="str">
            <v xml:space="preserve">m²       </v>
          </cell>
          <cell r="D938">
            <v>30500</v>
          </cell>
        </row>
        <row r="939">
          <cell r="B939" t="str">
            <v xml:space="preserve">piso ceramico natural piedra de bierzo  0,552x0,552 color beige </v>
          </cell>
          <cell r="C939" t="str">
            <v xml:space="preserve">m²       </v>
          </cell>
          <cell r="D939">
            <v>26900</v>
          </cell>
        </row>
        <row r="940">
          <cell r="B940" t="str">
            <v xml:space="preserve">piso ceramico natural piedra de bierzo  0,552x0,552 color beige </v>
          </cell>
          <cell r="C940" t="str">
            <v xml:space="preserve">m²       </v>
          </cell>
          <cell r="D940">
            <v>25100</v>
          </cell>
        </row>
        <row r="941">
          <cell r="B941" t="str">
            <v>Placa contrapiso concreto 3.000 psi  e=0.07 m ( incluye malla electrosoldada h-084. r - 21    4.0mm  15x 25cm  + amarre de traslapo)</v>
          </cell>
          <cell r="C941" t="str">
            <v xml:space="preserve">m²       </v>
          </cell>
          <cell r="D941">
            <v>38522</v>
          </cell>
        </row>
        <row r="942">
          <cell r="B942" t="str">
            <v>Placa de identificacion en aluminio alto relieve de 12 x 5 cm. según norma cs 278-1</v>
          </cell>
          <cell r="C942" t="str">
            <v xml:space="preserve">un </v>
          </cell>
          <cell r="D942">
            <v>3500</v>
          </cell>
        </row>
        <row r="943">
          <cell r="B943" t="str">
            <v>Placa yeso tipo gyplac estandar 1/2" (12.7 mm) de 1.22 x 2.44 mm. o similar.</v>
          </cell>
          <cell r="C943" t="str">
            <v xml:space="preserve">m²       </v>
          </cell>
          <cell r="D943">
            <v>18900</v>
          </cell>
        </row>
        <row r="944">
          <cell r="B944" t="str">
            <v xml:space="preserve">Placa yeso tipo gyplac r.h. 1/2" (12.7 mm) de 1.22 x 2.44 mm. o similar. </v>
          </cell>
          <cell r="C944" t="str">
            <v xml:space="preserve">m²       </v>
          </cell>
          <cell r="D944">
            <v>21300</v>
          </cell>
        </row>
        <row r="945">
          <cell r="B945" t="str">
            <v>Plafon loza blanco</v>
          </cell>
          <cell r="C945" t="str">
            <v xml:space="preserve">un </v>
          </cell>
          <cell r="D945">
            <v>3100</v>
          </cell>
        </row>
        <row r="946">
          <cell r="B946" t="str">
            <v>Planchon ordinario 20 cm x 4 cm x 3 m.</v>
          </cell>
          <cell r="C946" t="str">
            <v xml:space="preserve">m  </v>
          </cell>
          <cell r="D946">
            <v>3133</v>
          </cell>
        </row>
        <row r="947">
          <cell r="B947" t="str">
            <v>Plantas ornamentales varias</v>
          </cell>
          <cell r="C947" t="str">
            <v xml:space="preserve">un </v>
          </cell>
          <cell r="D947">
            <v>2100</v>
          </cell>
        </row>
        <row r="948">
          <cell r="B948" t="str">
            <v>Plastocrete dm de sika impermeabilizante para concretos o similar.</v>
          </cell>
          <cell r="C948" t="str">
            <v>kg</v>
          </cell>
          <cell r="D948">
            <v>7192</v>
          </cell>
        </row>
        <row r="949">
          <cell r="B949" t="str">
            <v>Platina  2'' x 1/4''</v>
          </cell>
          <cell r="C949" t="str">
            <v xml:space="preserve">m  </v>
          </cell>
          <cell r="D949">
            <v>6200</v>
          </cell>
        </row>
        <row r="950">
          <cell r="B950" t="str">
            <v>Platina  3/4"x1/2" x 6m</v>
          </cell>
          <cell r="C950" t="str">
            <v xml:space="preserve">un </v>
          </cell>
          <cell r="D950">
            <v>16500</v>
          </cell>
        </row>
        <row r="951">
          <cell r="B951" t="str">
            <v>Platina  hot rolled  circular 300mmx1/8"</v>
          </cell>
          <cell r="C951" t="str">
            <v xml:space="preserve">un </v>
          </cell>
          <cell r="D951">
            <v>21500</v>
          </cell>
        </row>
        <row r="952">
          <cell r="B952" t="str">
            <v>Platina "pisamalla" 3/4"x1/8" x 6m</v>
          </cell>
          <cell r="C952" t="str">
            <v xml:space="preserve">un </v>
          </cell>
          <cell r="D952">
            <v>8100</v>
          </cell>
        </row>
        <row r="953">
          <cell r="B953" t="str">
            <v>Platina 5 x 5 cm</v>
          </cell>
          <cell r="C953" t="str">
            <v xml:space="preserve">un </v>
          </cell>
          <cell r="D953">
            <v>2500</v>
          </cell>
        </row>
        <row r="954">
          <cell r="B954" t="str">
            <v>Platina de 150x100x 1/4" incluye tornillos y soldadura</v>
          </cell>
          <cell r="C954" t="str">
            <v>kg</v>
          </cell>
          <cell r="D954">
            <v>5100</v>
          </cell>
        </row>
        <row r="955">
          <cell r="B955" t="str">
            <v>Platina de cobre de 400x50x2mm</v>
          </cell>
          <cell r="C955" t="str">
            <v xml:space="preserve">un </v>
          </cell>
          <cell r="D955">
            <v>63700</v>
          </cell>
        </row>
        <row r="956">
          <cell r="B956" t="str">
            <v>platina L 0,90x0,10x 1/4"</v>
          </cell>
          <cell r="C956" t="str">
            <v>un</v>
          </cell>
          <cell r="D956">
            <v>51100</v>
          </cell>
        </row>
        <row r="957">
          <cell r="B957" t="str">
            <v xml:space="preserve">Platina hot rolled 11/4'' x 1/8'' </v>
          </cell>
          <cell r="C957" t="str">
            <v>m²</v>
          </cell>
          <cell r="D957">
            <v>9500</v>
          </cell>
        </row>
        <row r="958">
          <cell r="B958" t="str">
            <v>Platina soporte 3 mm</v>
          </cell>
          <cell r="C958" t="str">
            <v xml:space="preserve">un </v>
          </cell>
          <cell r="D958">
            <v>2500</v>
          </cell>
        </row>
        <row r="959">
          <cell r="B959" t="str">
            <v>Platina soporte 3 mm</v>
          </cell>
          <cell r="C959" t="str">
            <v>un</v>
          </cell>
          <cell r="D959">
            <v>2500</v>
          </cell>
        </row>
        <row r="960">
          <cell r="B960" t="str">
            <v xml:space="preserve">Platinas acero A-36  </v>
          </cell>
          <cell r="C960" t="str">
            <v>kg</v>
          </cell>
          <cell r="D960">
            <v>1900</v>
          </cell>
        </row>
        <row r="961">
          <cell r="B961" t="str">
            <v>Poliestileno expandido para juntas de 10 mm</v>
          </cell>
          <cell r="C961" t="str">
            <v>m</v>
          </cell>
          <cell r="D961">
            <v>1924</v>
          </cell>
        </row>
        <row r="962">
          <cell r="B962" t="str">
            <v>Polietileno c-4(1kg=10.66 m2)</v>
          </cell>
          <cell r="C962" t="str">
            <v>kg</v>
          </cell>
          <cell r="D962">
            <v>5942</v>
          </cell>
        </row>
        <row r="963">
          <cell r="B963" t="str">
            <v xml:space="preserve">Polietileno negro cal 3.5 </v>
          </cell>
          <cell r="C963" t="str">
            <v xml:space="preserve">m  </v>
          </cell>
          <cell r="D963">
            <v>3700</v>
          </cell>
        </row>
        <row r="964">
          <cell r="B964" t="str">
            <v>Polietileno no. 6</v>
          </cell>
          <cell r="C964" t="str">
            <v xml:space="preserve">m²       </v>
          </cell>
          <cell r="D964">
            <v>2500</v>
          </cell>
        </row>
        <row r="965">
          <cell r="B965" t="str">
            <v>poliuretano de 3 cm lamina</v>
          </cell>
          <cell r="C965" t="str">
            <v xml:space="preserve">m²       </v>
          </cell>
          <cell r="D965">
            <v>20000</v>
          </cell>
        </row>
        <row r="966">
          <cell r="B966" t="str">
            <v>Pólvora para perno</v>
          </cell>
          <cell r="C966" t="str">
            <v>un</v>
          </cell>
          <cell r="D966">
            <v>221</v>
          </cell>
        </row>
        <row r="967">
          <cell r="B967" t="str">
            <v>Porcelanatto brillante lisboa  50 x 50 cm. tipo alfa o similar. color beige con betas</v>
          </cell>
          <cell r="C967" t="str">
            <v xml:space="preserve">m²       </v>
          </cell>
          <cell r="D967">
            <v>36042</v>
          </cell>
        </row>
        <row r="968">
          <cell r="B968" t="str">
            <v>Porcelanatto constellazione brillante blanco 38.2 x 38.2 cm. tipo alfa o similar</v>
          </cell>
          <cell r="C968" t="str">
            <v xml:space="preserve">m²       </v>
          </cell>
          <cell r="D968">
            <v>42681</v>
          </cell>
        </row>
        <row r="969">
          <cell r="B969" t="str">
            <v>Porcelanatto constellazione brillante gris o negro 38.2 x 38.2 cm. tipo alfa o similar</v>
          </cell>
          <cell r="C969" t="str">
            <v xml:space="preserve">m²       </v>
          </cell>
          <cell r="D969">
            <v>68478</v>
          </cell>
        </row>
        <row r="970">
          <cell r="B970" t="str">
            <v>Porcelanatto constellazione mate blanco 38.2 x 38.2 cm. tipo alfa o similar</v>
          </cell>
          <cell r="C970" t="str">
            <v xml:space="preserve">m²       </v>
          </cell>
          <cell r="D970">
            <v>48140</v>
          </cell>
        </row>
        <row r="971">
          <cell r="B971" t="str">
            <v>Porcelanatto constellazione mate gris o negro 50 x 50 cm. tipo alfa o similar</v>
          </cell>
          <cell r="C971" t="str">
            <v xml:space="preserve">m²       </v>
          </cell>
          <cell r="D971">
            <v>73080</v>
          </cell>
        </row>
        <row r="972">
          <cell r="B972" t="str">
            <v>Porta aislador cruceta metálica</v>
          </cell>
          <cell r="C972" t="str">
            <v xml:space="preserve">un </v>
          </cell>
          <cell r="D972"/>
        </row>
        <row r="973">
          <cell r="B973" t="str">
            <v>Porta candado Simple 3</v>
          </cell>
          <cell r="C973" t="str">
            <v>un</v>
          </cell>
          <cell r="D973">
            <v>1850</v>
          </cell>
        </row>
        <row r="974">
          <cell r="B974" t="str">
            <v xml:space="preserve">Portería múltiple fija, incluye malla 100% nylon color negra entrelazada, y pintura en esmalte tres manos. (Incluye suministro e instalación). </v>
          </cell>
          <cell r="C974" t="str">
            <v>un</v>
          </cell>
          <cell r="D974">
            <v>2552000</v>
          </cell>
        </row>
        <row r="975">
          <cell r="B975" t="str">
            <v>Portapapel cromada arizona (AZ6030001) o similar</v>
          </cell>
          <cell r="C975" t="str">
            <v>un</v>
          </cell>
          <cell r="D975">
            <v>60000</v>
          </cell>
        </row>
        <row r="976">
          <cell r="B976" t="str">
            <v>Poste de concreto 10 metros - 510 kg - homologado</v>
          </cell>
          <cell r="C976" t="str">
            <v xml:space="preserve">un </v>
          </cell>
          <cell r="D976">
            <v>340593</v>
          </cell>
        </row>
        <row r="977">
          <cell r="B977" t="str">
            <v>Poste de concreto 10 metros -1050 kg - homologado</v>
          </cell>
          <cell r="C977" t="str">
            <v xml:space="preserve">un </v>
          </cell>
          <cell r="D977">
            <v>466569</v>
          </cell>
        </row>
        <row r="978">
          <cell r="B978" t="str">
            <v>Poste de concreto 10 metros -750 kg - homologado</v>
          </cell>
          <cell r="C978" t="str">
            <v xml:space="preserve">un </v>
          </cell>
          <cell r="D978">
            <v>406754</v>
          </cell>
        </row>
        <row r="979">
          <cell r="B979" t="str">
            <v>Poste de concreto 12 metros - 1050 kg - homologado</v>
          </cell>
          <cell r="C979" t="str">
            <v xml:space="preserve">un </v>
          </cell>
          <cell r="D979">
            <v>699886</v>
          </cell>
        </row>
        <row r="980">
          <cell r="B980" t="str">
            <v>Poste de concreto 12 metros - 510 kg - homologado</v>
          </cell>
          <cell r="C980" t="str">
            <v xml:space="preserve">un </v>
          </cell>
          <cell r="D980">
            <v>466569</v>
          </cell>
        </row>
        <row r="981">
          <cell r="B981" t="str">
            <v>Poste de concreto 12 metros - 750 kg - homologado</v>
          </cell>
          <cell r="C981" t="str">
            <v xml:space="preserve">un </v>
          </cell>
          <cell r="D981">
            <v>532382</v>
          </cell>
        </row>
        <row r="982">
          <cell r="B982" t="str">
            <v>Poste de concreto 8 metros - 510 kg - homologado</v>
          </cell>
          <cell r="C982" t="str">
            <v xml:space="preserve">un </v>
          </cell>
          <cell r="D982">
            <v>223822</v>
          </cell>
        </row>
        <row r="983">
          <cell r="B983" t="str">
            <v>Poste de concreto 8 metros - 750 kg - homologado</v>
          </cell>
          <cell r="C983" t="str">
            <v xml:space="preserve">un </v>
          </cell>
          <cell r="D983">
            <v>326598</v>
          </cell>
        </row>
        <row r="984">
          <cell r="B984" t="str">
            <v>Poste de concreto 8 metros -1050 kg - homologado</v>
          </cell>
          <cell r="C984" t="str">
            <v xml:space="preserve">un </v>
          </cell>
          <cell r="D984">
            <v>370863</v>
          </cell>
        </row>
        <row r="985">
          <cell r="B985" t="str">
            <v>Prefabricados</v>
          </cell>
          <cell r="C985"/>
          <cell r="D985"/>
        </row>
        <row r="986">
          <cell r="B986" t="str">
            <v>Prensa estopa aluminio 3/4" npt</v>
          </cell>
          <cell r="C986" t="str">
            <v xml:space="preserve">un </v>
          </cell>
          <cell r="D986">
            <v>4500</v>
          </cell>
        </row>
        <row r="987">
          <cell r="B987" t="str">
            <v xml:space="preserve">Protector para papel higienico de sobreponer en la pared en acero inoxidable 304 satinado, para rollo de 200/400 mts cerradura con llave, importado marca A&amp;A </v>
          </cell>
          <cell r="C987" t="str">
            <v xml:space="preserve">un </v>
          </cell>
          <cell r="D987">
            <v>90944</v>
          </cell>
        </row>
        <row r="988">
          <cell r="B988" t="str">
            <v>Puerta cabinas sanitarias sistema cantiliver en acero inoxidable cal. 18. según detalle. incluye suministro, instalación, marco, chapetas, pasador de cierre y platinas según detalle.</v>
          </cell>
          <cell r="C988" t="str">
            <v xml:space="preserve">m²       </v>
          </cell>
          <cell r="D988">
            <v>570000</v>
          </cell>
        </row>
        <row r="989">
          <cell r="B989" t="str">
            <v>Puerta cabinas sanitarias sistema cantiliver en acero inoxidable cal. 20. según detalle. incluye suministro, instalación, marco, chapetas, pasador de cierre y platinas según detalle.</v>
          </cell>
          <cell r="C989" t="str">
            <v xml:space="preserve">m²       </v>
          </cell>
          <cell r="D989">
            <v>550000</v>
          </cell>
        </row>
        <row r="990">
          <cell r="B990" t="str">
            <v xml:space="preserve">Puerta cabinas sanitarias sistema cantiliver en lámina galvanizada cal. 20 entamborada. tipo grijalba o similar. incluye pintura electrostatica color gris plata, suministro, instalación, marco, chapetas, pasador de cierre y platinas según detalle. </v>
          </cell>
          <cell r="C990" t="str">
            <v xml:space="preserve">m²       </v>
          </cell>
          <cell r="D990">
            <v>330000</v>
          </cell>
        </row>
        <row r="991">
          <cell r="B991" t="str">
            <v xml:space="preserve">Puerta cabinas sanitarias sistema cantiliver en lámina galvanizada cal. 18 entamborada. tipo grijalba o similar. incluye pintura electrostatica color gris plata, suministro, instalación, marco, chapetas, pasador de cierre y platinas según detalle. </v>
          </cell>
          <cell r="C991" t="str">
            <v xml:space="preserve">m²       </v>
          </cell>
          <cell r="D991">
            <v>340000</v>
          </cell>
        </row>
        <row r="992">
          <cell r="B992" t="str">
            <v>Puerta doble en vidrio templado 10 mm con zocalo en aluminio de pivote y pelicula tipo sant blasting, con cerraduras y manijas. incluye el suministro de todos los accesorios requeridos para el correcto montaje. segun detalle. (suministro e instalación).</v>
          </cell>
          <cell r="C992" t="str">
            <v xml:space="preserve">m²       </v>
          </cell>
          <cell r="D992">
            <v>535920</v>
          </cell>
        </row>
        <row r="993">
          <cell r="B993" t="str">
            <v>Puerta doble en vidrio templado 10 mm con zocalo en aluminio de pivote, con cerraduras y manijas. incluye el suministro de todos los accesorios requeridos para el correcto montaje. segun detalle. (suministro e instalación).</v>
          </cell>
          <cell r="C993" t="str">
            <v xml:space="preserve">m²       </v>
          </cell>
          <cell r="D993">
            <v>469660</v>
          </cell>
        </row>
        <row r="994">
          <cell r="B994" t="str">
            <v>Puerta doble vidrio templado 10 mm con zocalo en aluminio con bisagras de piso neumaticas y pelicula tipo sant blasting, con cerraduras y manijas. incluye el suministro de todos los accesorios requeridos para el correcto montaje. segun detalle. (suministro e instalación).</v>
          </cell>
          <cell r="C994" t="str">
            <v xml:space="preserve">m²       </v>
          </cell>
          <cell r="D994">
            <v>682080</v>
          </cell>
        </row>
        <row r="995">
          <cell r="B995" t="str">
            <v>Puerta doble vidrio templado 10 mm con zocalo en aluminio con bisagras de piso neumaticas, con cerraduras y manijas. incluye el suministro de todos los accesorios requeridos para el correcto montaje. segun detalle. (suministro e instalación).</v>
          </cell>
          <cell r="C995" t="str">
            <v xml:space="preserve">m²       </v>
          </cell>
          <cell r="D995">
            <v>627277</v>
          </cell>
        </row>
        <row r="996">
          <cell r="B996" t="str">
            <v>Puerta ducha acrilico (incluye marco en aluminio anodizado, pasador y toallero) a todo costo</v>
          </cell>
          <cell r="C996" t="str">
            <v xml:space="preserve">m²       </v>
          </cell>
          <cell r="D996">
            <v>186300</v>
          </cell>
        </row>
        <row r="997">
          <cell r="B997" t="str">
            <v>Puerta en aluminio anodizado mate natural. vidrio laminado 4+4 con pelicula sand blasting, segun planos. según detalle  incluyen el suministro de todos los accesorios requeridos para el correcto montaje</v>
          </cell>
          <cell r="C997" t="str">
            <v xml:space="preserve">m²       </v>
          </cell>
          <cell r="D997">
            <v>462700</v>
          </cell>
        </row>
        <row r="998">
          <cell r="B998" t="str">
            <v>Puerta en malla eslabonada. marco tuberia aguas negras  2" . incluye malla eslabonada cal 12  de 2 x  1 1/2" + contramarco angulo 1 1/2 x  1 1/2 x 1/4" / tubo galonvanizado 2" + anticorrosivo + pintura electrostatica. suministro e instalación a todo costo.  incluye el suministro de todos los accesorios requeridos para el correcto montaje.</v>
          </cell>
          <cell r="C998" t="str">
            <v xml:space="preserve">m²       </v>
          </cell>
          <cell r="D998">
            <v>288515</v>
          </cell>
        </row>
        <row r="999">
          <cell r="B999" t="str">
            <v>Puerta en vidrio templado 10 mm con zocalo en aluminio con bisagras de piso neumaticas y pelicula tipo sant blasting, con cerradura y manija (hoja sencilla). incluye el suministro de todos los accesorios requeridos para el correcto montaje. segun detalle. (suministro e instalación).</v>
          </cell>
          <cell r="C999" t="str">
            <v xml:space="preserve">m²       </v>
          </cell>
          <cell r="D999">
            <v>682080</v>
          </cell>
        </row>
        <row r="1000">
          <cell r="B1000" t="str">
            <v>Puerta en vidrio templado 10 mm con zocalo en aluminio con bisagras de piso neumaticas, con cerradura y manija (hoja sencilla). incluye el suministro de todos los accesorios requeridos para el correcto montaje. segun detalle. (suministro e instalación).</v>
          </cell>
          <cell r="C1000" t="str">
            <v xml:space="preserve">m²       </v>
          </cell>
          <cell r="D1000">
            <v>624127</v>
          </cell>
        </row>
        <row r="1001">
          <cell r="B1001" t="str">
            <v>Puerta en vidrio templado 10 mm con zocalo en aluminio de pivote y pelicula tipo sant blasting, con cerradura y manija (hoja sencilla). incluye el suministro de todos los accesorios requeridos para el correcto montaje. segun detalle. (suministro e instalación).</v>
          </cell>
          <cell r="C1001" t="str">
            <v xml:space="preserve">m²       </v>
          </cell>
          <cell r="D1001">
            <v>566544</v>
          </cell>
        </row>
        <row r="1002">
          <cell r="B1002" t="str">
            <v>Puerta en vidrio templado 10 mm con zocalo en aluminio de pivote, con cerradura y manija (hoja sencilla). incluye el suministro de todos los accesorios requeridos para el correcto montaje. segun detalle. (suministro e instalación).</v>
          </cell>
          <cell r="C1002" t="str">
            <v xml:space="preserve">m²       </v>
          </cell>
          <cell r="D1002">
            <v>492025</v>
          </cell>
        </row>
        <row r="1003">
          <cell r="B1003" t="str">
            <v xml:space="preserve">Puerta entamborada en lamina triplex okume - tipo pizano okumé o similar. ancho: 0,51a 0,75 m. alto: 1,80 a 2,40 m. hoja lisa con 4 ranuras horizontales y con marquete chapacanto okumé. </v>
          </cell>
          <cell r="C1003" t="str">
            <v xml:space="preserve">un </v>
          </cell>
          <cell r="D1003">
            <v>158886</v>
          </cell>
        </row>
        <row r="1004">
          <cell r="B1004" t="str">
            <v xml:space="preserve">Puerta entamborada en lamina triplex okume - tipo pizano okumé o similar. ancho: 0,51a 0,75 m. alto: 1,80 a 2,40 m. hoja lisa con marquete chapacanto okumé. </v>
          </cell>
          <cell r="C1004" t="str">
            <v xml:space="preserve">un </v>
          </cell>
          <cell r="D1004">
            <v>145649</v>
          </cell>
        </row>
        <row r="1005">
          <cell r="B1005" t="str">
            <v xml:space="preserve">Puerta entamborada en lamina triplex okume - tipo pizano okumé o similar. ancho: 0,76 a 1,10 m. alto: 1,80 a 2,40 m. hoja lisa con 4 ranuras horizontales y con marquete chapacanto okumé. </v>
          </cell>
          <cell r="C1005" t="str">
            <v xml:space="preserve">un </v>
          </cell>
          <cell r="D1005">
            <v>167751</v>
          </cell>
        </row>
        <row r="1006">
          <cell r="B1006" t="str">
            <v xml:space="preserve">Puerta entamborada en lamina triplex okume - tipo pizano okumé o similar. ancho: 0,76 a 1,10 m. alto: 1,80 a 2,40 m. hoja lisa con marquete chapacanto okumé. </v>
          </cell>
          <cell r="C1006" t="str">
            <v xml:space="preserve">un </v>
          </cell>
          <cell r="D1006">
            <v>154514</v>
          </cell>
        </row>
        <row r="1007">
          <cell r="B1007" t="str">
            <v xml:space="preserve">Puerta entamborada en madefondo - tipo pizano arquitectónica o similar. ancho: 0,51 a 0,75 m. alto: 1,80 a 2,40 m. hoja lisa con 4 ranuras horizontales pintadas y con marquete en canto decorativo. acabado: según pinta seleccionada de carta colores madecor. </v>
          </cell>
          <cell r="C1007" t="str">
            <v xml:space="preserve">un </v>
          </cell>
          <cell r="D1007">
            <v>123517</v>
          </cell>
        </row>
        <row r="1008">
          <cell r="B1008" t="str">
            <v xml:space="preserve">Puerta entamborada en madefondo - tipo pizano arquitectónica o similar. ancho: 0,51 a 0,75 m. alto: 1,80 a 2,40 m. hoja lisa con marquete en canto decorativo. acabado: según pinta seleccionada de carta colores madecor. </v>
          </cell>
          <cell r="C1008" t="str">
            <v xml:space="preserve">un </v>
          </cell>
          <cell r="D1008">
            <v>110280</v>
          </cell>
        </row>
        <row r="1009">
          <cell r="B1009" t="str">
            <v xml:space="preserve">Puerta entamborada en madefondo - tipo pizano arquitectónica o similar. ancho: 0,76 a 1,10 m. alto: 1,80 a 2,40 m. hoja lisa con 4 ranuras horizontales pintadas y con marquete en canto decorativo. acabado: según pinta seleccionada de carta colores madecor. </v>
          </cell>
          <cell r="C1009" t="str">
            <v xml:space="preserve">un </v>
          </cell>
          <cell r="D1009">
            <v>151087</v>
          </cell>
        </row>
        <row r="1010">
          <cell r="B1010" t="str">
            <v xml:space="preserve">Puerta entamborada en madefondo - tipo pizano arquitectónica o similar. ancho: 0,76 a 1,10 m. alto: 1,80 a 2,40 m. hoja lisa con marquete en canto decorativo. acabado: según pinta seleccionada de carta colores madecor. </v>
          </cell>
          <cell r="C1010" t="str">
            <v xml:space="preserve">un </v>
          </cell>
          <cell r="D1010">
            <v>137850</v>
          </cell>
        </row>
        <row r="1011">
          <cell r="B1011" t="str">
            <v>Puerta metalica lámina cold rolled cal. 18 tipo panel con marco montante en rejilla ( incluye anticorrosivo + pintura electrostatica + marco cold rolled cal. 18 cargados en concreto). incluye el suministro de todos los accesorios requeridos para el correcto montaje. (suministro e instalación).</v>
          </cell>
          <cell r="C1011" t="str">
            <v xml:space="preserve">m²       </v>
          </cell>
          <cell r="D1011">
            <v>351610</v>
          </cell>
        </row>
        <row r="1012">
          <cell r="B1012" t="str">
            <v>Puerta metalica lámina cold rolled cal. 18 tipo panel con marco montante en rejilla. ( incluye anticorrosivo + pintura esmalte + marco cold rolled cal. 18 cargados en concreto). incluye el suministro de todos los accesorios requeridos para el correcto montaje. (suministro e instalación).</v>
          </cell>
          <cell r="C1012" t="str">
            <v xml:space="preserve">m²       </v>
          </cell>
          <cell r="D1012">
            <v>346515</v>
          </cell>
        </row>
        <row r="1013">
          <cell r="B1013" t="str">
            <v>Puerta metalica lámina cold rolled cal. 18 tipo panel con marco montante en vidrio 4 mm. ( incluye anticorrosivo + pintura electrostatica + marco cold rolled cal. 18 cargados en concreto). incluye el suministro de todos los accesorios requeridos para el correcto montaje. (suministro e instalación).</v>
          </cell>
          <cell r="C1013" t="str">
            <v xml:space="preserve">m²       </v>
          </cell>
          <cell r="D1013">
            <v>328642</v>
          </cell>
        </row>
        <row r="1014">
          <cell r="B1014" t="str">
            <v>Puerta metalica lámina cold rolled cal. 18 tipo panel con marco montante en vidrio 4 mm. ( incluye anticorrosivo + pintura esmalte + marco cold rolled cal. 18 cargados en concreto). incluye el suministro de todos los accesorios requeridos para el correcto montaje. (suministro e instalación).</v>
          </cell>
          <cell r="C1014" t="str">
            <v xml:space="preserve">m²       </v>
          </cell>
          <cell r="D1014">
            <v>323547</v>
          </cell>
        </row>
        <row r="1015">
          <cell r="B1015" t="str">
            <v>Puerta metalica lámina cold rolled cal. 18 tipo panel con marco sencillo ( incluye anticorrosivo + pintura electrostatica + marco cold rolled cal. 18 cargados en concreto). incluye el suministro de todos los accesorios requeridos para el correcto montaje. (suministro e instalación).</v>
          </cell>
          <cell r="C1015" t="str">
            <v xml:space="preserve">m²       </v>
          </cell>
          <cell r="D1015">
            <v>328642</v>
          </cell>
        </row>
        <row r="1016">
          <cell r="B1016" t="str">
            <v>Puerta metalica lámina cold rolled cal. 18 tipo panel con marco sencillo ( incluye anticorrosivo + pintura esmalte + marco cold rolled cal. 18 cargados en concreto). incluye el suministro de todos los accesorios requeridos para el correcto montaje. (suministro e instalación).</v>
          </cell>
          <cell r="C1016" t="str">
            <v xml:space="preserve">m²       </v>
          </cell>
          <cell r="D1016">
            <v>323547</v>
          </cell>
        </row>
        <row r="1017">
          <cell r="B1017" t="str">
            <v>Puerta metalica lámina cold rolled cal. 18 tipo rejilla con marco montante en rejilla ( incluye anticorrosivo + pintura electrostatica + marco cold rolled cal. 18 cargados en concreto). incluye el suministro de todos los accesorios requeridos para el correcto montaje. (suministro e instalación).</v>
          </cell>
          <cell r="C1017" t="str">
            <v xml:space="preserve">m²       </v>
          </cell>
          <cell r="D1017">
            <v>374810</v>
          </cell>
        </row>
        <row r="1018">
          <cell r="B1018" t="str">
            <v>Puerta metalica lámina cold rolled cal. 18 tipo rejilla con marco montante en rejilla. ( incluye anticorrosivo + pintura esmalte + marco cold rolled cal. 18 cargados en concreto). incluye el suministro de todos los accesorios requeridos para el correcto montaje. (suministro e instalación).</v>
          </cell>
          <cell r="C1018" t="str">
            <v xml:space="preserve">m²       </v>
          </cell>
          <cell r="D1018">
            <v>369715</v>
          </cell>
        </row>
        <row r="1019">
          <cell r="B1019" t="str">
            <v>Puerta metalica lámina cold rolled cal. 18 tipo rejilla con marco montante en vidrio 4 mm. ( incluye anticorrosivo + pintura electrostatica + marco cold rolled cal. 18 cargados en concreto). incluye el suministro de todos los accesorios requeridos para el correcto montaje. (suministro e instalación).</v>
          </cell>
          <cell r="C1019" t="str">
            <v xml:space="preserve">m²       </v>
          </cell>
          <cell r="D1019">
            <v>351842</v>
          </cell>
        </row>
        <row r="1020">
          <cell r="B1020" t="str">
            <v>Puerta metalica lámina cold rolled cal. 18 tipo rejilla con marco montante en vidrio 4 mm. ( incluye anticorrosivo + pintura esmalte + marco cold rolled cal. 18 cargados en concreto). incluye el suministro de todos los accesorios requeridos para el correcto montaje. (suministro e instalación).</v>
          </cell>
          <cell r="C1020" t="str">
            <v xml:space="preserve">m²       </v>
          </cell>
          <cell r="D1020">
            <v>346747</v>
          </cell>
        </row>
        <row r="1021">
          <cell r="B1021" t="str">
            <v>Puerta metalica lámina cold rolled cal. 18 tipo rejilla con marco sencillo ( incluye anticorrosivo + pintura electrostatica + marco cold rolled cal. 18 cargados en concreto). incluye el suministro de todos los accesorios requeridos para el correcto montaje. (suministro e instalación).</v>
          </cell>
          <cell r="C1021" t="str">
            <v xml:space="preserve">m²       </v>
          </cell>
          <cell r="D1021">
            <v>351842</v>
          </cell>
        </row>
        <row r="1022">
          <cell r="B1022" t="str">
            <v>Puerta metalica lámina cold rolled cal. 18 tipo rejilla con marco sencillo ( incluye anticorrosivo + pintura esmalte + marco cold rolled cal. 18 cargados en concreto). incluye el suministro de todos los accesorios requeridos para el correcto montaje. (suministro e instalación).</v>
          </cell>
          <cell r="C1022" t="str">
            <v xml:space="preserve">m²       </v>
          </cell>
          <cell r="D1022">
            <v>346747</v>
          </cell>
        </row>
        <row r="1023">
          <cell r="B1023" t="str">
            <v>Puerta metalica tipo cortina lámina cold rolled cal. 18 (incluye anticorrosivo + pintura electrostatica+ marco cold rolled cal. 18 cargados en concreto). incluye el suministro de todos los accesorios requeridos para el correcto montaje. (suministro e instalación).</v>
          </cell>
          <cell r="C1023" t="str">
            <v xml:space="preserve">m²       </v>
          </cell>
          <cell r="D1023">
            <v>308328</v>
          </cell>
        </row>
        <row r="1024">
          <cell r="B1024" t="str">
            <v>Puerta metalica vaiven lámina cold rolled cal.18 pivote (incluye pintura electrostatica, anticorrosivo y marco cold rolled cal. 18 cargado en concreto) incluye el suministro de todos los accesorios requeridos para el correcto montaje. (suministro e instalación).</v>
          </cell>
          <cell r="C1024" t="str">
            <v xml:space="preserve">m²       </v>
          </cell>
          <cell r="D1024">
            <v>308328</v>
          </cell>
        </row>
        <row r="1025">
          <cell r="B1025" t="str">
            <v>Puerta polvorin metalica lámina cold rolled cal. 16 . dimensiones (3,00*2,48)( incluye  marco con  riel en lamina de acero A-500 , platina fijación a viga,rodachinas tipo pesado,marco puertas en tubular de 15*8 cm  cal 16 anticorrosivo , hoja de puerta entamborada en lamina cal 16 con dilataciones en lamina doblada 2*1, manija en tubo de 2"pintadas color silver fox+ pintura esmalte ). incluye el suministro de todos los accesorios requeridos para el correcto montaje. (suministro e instalación).según detalle</v>
          </cell>
          <cell r="C1025" t="str">
            <v xml:space="preserve">un </v>
          </cell>
          <cell r="D1025">
            <v>5265800</v>
          </cell>
        </row>
        <row r="1026">
          <cell r="B1026" t="str">
            <v>puerta sencilla con estructura en madera sapan barnizada  tablero es en vidrio laminado 3+3 crudo con pelicula de seguridad (4 micras), marco y tapaluz en madera sapan con 4 bisagras apertura 180 de 1,2x2,4 m (P01)</v>
          </cell>
          <cell r="C1026" t="str">
            <v xml:space="preserve">un </v>
          </cell>
          <cell r="D1026">
            <v>966500</v>
          </cell>
        </row>
        <row r="1027">
          <cell r="B1027" t="str">
            <v>puerta sencilla con estructura y tablero en madera sapan barnizada, marco y tapaluz en madera sapan con 4 bisagras apertura 180 de 0,9x2,4 m (P02)</v>
          </cell>
          <cell r="C1027" t="str">
            <v xml:space="preserve">un </v>
          </cell>
          <cell r="D1027">
            <v>947500</v>
          </cell>
        </row>
        <row r="1028">
          <cell r="B1028" t="str">
            <v>puerta sencilla con estructura en madera sapan barnizada  tablero es en vidrio laminado 3+3 crudo con pelicula de seguridad (4 micras), marco y tapaluz en madera sapan con 4 bisagras apertura 180 de 1x2,4 m (P03)</v>
          </cell>
          <cell r="C1028" t="str">
            <v xml:space="preserve">un </v>
          </cell>
          <cell r="D1028">
            <v>885200</v>
          </cell>
        </row>
        <row r="1029">
          <cell r="B1029" t="str">
            <v>puerta sencilla con estructura en madera sapan barnizada  tablero es en vidrio laminado 3+3 crudo con pelicula de seguridad (4 micras), marco y tapaluz en madera sapan con 4 bisagras apertura 180 de 0,88x2,4 m (P04)</v>
          </cell>
          <cell r="C1029" t="str">
            <v xml:space="preserve">un </v>
          </cell>
          <cell r="D1029">
            <v>828420</v>
          </cell>
        </row>
        <row r="1030">
          <cell r="B1030" t="str">
            <v>puerta doble con estructura en madera sapan barnizada  tablero es en vidrio laminado 3+3 crudo con pelicula de seguridad (4 micras), marco y tapaluz en madera sapan con 4 bisagras apertura 180 de 2,0x2,4 m (P05)</v>
          </cell>
          <cell r="C1030" t="str">
            <v xml:space="preserve">un </v>
          </cell>
          <cell r="D1030">
            <v>1645900</v>
          </cell>
        </row>
        <row r="1031">
          <cell r="B1031" t="str">
            <v>puerta sencilla con estructura y tablero en madera sapan barnizada, marco y tapaluz en madera sapan con 4 bisagras apertura 180 de 0,7x2,4 m (P06)</v>
          </cell>
          <cell r="C1031" t="str">
            <v xml:space="preserve">un </v>
          </cell>
          <cell r="D1031">
            <v>822500</v>
          </cell>
        </row>
        <row r="1032">
          <cell r="B1032" t="str">
            <v>puerta sencilla con estructura y tablero en madera sapan barnizada, marco y tapaluz en madera sapan con 4 bisagras apertura 180 de 1,5x2,4 m (P07)</v>
          </cell>
          <cell r="C1032" t="str">
            <v xml:space="preserve">un </v>
          </cell>
          <cell r="D1032">
            <v>1400000</v>
          </cell>
        </row>
        <row r="1033">
          <cell r="B1033" t="str">
            <v>puerta sencilla con estructura y tablero en madera sapan barnizada, marco y tapaluz en madera sapan con 4 bisagras apertura 180 de 0,8x2,4 m (P08)</v>
          </cell>
          <cell r="C1033" t="str">
            <v xml:space="preserve">un </v>
          </cell>
          <cell r="D1033">
            <v>822500</v>
          </cell>
        </row>
        <row r="1034">
          <cell r="B1034" t="str">
            <v>puerta sencilla con estructura y tablero en madera sapan barnizada, marco y tapaluz en madera sapan con 4 bisagras apertura 180 de 1,0x2,4 m (P09)</v>
          </cell>
          <cell r="C1034" t="str">
            <v xml:space="preserve">un </v>
          </cell>
          <cell r="D1034">
            <v>1030000</v>
          </cell>
        </row>
        <row r="1035">
          <cell r="B1035" t="str">
            <v>puerta sencilla con estructura y tablero en madera sapan barnizada, marco y tapaluz en madera sapan con 4 bisagras apertura 180 de 1,05x2,4 m (P010)</v>
          </cell>
          <cell r="C1035" t="str">
            <v xml:space="preserve">un </v>
          </cell>
          <cell r="D1035">
            <v>1037500</v>
          </cell>
        </row>
        <row r="1036">
          <cell r="B1036" t="str">
            <v>puerta sencilla con estructura en madera sapan barnizada  tablero es en vidrio laminado 3+3 crudo con pelicula de seguridad (4 micras), marco y tapaluz en madera sapan con 4 bisagras apertura 180 de 0,8x2,4 m (P11)</v>
          </cell>
          <cell r="C1036" t="str">
            <v xml:space="preserve">un </v>
          </cell>
          <cell r="D1036">
            <v>733900</v>
          </cell>
        </row>
        <row r="1037">
          <cell r="B1037" t="str">
            <v>puerta sencilla con estructura en madera sapan barnizada  tablero es en vidrio laminado 3+3 crudo con pelicula de seguridad (4 micras), marco y tapaluz en madera sapan con 4 bisagras apertura 180 de 0,9x2,4 m (P12)</v>
          </cell>
          <cell r="C1037" t="str">
            <v xml:space="preserve">un </v>
          </cell>
          <cell r="D1037">
            <v>830800</v>
          </cell>
        </row>
        <row r="1038">
          <cell r="B1038" t="str">
            <v>puerta sencilla con estructura en madera sapan barnizada  tablero es en vidrio laminado 3+3 crudo con pelicula de seguridad (4 micras) y pelicula samblasting, marco y tapaluz en sapan con 4 bisagras apertura 180 de 0,8x2,4 m (P13)</v>
          </cell>
          <cell r="C1038" t="str">
            <v xml:space="preserve">un </v>
          </cell>
          <cell r="D1038">
            <v>746140</v>
          </cell>
        </row>
        <row r="1039">
          <cell r="B1039" t="str">
            <v>puerta sencilla con estructura en madera sapan barnizada  tablero es en vidrio laminado 3+3 crudo con pelicula de seguridad (4 micras) y pelicula samblasting, marco y tapaluz en madera sapan con 4 bisagras apertura 180 de 0,75x2,4 m (P14)</v>
          </cell>
          <cell r="C1039" t="str">
            <v xml:space="preserve">un </v>
          </cell>
          <cell r="D1039">
            <v>739170</v>
          </cell>
        </row>
        <row r="1040">
          <cell r="B1040" t="str">
            <v>puerta sencilla con estructura en madera sapan barnizada  tablero es en vidrio laminado 3+3 crudo con pelicula de seguridad (4 micras) y pelicula samblasting, marco y tapaluz en madera sapan con 4 bisagras apertura 180 de 0,9x2,4 m (P15)</v>
          </cell>
          <cell r="C1040" t="str">
            <v xml:space="preserve">un </v>
          </cell>
          <cell r="D1040">
            <v>887580</v>
          </cell>
        </row>
        <row r="1041">
          <cell r="B1041" t="str">
            <v>puerta sencilla con estructura en madera sapan barnizada  tablero es en vidrio laminado 3+3 crudo con pelicula de seguridad (4 micras) y pelicula samblasting, marco y tapaluz en madera sapan con 4 bisagras apertura 180 de 1,0x2,4 m (P16)</v>
          </cell>
          <cell r="C1041" t="str">
            <v xml:space="preserve">un </v>
          </cell>
          <cell r="D1041">
            <v>926520</v>
          </cell>
        </row>
        <row r="1042">
          <cell r="B1042" t="str">
            <v>puerta sencilla con estructura en madera sapan barnizada  tablero es en vidrio laminado 3+3 crudo con pelicula de seguridad (4 micras) y pelicula samblasting, marco y tapaluz en madera sapan con 4 bisagras apertura 180 de 1,5x2,4 m (P17)</v>
          </cell>
          <cell r="C1042" t="str">
            <v xml:space="preserve">un </v>
          </cell>
          <cell r="D1042">
            <v>1196220</v>
          </cell>
        </row>
        <row r="1043">
          <cell r="B1043" t="str">
            <v>puerta doble con estructura en madera sapan barnizada  tablero es en vidrio laminado 3+3 crudo con pelicula de seguridad (4 micras) y pelicula samblasting, marco y tapaluz en madera sapan con 4 bisagras apertura 180 de 2,0x2,4 m (P18)</v>
          </cell>
          <cell r="C1043" t="str">
            <v xml:space="preserve">un </v>
          </cell>
          <cell r="D1043">
            <v>1678540</v>
          </cell>
        </row>
        <row r="1044">
          <cell r="B1044" t="str">
            <v>puerta doble con estructura en madera sapan barnizada  tablero es en vidrio laminado 3+3 crudo con pelicula de seguridad (4 micras) y pelicula samblasting, marco y tapaluz en madera sapan con 4 bisagras apertura 180 de 2,4x2,4 m (P19)</v>
          </cell>
          <cell r="C1044" t="str">
            <v xml:space="preserve">un </v>
          </cell>
          <cell r="D1044">
            <v>1826800</v>
          </cell>
        </row>
        <row r="1045">
          <cell r="B1045" t="str">
            <v>puerta doble con estructura en madera sapan barnizada  tablero es en vidrio laminado 3+3 crudo con pelicula de seguridad (4 micras) y pelicula samblasting, marco y tapaluz en madera sapan con 4 bisagras apertura 180 de 1,5x2,4 m (P20)</v>
          </cell>
          <cell r="C1045" t="str">
            <v>un</v>
          </cell>
          <cell r="D1045">
            <v>1353401</v>
          </cell>
        </row>
        <row r="1046">
          <cell r="B1046" t="str">
            <v>puerta ventana con estructura en madera sapan barnizada  tablero es en vidrio laminado 3+3 crudo con pelicula de seguridad (4 micras) con puerta  , marco y tapaluz en sapan con 4 bisagras apertura 180 de dimension total 3,28x2,4 m (PV01)</v>
          </cell>
          <cell r="C1046" t="str">
            <v xml:space="preserve">un </v>
          </cell>
          <cell r="D1046">
            <v>2065720</v>
          </cell>
        </row>
        <row r="1047">
          <cell r="B1047" t="str">
            <v>puerta ventana con estructura en madera sapan barnizada  tablero es en vidrio laminado 3+3 crudo con pelicula de seguridad (4 micras) con puerta  , marco y tapaluz en sapan con 4 bisagras apertura 180 de dimension total 2,55x2,4 m (PV02)</v>
          </cell>
          <cell r="C1047" t="str">
            <v xml:space="preserve">un </v>
          </cell>
          <cell r="D1047">
            <v>1748120</v>
          </cell>
        </row>
        <row r="1048">
          <cell r="B1048" t="str">
            <v>puerta ventana con estructura en madera sapan barnizada  tablero es en vidrio laminado 3+3 crudo con pelicula de seguridad (4 micras) con puerta  , marco y tapaluz en sapan con 4 bisagras apertura 180 de dimension total 2,18x2,4 m (PV03)</v>
          </cell>
          <cell r="C1048" t="str">
            <v xml:space="preserve">un </v>
          </cell>
          <cell r="D1048">
            <v>1579820</v>
          </cell>
        </row>
        <row r="1049">
          <cell r="B1049" t="str">
            <v>puerta ventana con estructura en madera sapan barnizada  tablero es en vidrio laminado 3+3 crudo con pelicula de seguridad (4 micras) con puerta  , marco y tapaluz en sapan con 4 bisagras apertura 180 de dimension total 1,5x2,4 m (PV04)</v>
          </cell>
          <cell r="C1049" t="str">
            <v xml:space="preserve">un </v>
          </cell>
          <cell r="D1049">
            <v>1090900</v>
          </cell>
        </row>
        <row r="1050">
          <cell r="B1050" t="str">
            <v>puerta ventana con estructura en madera sapan barnizada  tablero es en vidrio laminado 3+3 crudo con pelicula de seguridad (4 micras) con puerta  , marco y tapaluz en sapan con 4 bisagras apertura 180 de dimension total 2,14x2,4 m (PV05)</v>
          </cell>
          <cell r="C1050" t="str">
            <v xml:space="preserve">un </v>
          </cell>
          <cell r="D1050">
            <v>1575060</v>
          </cell>
        </row>
        <row r="1051">
          <cell r="B1051" t="str">
            <v>puerta ventana con estructura en madera sapan barnizada  tablero es en vidrio laminado 3+3 crudo con pelicula de seguridad (4 micras) con puerta  , marco y tapaluz en  sapan con 4 bisagras apertura 180 de dimension total 4,9x2,4 m (PV06)</v>
          </cell>
          <cell r="C1051" t="str">
            <v xml:space="preserve">un </v>
          </cell>
          <cell r="D1051">
            <v>2854500</v>
          </cell>
        </row>
        <row r="1052">
          <cell r="B1052" t="str">
            <v>puerta ventana con estructura en madera sapan barnizada  tablero es en vidrio laminado 3+3 crudo con pelicula de seguridad (4 micras) con puerta  , marco y tapaluz en sapan con 4 bisagras apertura 180 de dimension total 4,2x2,4 m (PV07)</v>
          </cell>
          <cell r="C1052" t="str">
            <v xml:space="preserve">un </v>
          </cell>
          <cell r="D1052">
            <v>2601200</v>
          </cell>
        </row>
        <row r="1053">
          <cell r="B1053" t="str">
            <v>puerta ventana con estructura en madera sapan barnizada  tablero es en vidrio lam. 3+3 crudo con pelicula de seguridad (4 micras) y pelicula samblasting, con puerta , marco y tapaluz en sapan con 4 bisagras apert. Dim. total 180 de 1,94x2,4 m (PV08)</v>
          </cell>
          <cell r="C1053" t="str">
            <v xml:space="preserve">un </v>
          </cell>
          <cell r="D1053">
            <v>1482676</v>
          </cell>
        </row>
        <row r="1054">
          <cell r="B1054" t="str">
            <v>puerta ventana con estructura en madera sapan barnizada  tablero es en vidrio laminado 3+3 crudo con pelicula de seguridad (4 micras) y pelicula samblasting y   tapaluz en sapan de 3,2x2,4 m (PV09)</v>
          </cell>
          <cell r="C1054" t="str">
            <v xml:space="preserve">un </v>
          </cell>
          <cell r="D1054">
            <v>1842260</v>
          </cell>
        </row>
        <row r="1055">
          <cell r="B1055" t="str">
            <v>puerta ventana con estructura en madera sapan barnizada  tablero es en vidrio laminado 3+3 crudo con pelicula de seguridad (4 micras) y  puerta , marco y tapaluz en sapan con 4 bisagras apertura 180 dimension total de 3,2x2,4 m (PV10)</v>
          </cell>
          <cell r="C1055" t="str">
            <v xml:space="preserve">un </v>
          </cell>
          <cell r="D1055">
            <v>1956200</v>
          </cell>
        </row>
        <row r="1056">
          <cell r="B1056" t="str">
            <v>puerta doble con estructura en madera sapan barn.  tab. Sup. es en vidrio lam. 3+3 crudo con pelicula de seguridad (4 micras) y tab. Inf. En sapan, marco y tapaluz en mad.sapan con 4 bisagras apertura 180 de 2,40x2,30 m (P21)</v>
          </cell>
          <cell r="C1056" t="str">
            <v xml:space="preserve">un </v>
          </cell>
          <cell r="D1056">
            <v>1414100</v>
          </cell>
        </row>
        <row r="1057">
          <cell r="B1057" t="str">
            <v>puerta doble con estructura en madera sapan barnizada  tab. Sup. es en vidrio lam. 3+3 crudo con pelicula de seguridad (4 micras) y tab. Inf. En sapan, marco y tapaluz en mad. sapan con 4 bisagras apertura 180 de 5,00x3,40 m (P22)</v>
          </cell>
          <cell r="C1057" t="str">
            <v xml:space="preserve">un </v>
          </cell>
          <cell r="D1057">
            <v>2998500</v>
          </cell>
        </row>
        <row r="1058">
          <cell r="B1058" t="str">
            <v>puerta doble con estructura en madera sapan barnizada  tab. Sup. es en vidrio lam. 3+3 crudo con pelicula de seguridad (4 micras) y tab. Inf. En sapan, marco y tapaluz en mad. sapan con 4 bisagras apertura 180 de 2,50x2,30 m (P23)</v>
          </cell>
          <cell r="C1058" t="str">
            <v xml:space="preserve">un </v>
          </cell>
          <cell r="D1058">
            <v>1745000</v>
          </cell>
        </row>
        <row r="1059">
          <cell r="B1059" t="str">
            <v>puerta doble con estructura en madera sapan barnizada  tab. Sup. es en vidrio lam. 3+3 crudo con pelicula de seguridad (4 micras) y tab. Inf. En sapan, marco y tapaluz en mad. sapan con 4 bisagras apertura 180 de 4x2,30 m (P24)</v>
          </cell>
          <cell r="C1059" t="str">
            <v xml:space="preserve">un </v>
          </cell>
          <cell r="D1059">
            <v>2379001</v>
          </cell>
        </row>
        <row r="1060">
          <cell r="B1060" t="str">
            <v xml:space="preserve"> ventana con est. en madera sapan barnizada  tab. en vidrio lam. 3+3 crudo con pel. de seg. (4 micras) y  y marco en sapan  de 6,3x1,1 m y 1,0x2,2 m (V1) de 3 cuerpos fijos</v>
          </cell>
          <cell r="C1060" t="str">
            <v xml:space="preserve">un </v>
          </cell>
          <cell r="D1060">
            <v>2416100</v>
          </cell>
        </row>
        <row r="1061">
          <cell r="B1061" t="str">
            <v xml:space="preserve"> ventana con estr. en mad. sapan barnizada  tab. en vidrio lam. 3+3 crudo con pel. de seg. (4 micras) y  y marco en sapan con 3 bisagras apertura 180 total, pasador de cierre y fallebas de 0,75x1,4 m (V2) de 1 cuerpo abatible</v>
          </cell>
          <cell r="C1061" t="str">
            <v xml:space="preserve">un </v>
          </cell>
          <cell r="D1061">
            <v>1083500</v>
          </cell>
        </row>
        <row r="1062">
          <cell r="B1062" t="str">
            <v xml:space="preserve"> ventana con est. en mad. sapan barnizada  tab. en vidrio lam. 3+3 crudo con pel. de seg. (4 micras) y  y marco en sapan con 3 bisagras apertura 180 dim. total, pasador de cierre y fallebas de 0,75x0,60 m (V3) de 1 cuerpo abatible</v>
          </cell>
          <cell r="C1062" t="str">
            <v xml:space="preserve">un </v>
          </cell>
          <cell r="D1062">
            <v>835500</v>
          </cell>
        </row>
        <row r="1063">
          <cell r="B1063" t="str">
            <v xml:space="preserve">ventana con est. en mad. sapan barnizada  tab. en vidrio lam. 3+3 crudo con pel. de seg. (4 micras) y  y marco en sapan con 3 bisagras apertura 180 dim. total, pasador de cierre y fallebas de 2,85x1,55 m (V4) de 4 cuerpos  2abat.y 2 fij. </v>
          </cell>
          <cell r="C1063" t="str">
            <v xml:space="preserve">un </v>
          </cell>
          <cell r="D1063">
            <v>1762225</v>
          </cell>
        </row>
        <row r="1064">
          <cell r="B1064" t="str">
            <v>ventana con est. en mad. sapan barnizada  tab. en vidrio lam. 3+3 crudo con pel. de seg. (4 micras) y  y marco en sapan con 3 bisagras apertura 180 dim. total, pasador de cierre y fallebas de 2,80x1,55 m (V5) de 4 cuerpos  2abat. y 2 fij.</v>
          </cell>
          <cell r="C1064" t="str">
            <v xml:space="preserve">un </v>
          </cell>
          <cell r="D1064">
            <v>1756800</v>
          </cell>
        </row>
        <row r="1065">
          <cell r="B1065" t="str">
            <v>sum. e inst. de ventana con est. en mad. sapan barnizada  tab. en vidrio lam. 3+3 crudo con pel. de seg. (4 micras) y  y marco en sapan con 3 bisagras apertura 180 dim. total, pasador de cierre y fallebas de 2,85x1,57 m (V6) de 4 cuerpos  2abat. y 2 fij.</v>
          </cell>
          <cell r="C1065" t="str">
            <v xml:space="preserve">un </v>
          </cell>
          <cell r="D1065">
            <v>1766215</v>
          </cell>
        </row>
        <row r="1066">
          <cell r="B1066" t="str">
            <v>ventana con est. en mad. sapan barnizada  tab. en vidrio lam. 3+3 crudo con pel. de seg. (4 micras) y  y marco en sapan con 3 bisagras apertura 180 dim. total, pasador de cierre y fallebas de 1x1,57 m (V7) de 2 cuerpos  abatibles</v>
          </cell>
          <cell r="C1066" t="str">
            <v xml:space="preserve">un </v>
          </cell>
          <cell r="D1066">
            <v>1065900</v>
          </cell>
        </row>
        <row r="1067">
          <cell r="B1067" t="str">
            <v>ventana con est. en mad. sapan barnizada  tab. en vidrio lam. 3+3 crudo con pel. de seg. (4 micras) y  y marco en sapan con 3 bisagras apertura 180 dim. total, pasador de cierre y fallebas de 0,67x1,57 m (V8) de 1 cuerpo  abatible</v>
          </cell>
          <cell r="C1067" t="str">
            <v xml:space="preserve">un </v>
          </cell>
          <cell r="D1067">
            <v>1011633</v>
          </cell>
        </row>
        <row r="1068">
          <cell r="B1068" t="str">
            <v>ventana con est. en mad. sapan barnizada  tab. en vidrio lam. 3+3 crudo con pel. de seg. (4 micras) y  y marco en sapan con 3 bisagras apertura 180 dim. total, pasador de cierre y fallebas de 2,00x1,90 m (V9) de 4 cuerpos 2 abat.s y 2 fij.</v>
          </cell>
          <cell r="C1068" t="str">
            <v xml:space="preserve">un </v>
          </cell>
          <cell r="D1068">
            <v>1549000</v>
          </cell>
        </row>
        <row r="1069">
          <cell r="B1069" t="str">
            <v>ventana con est. en mad. sapan barnizada  tab. en vidrio lam. 3+3 crudo con pel. de seg. (4 micras) y  y marco en sapan con 3 bisagras apertura 180 dim. total, pasador de cierre y fallebas de 1,50x1,55 m (V10) de 2 cuerpos  abatibles</v>
          </cell>
          <cell r="C1069" t="str">
            <v xml:space="preserve">un </v>
          </cell>
          <cell r="D1069">
            <v>1393500</v>
          </cell>
        </row>
        <row r="1070">
          <cell r="B1070" t="str">
            <v>ventana con est. en mad. sapan barnizada  tab. en vidrio lam. 3+3 crudo con pel. de seg. (4 micras) y  y marco en sapan con 3 bisagras apertura 180 dim. total, pasador de cierre y fallebas de 1,46x1,55 m (V11) de 2 cuerpos  abatibles</v>
          </cell>
          <cell r="C1070" t="str">
            <v xml:space="preserve">un </v>
          </cell>
          <cell r="D1070">
            <v>1390700</v>
          </cell>
        </row>
        <row r="1071">
          <cell r="B1071" t="str">
            <v>ventana con est. en mad. sapan barnizada  tab. en vidrio lam. 3+3 crudo con pel. de seg. (4 micras) y  y marco en sapan con 3 bisagras apertura 180 dim. total, pasador de cierre y fallebas de 1,50x1,90 m (V12) de 2 cuerpos  abatibles</v>
          </cell>
          <cell r="C1071" t="str">
            <v xml:space="preserve">un </v>
          </cell>
          <cell r="D1071">
            <v>1379500</v>
          </cell>
        </row>
        <row r="1072">
          <cell r="B1072" t="str">
            <v>ventana con est. en mad. sapan barnizada  tab. en vidrio lam. 3+3 crudo con pel. de seg. (4 micras) y  y marco en sapan con 3 bisagras apertura 180 dim. total, pasador de cierre y fallebas de 1,46x1,90 m (V13) de 2 cuerpos  abatibles</v>
          </cell>
          <cell r="C1072" t="str">
            <v xml:space="preserve">un </v>
          </cell>
          <cell r="D1072">
            <v>1374180</v>
          </cell>
        </row>
        <row r="1073">
          <cell r="B1073" t="str">
            <v>ventana con est. en mad. sapan barnizada  tab. en vidrio lam. 3+3 crudo con pel. de seg. (4 micras) y  y marco en sapan con 3 bisagras apertura 180 dim. total, pasador de cierre y fallebas de 1,50x1,40 m (V14) de 2 cuerpos  abatibles</v>
          </cell>
          <cell r="C1073" t="str">
            <v xml:space="preserve">un </v>
          </cell>
          <cell r="D1073">
            <v>1242000</v>
          </cell>
        </row>
        <row r="1074">
          <cell r="B1074" t="str">
            <v>ventana con est. en mad. sapan barnizada  tab. en vidrio lam. 3+3 crudo con pel. de seg. (4 micras) y  y marco en sapan con 3 bisagras apertura 180 dim. total, pasador de cierre y fallebas de 1,5x0,60 m (V15) de 2 cuerpos  abatibles</v>
          </cell>
          <cell r="C1074" t="str">
            <v xml:space="preserve">un </v>
          </cell>
          <cell r="D1074">
            <v>1073000</v>
          </cell>
        </row>
        <row r="1075">
          <cell r="B1075" t="str">
            <v>ventana con est. en mad. sapan barnizada  tab. en vidrio lam. 3+3 crudo con pel. de seg. (4 micras) y  y marco en sapan de 1,50x1,40 m (V16) de 1 cuerpo  fijo con ventana interlocutor circular</v>
          </cell>
          <cell r="C1075" t="str">
            <v xml:space="preserve">un </v>
          </cell>
          <cell r="D1075">
            <v>1242000</v>
          </cell>
        </row>
        <row r="1076">
          <cell r="B1076" t="str">
            <v>ventana con est. en mad. sapan barnizada  tab. en vidrio lam. 3+3 crudo con pel. de seg. (4 micras) y  y marco en sapan con bisagras, pasador de cierre y fallebas de 1,50x1,40 m (V17) de 4 cuerpos plegables</v>
          </cell>
          <cell r="C1076" t="str">
            <v xml:space="preserve">un </v>
          </cell>
          <cell r="D1076">
            <v>1247000</v>
          </cell>
        </row>
        <row r="1077">
          <cell r="B1077" t="str">
            <v>ventana con est. en mad. sapan barnizada  tab. en vidrio lam. 3+3 crudo con pel. de seg. (4 micras) y  y marco en sapan con bisagras apertura 180 dim. total, pasador de cierre y fallebas de 3,00x1,40 m (V18) de 8 cuerpos plegables</v>
          </cell>
          <cell r="C1077" t="str">
            <v xml:space="preserve">un </v>
          </cell>
          <cell r="D1077">
            <v>1747000</v>
          </cell>
        </row>
        <row r="1078">
          <cell r="B1078" t="str">
            <v xml:space="preserve">ventana con est. en mad. sapan barnizada  tab. en vidrio lam. 3+3 crudo con pel. de seg. (4 micras) y  y marco en sapan de forma escalonada según diseño ubicada en el hotel (V19) de 1 cuerpo  fijo </v>
          </cell>
          <cell r="C1078" t="str">
            <v xml:space="preserve">un </v>
          </cell>
          <cell r="D1078">
            <v>3640900</v>
          </cell>
        </row>
        <row r="1079">
          <cell r="B1079" t="str">
            <v xml:space="preserve">ventana con est. en mad. sapan barnizada  tab. en vidrio lam. 3+3 crudo con pel. de seg. (4 micras) y  y marco en sapan de 3,00x4,81 m ubicada en el hall del hotel (V20) de 1 cuerpo  fijo </v>
          </cell>
          <cell r="C1079" t="str">
            <v xml:space="preserve">un </v>
          </cell>
          <cell r="D1079">
            <v>2575600</v>
          </cell>
        </row>
        <row r="1080">
          <cell r="B1080" t="str">
            <v>baranda con pasamanos y estructura en madera sapan según diseño, con soportes y herrajes metalicos</v>
          </cell>
          <cell r="C1080" t="str">
            <v>m</v>
          </cell>
          <cell r="D1080">
            <v>175000</v>
          </cell>
        </row>
        <row r="1081">
          <cell r="B1081" t="str">
            <v>pergolas con estructura en madera sapan según diseño incluye herrajes par su correcta fijación, y sobre cubierta en lamina alveolar de policarbonato color bronce  y accesorios para su correcta instalación</v>
          </cell>
          <cell r="C1081" t="str">
            <v xml:space="preserve">m²       </v>
          </cell>
          <cell r="D1081">
            <v>1413626</v>
          </cell>
        </row>
        <row r="1082">
          <cell r="B1082"/>
          <cell r="C1082"/>
          <cell r="D1082">
            <v>0</v>
          </cell>
        </row>
        <row r="1083">
          <cell r="B1083" t="str">
            <v>Puerta y marco en lámina cold rolled cal. 20 incluye manija, pasador y 3 bisagras</v>
          </cell>
          <cell r="C1083" t="str">
            <v xml:space="preserve">un </v>
          </cell>
          <cell r="D1083">
            <v>240000</v>
          </cell>
        </row>
        <row r="1084">
          <cell r="B1084" t="str">
            <v>puntilla con cabeza 1"</v>
          </cell>
          <cell r="C1084" t="str">
            <v>lb</v>
          </cell>
          <cell r="D1084">
            <v>2350</v>
          </cell>
        </row>
        <row r="1085">
          <cell r="B1085" t="str">
            <v>Puntilla con cabeza 1"</v>
          </cell>
          <cell r="C1085" t="str">
            <v>lb</v>
          </cell>
          <cell r="D1085">
            <v>2350</v>
          </cell>
        </row>
        <row r="1086">
          <cell r="B1086" t="str">
            <v>puntilla con cabeza 2"</v>
          </cell>
          <cell r="C1086" t="str">
            <v>lb</v>
          </cell>
          <cell r="D1086">
            <v>2400</v>
          </cell>
        </row>
        <row r="1087">
          <cell r="B1087" t="str">
            <v>Puntilla con cabeza 2"</v>
          </cell>
          <cell r="C1087" t="str">
            <v>lb</v>
          </cell>
          <cell r="D1087">
            <v>2400</v>
          </cell>
        </row>
        <row r="1088">
          <cell r="B1088" t="str">
            <v>puntilla con cabeza 3"</v>
          </cell>
          <cell r="C1088" t="str">
            <v>lb</v>
          </cell>
          <cell r="D1088">
            <v>2500</v>
          </cell>
        </row>
        <row r="1089">
          <cell r="B1089" t="str">
            <v>Punto desague PVC de 3" - 4"  (lavamanos, inodoro y lavadero)</v>
          </cell>
          <cell r="C1089" t="str">
            <v>un</v>
          </cell>
          <cell r="D1089">
            <v>81644</v>
          </cell>
        </row>
        <row r="1090">
          <cell r="B1090" t="str">
            <v>Punto hidráulico A.F. en PVC (lavamanos, inodoro y lavadero)</v>
          </cell>
          <cell r="C1090" t="str">
            <v>un</v>
          </cell>
          <cell r="D1090">
            <v>74826</v>
          </cell>
        </row>
        <row r="1091">
          <cell r="B1091" t="str">
            <v>Rajón de piedra del municipio</v>
          </cell>
          <cell r="C1091" t="str">
            <v xml:space="preserve">m³            </v>
          </cell>
          <cell r="D1091">
            <v>129000</v>
          </cell>
        </row>
        <row r="1092">
          <cell r="B1092" t="str">
            <v>Recebo b-200 relleno inicial tuberias  ( extendido y compactado con pizón )</v>
          </cell>
          <cell r="C1092" t="str">
            <v xml:space="preserve">m³            </v>
          </cell>
          <cell r="D1092">
            <v>41696</v>
          </cell>
        </row>
        <row r="1093">
          <cell r="B1093" t="str">
            <v>Recebo b-400, para cimentos y placas</v>
          </cell>
          <cell r="C1093" t="str">
            <v xml:space="preserve">m³            </v>
          </cell>
          <cell r="D1093">
            <v>34000</v>
          </cell>
        </row>
        <row r="1094">
          <cell r="B1094" t="str">
            <v>Recebo b-600 relleno inicial tuberias  ( extendido y compactado con pizón )</v>
          </cell>
          <cell r="C1094" t="str">
            <v xml:space="preserve">m³            </v>
          </cell>
          <cell r="D1094">
            <v>63296</v>
          </cell>
        </row>
        <row r="1095">
          <cell r="B1095" t="str">
            <v>Recebo comun  ( extendido y compactado )</v>
          </cell>
          <cell r="C1095" t="str">
            <v xml:space="preserve">m³            </v>
          </cell>
          <cell r="D1095">
            <v>34500</v>
          </cell>
        </row>
        <row r="1096">
          <cell r="B1096" t="str">
            <v>Recebo comun  ( extendido y compactado )</v>
          </cell>
          <cell r="C1096" t="str">
            <v xml:space="preserve">m³            </v>
          </cell>
          <cell r="D1096">
            <v>32000</v>
          </cell>
        </row>
        <row r="1097">
          <cell r="B1097" t="str">
            <v>Recebo Común extendido y compactado</v>
          </cell>
          <cell r="C1097" t="str">
            <v>m³</v>
          </cell>
          <cell r="D1097">
            <v>32000</v>
          </cell>
        </row>
        <row r="1098">
          <cell r="B1098" t="str">
            <v xml:space="preserve">Reconectador 15 kv, 630 amperios, 12,5 ka, 110 kvbil aislamiento en polimero epoxico  - interrupcion en  vacio (campo magnetico axial) , disparo tripolar rigido, control y proteccion por microprocesador, 6 descargadores de sobretension polimericos  tipo distribucion  12 kv-10ka , 1 dps bipolar de baja tension  175 vac-1.5 ka para el control, estructura para montaje en poste, interfaz local con pantalla e indicadores, funciones de proteccion nema 50/51, 50n/51n, 27, 81-u, 79, 25, 67, 67n, 25  aislamiento  sólido en resina epoxica cicloalifática,  transformador de alimentacion para el control , cable de control de minimo 3 metros de longitud, comunicacion protocolos dnp3 tcpip -iec104 garantizada, accesorios de fijacion y montaje.- demostrable soporte tecnico de mantenimiento en el pais-2 años de suministro de repuestos y de garantía de buen funcionamiento del equipo. referencia: coopper power system u otra referencia de la misma calidad o superior  -montaje segun norma codensa lar 286. - gestiones ante o.r. para conexion del equipo. 
</v>
          </cell>
          <cell r="C1098" t="str">
            <v xml:space="preserve">un </v>
          </cell>
          <cell r="D1098">
            <v>52000000</v>
          </cell>
        </row>
        <row r="1099">
          <cell r="B1099" t="str">
            <v>Recubrimiento epoxico duralcote 240</v>
          </cell>
          <cell r="C1099" t="str">
            <v>gal</v>
          </cell>
          <cell r="D1099">
            <v>242000</v>
          </cell>
        </row>
        <row r="1100">
          <cell r="B1100" t="str">
            <v>Recubrimiento impermeable en polvo</v>
          </cell>
          <cell r="C1100" t="str">
            <v xml:space="preserve">kg </v>
          </cell>
          <cell r="D1100">
            <v>3980</v>
          </cell>
        </row>
        <row r="1101">
          <cell r="B1101" t="str">
            <v>Recubrimiento impermeable para ladrillo</v>
          </cell>
          <cell r="C1101" t="str">
            <v>kg</v>
          </cell>
          <cell r="D1101">
            <v>8100</v>
          </cell>
        </row>
        <row r="1102">
          <cell r="B1102" t="str">
            <v>Reflector de 1000 vatios - sodio alta presion - 208/220 voltios-sodio alta presion-cuadrado-cerrado - estribos - completo: chasis, bombilla, arrancador, etc. accesorios de fijacion e instalacion  -referencia rcg roy alpha</v>
          </cell>
          <cell r="C1102" t="str">
            <v xml:space="preserve">un </v>
          </cell>
          <cell r="D1102">
            <v>919880</v>
          </cell>
        </row>
        <row r="1103">
          <cell r="B1103" t="str">
            <v>Reflector de 250 vatios - sodio alta presion - 208/240 voltios-sodio alta presion-cuadrado-cerrado - estribos - completo: chasis, bombilla, arrancador, etc. accesorios de fijacion e instalacion  -referencia rra roy alpha</v>
          </cell>
          <cell r="C1103" t="str">
            <v xml:space="preserve">un </v>
          </cell>
          <cell r="D1103">
            <v>343423.8</v>
          </cell>
        </row>
        <row r="1104">
          <cell r="B1104" t="str">
            <v>Reflector de 400 vatios - sodio alta presion - 208/240 voltios-sodio alta presion-cuadrado-cerrado - estribos - completo: chasis, bombilla, arrancador, etc. accesorios de fijacion e instalacion  -referencia rra roy alpha</v>
          </cell>
          <cell r="C1104" t="str">
            <v xml:space="preserve">un </v>
          </cell>
          <cell r="D1104">
            <v>383252.4</v>
          </cell>
        </row>
        <row r="1105">
          <cell r="B1105" t="str">
            <v xml:space="preserve">Registro de bola - 1/2'' para gas tipo novasfer ref. 372 o similar </v>
          </cell>
          <cell r="C1105" t="str">
            <v xml:space="preserve">un </v>
          </cell>
          <cell r="D1105">
            <v>9860</v>
          </cell>
        </row>
        <row r="1106">
          <cell r="B1106" t="str">
            <v>Registro tipo r&amp;w - 1'' (de cortina) ref. 206 o similar</v>
          </cell>
          <cell r="C1106" t="str">
            <v xml:space="preserve">un </v>
          </cell>
          <cell r="D1106">
            <v>64000</v>
          </cell>
        </row>
        <row r="1107">
          <cell r="B1107" t="str">
            <v>Registro tipo r&amp;w - 1 1/2''  (de cortina) ref. 206 o similar</v>
          </cell>
          <cell r="C1107" t="str">
            <v xml:space="preserve">un </v>
          </cell>
          <cell r="D1107">
            <v>91060</v>
          </cell>
        </row>
        <row r="1108">
          <cell r="B1108" t="str">
            <v>Registro tipo r&amp;w - 1 1/4''  (de cortina) ref. 206 o similar</v>
          </cell>
          <cell r="C1108" t="str">
            <v xml:space="preserve">un </v>
          </cell>
          <cell r="D1108">
            <v>67280</v>
          </cell>
        </row>
        <row r="1109">
          <cell r="B1109" t="str">
            <v>Registro tipo r&amp;w - 1/2''  (de cortina ) ref. 206 o similar</v>
          </cell>
          <cell r="C1109" t="str">
            <v xml:space="preserve">un </v>
          </cell>
          <cell r="D1109">
            <v>35000</v>
          </cell>
        </row>
        <row r="1110">
          <cell r="B1110" t="str">
            <v>Registro tipo r&amp;w - 2'' (de cortina) ref. 206 o similar</v>
          </cell>
          <cell r="C1110" t="str">
            <v xml:space="preserve">un </v>
          </cell>
          <cell r="D1110">
            <v>147610</v>
          </cell>
        </row>
        <row r="1111">
          <cell r="B1111" t="str">
            <v>Registro tipo r&amp;w - 2 1/2'' (de cortina) ref. 206 o similar</v>
          </cell>
          <cell r="C1111" t="str">
            <v xml:space="preserve">un </v>
          </cell>
          <cell r="D1111">
            <v>258680</v>
          </cell>
        </row>
        <row r="1112">
          <cell r="B1112" t="str">
            <v>Registro tipo r&amp;w - 3'' (de cortina) ref. 206 o similar</v>
          </cell>
          <cell r="C1112" t="str">
            <v xml:space="preserve">un </v>
          </cell>
          <cell r="D1112">
            <v>359600</v>
          </cell>
        </row>
        <row r="1113">
          <cell r="B1113" t="str">
            <v>Registro tipo r&amp;w - 3/4'' (de cortina) ref. 206 o similar</v>
          </cell>
          <cell r="C1113" t="str">
            <v xml:space="preserve">un </v>
          </cell>
          <cell r="D1113">
            <v>46000</v>
          </cell>
        </row>
        <row r="1114">
          <cell r="B1114" t="str">
            <v>Registro tipo r&amp;w - 4'' (de cortina) ref. 206 o similar</v>
          </cell>
          <cell r="C1114" t="str">
            <v xml:space="preserve">un </v>
          </cell>
          <cell r="D1114">
            <v>846800</v>
          </cell>
        </row>
        <row r="1115">
          <cell r="B1115" t="str">
            <v xml:space="preserve">Regulador externo bajo presión, caudal 15 m³            /h, presion de salida 23mbar </v>
          </cell>
          <cell r="C1115" t="str">
            <v xml:space="preserve">un </v>
          </cell>
          <cell r="D1115">
            <v>42500</v>
          </cell>
        </row>
        <row r="1116">
          <cell r="B1116" t="str">
            <v>Rejilla  aluminio  3" x 2"  con sosco anticucarachas - ref. ta-3"x2" tipo colrejillas o similar</v>
          </cell>
          <cell r="C1116" t="str">
            <v xml:space="preserve">un </v>
          </cell>
          <cell r="D1116">
            <v>3491.6</v>
          </cell>
        </row>
        <row r="1117">
          <cell r="B1117" t="str">
            <v>Rejilla  aluminio  3" x 2"  con sosco tradicional  - ref. t-3"x2" tipo colrejillas o similar (suministro e instalación).</v>
          </cell>
          <cell r="C1117" t="str">
            <v xml:space="preserve">un </v>
          </cell>
          <cell r="D1117">
            <v>7268</v>
          </cell>
        </row>
        <row r="1118">
          <cell r="B1118" t="str">
            <v>Rejilla  aluminio  3" x 2"  con sosco tradicional - ref. t-3"x2" tipo colrejillas o o similar</v>
          </cell>
          <cell r="C1118" t="str">
            <v xml:space="preserve">un </v>
          </cell>
          <cell r="D1118">
            <v>3155.2</v>
          </cell>
        </row>
        <row r="1119">
          <cell r="B1119" t="str">
            <v>Rejilla aluminio 4" x 2" cúpula tradicional con sosco - ref. c-4"x2" tipo colrejillas o similar</v>
          </cell>
          <cell r="C1119" t="str">
            <v xml:space="preserve">un </v>
          </cell>
          <cell r="D1119">
            <v>5823.2</v>
          </cell>
        </row>
        <row r="1120">
          <cell r="B1120" t="str">
            <v>Rejilla aluminio 4" x 3" con sosco anticucarachas - ref. ha-4"x3" tipo colrejillas o similar</v>
          </cell>
          <cell r="C1120" t="str">
            <v xml:space="preserve">un </v>
          </cell>
          <cell r="D1120">
            <v>5753.6</v>
          </cell>
        </row>
        <row r="1121">
          <cell r="B1121" t="str">
            <v>Rejilla aluminio 4" x 3" con sosco tradicional - ref. h-4"x3" tipo colrejillas o similar</v>
          </cell>
          <cell r="C1121" t="str">
            <v xml:space="preserve">un </v>
          </cell>
          <cell r="D1121">
            <v>5463.6</v>
          </cell>
        </row>
        <row r="1122">
          <cell r="B1122" t="str">
            <v>Rejilla aluminio 6" x 4" con sosco anticucarachas - ref. ta-6"x4" tipo colrejillas o similar</v>
          </cell>
          <cell r="C1122" t="str">
            <v xml:space="preserve">un </v>
          </cell>
          <cell r="D1122">
            <v>14047.6</v>
          </cell>
        </row>
        <row r="1123">
          <cell r="B1123" t="str">
            <v>Rejilla aluminio 6" x 4" cúpula tradicional con sosco - ref. c-6"x4" tipo colrejillas o similar</v>
          </cell>
          <cell r="C1123" t="str">
            <v xml:space="preserve">un </v>
          </cell>
          <cell r="D1123">
            <v>13722.8</v>
          </cell>
        </row>
        <row r="1124">
          <cell r="B1124" t="str">
            <v>Rejilla carcamo en fun ición de hierro gris ref. car-30 x 50 cm. tipo colrejillas o similar</v>
          </cell>
          <cell r="C1124" t="str">
            <v xml:space="preserve">un </v>
          </cell>
          <cell r="D1124">
            <v>205227.2</v>
          </cell>
        </row>
        <row r="1125">
          <cell r="B1125" t="str">
            <v>Rejilla carcamo en fun ición de hierro gris ref. car-50 x 120 cm. tipo colrejillas o similar</v>
          </cell>
          <cell r="C1125" t="str">
            <v xml:space="preserve">un </v>
          </cell>
          <cell r="D1125">
            <v>985315.6</v>
          </cell>
        </row>
        <row r="1126">
          <cell r="B1126" t="str">
            <v>Rejilla cuneta metalica (a = 0.50 m) marco contramarco en angulo de 1 1/2 x 3/16 celosias en platina de 1/4 x 3/16 acero a36 con anticorrosivo y pintura negro mate.</v>
          </cell>
          <cell r="C1126" t="str">
            <v xml:space="preserve">m  </v>
          </cell>
          <cell r="D1126">
            <v>150000</v>
          </cell>
        </row>
        <row r="1127">
          <cell r="B1127" t="str">
            <v>Rejilla en aluminio anodizado mate blanco su longitud es variable, verificar en plantas generales.</v>
          </cell>
          <cell r="C1127" t="str">
            <v xml:space="preserve">m²       </v>
          </cell>
          <cell r="D1127">
            <v>237200</v>
          </cell>
        </row>
        <row r="1128">
          <cell r="B1128" t="str">
            <v>Rejilla en aluminio anodizado mate natural+alfajia, incluyen el suministro de todos los accesorios requeridos para el correctomontaje, asi como el suministro e instalacion de la silicona que sea requerida para el correcto montaje.</v>
          </cell>
          <cell r="C1128" t="str">
            <v xml:space="preserve">m²       </v>
          </cell>
          <cell r="D1128">
            <v>237200</v>
          </cell>
        </row>
        <row r="1129">
          <cell r="B1129" t="str">
            <v>Rejillas para trangantes cúpula de  5" a 4" cubierta</v>
          </cell>
          <cell r="C1129" t="str">
            <v>un</v>
          </cell>
          <cell r="D1129">
            <v>7200</v>
          </cell>
        </row>
        <row r="1130">
          <cell r="B1130" t="str">
            <v>Rejillas para sifon baños y cocinas  de 3" a 2" plasticas</v>
          </cell>
          <cell r="C1130" t="str">
            <v>un</v>
          </cell>
          <cell r="D1130">
            <v>3900</v>
          </cell>
        </row>
        <row r="1131">
          <cell r="B1131" t="str">
            <v>Rejilla sumidero eaab (lateral) a=83.5 cm. l=45 cm. e=14 cm. ref. re017 tipo titan o similar</v>
          </cell>
          <cell r="C1131" t="str">
            <v xml:space="preserve">un </v>
          </cell>
          <cell r="D1131">
            <v>111963.2</v>
          </cell>
        </row>
        <row r="1132">
          <cell r="B1132" t="str">
            <v>Rejilla sumidero plaqueta (peatonal) a=40 cm. l=40 cm. e=6 cm. ref. p40402 tipo titan o similar</v>
          </cell>
          <cell r="C1132" t="str">
            <v xml:space="preserve">un </v>
          </cell>
          <cell r="D1132">
            <v>13100</v>
          </cell>
        </row>
        <row r="1133">
          <cell r="B1133" t="str">
            <v>Rejilla sumidero transversal (transversal) b=50 cm. l=50 cm. e=15 cm. ref. re 009 tipo titan o similar</v>
          </cell>
          <cell r="C1133" t="str">
            <v xml:space="preserve">un </v>
          </cell>
          <cell r="D1133">
            <v>100630</v>
          </cell>
        </row>
        <row r="1134">
          <cell r="B1134" t="str">
            <v>Relleno con tierra de la excavacion (compatado con pizón en capas de 15 cm.)</v>
          </cell>
          <cell r="C1134" t="str">
            <v xml:space="preserve">m³            </v>
          </cell>
          <cell r="D1134">
            <v>11350</v>
          </cell>
        </row>
        <row r="1135">
          <cell r="B1135" t="str">
            <v>Relleno en arena de peña</v>
          </cell>
          <cell r="C1135" t="str">
            <v xml:space="preserve">m³            </v>
          </cell>
          <cell r="D1135">
            <v>0</v>
          </cell>
        </row>
        <row r="1136">
          <cell r="B1136" t="str">
            <v>Relleno en gravilla comun</v>
          </cell>
          <cell r="C1136" t="str">
            <v xml:space="preserve">m³            </v>
          </cell>
          <cell r="D1136">
            <v>83205</v>
          </cell>
        </row>
        <row r="1137">
          <cell r="B1137" t="str">
            <v>Relleno en gravilla fina</v>
          </cell>
          <cell r="C1137" t="str">
            <v xml:space="preserve">m³            </v>
          </cell>
          <cell r="D1137">
            <v>84255</v>
          </cell>
        </row>
        <row r="1138">
          <cell r="B1138" t="str">
            <v>Relleno en recebo-cemento proporción 10:1 (compatado con pizón en capas de 15 cm.)</v>
          </cell>
          <cell r="C1138" t="str">
            <v xml:space="preserve">m³            </v>
          </cell>
          <cell r="D1138">
            <v>41751</v>
          </cell>
        </row>
        <row r="1139">
          <cell r="B1139" t="str">
            <v>Relleno sub-base granular sbg-4 (extendido y compactado con pizón )</v>
          </cell>
          <cell r="C1139" t="str">
            <v xml:space="preserve">m³            </v>
          </cell>
          <cell r="D1139">
            <v>85856</v>
          </cell>
        </row>
        <row r="1140">
          <cell r="B1140" t="str">
            <v>Relleno, conformacion y compactacion manual de material proveniente de excavacion. (incluye cargue y retiro de sobrantes a botadero.)</v>
          </cell>
          <cell r="C1140" t="str">
            <v xml:space="preserve">m³            </v>
          </cell>
          <cell r="D1140">
            <v>15875</v>
          </cell>
        </row>
        <row r="1141">
          <cell r="B1141" t="str">
            <v>Relleno, conformacion y compactacion manual de material proveniente de excavacion. para tuberias - extendido y compactado con pizón. (incluye cargue y retiro de sobrantes a botadero.)</v>
          </cell>
          <cell r="C1141" t="str">
            <v xml:space="preserve">m³            </v>
          </cell>
          <cell r="D1141">
            <v>6041</v>
          </cell>
        </row>
        <row r="1142">
          <cell r="B1142" t="str">
            <v>Repisa abarco 8 cm * 4 cm * 3 m</v>
          </cell>
          <cell r="C1142" t="str">
            <v xml:space="preserve">m  </v>
          </cell>
          <cell r="D1142">
            <v>2233</v>
          </cell>
        </row>
        <row r="1143">
          <cell r="B1143" t="str">
            <v>Repisa ordinario 8 cm *4 cm *3m</v>
          </cell>
          <cell r="C1143" t="str">
            <v xml:space="preserve">un </v>
          </cell>
          <cell r="D1143">
            <v>4500</v>
          </cell>
        </row>
        <row r="1144">
          <cell r="B1144" t="str">
            <v>Retiro de escombros (transporte horizontal, cargue y descargue).</v>
          </cell>
          <cell r="C1144" t="str">
            <v>m³</v>
          </cell>
          <cell r="D1144">
            <v>16347</v>
          </cell>
        </row>
        <row r="1145">
          <cell r="B1145" t="str">
            <v xml:space="preserve">Rosetas en porcelana </v>
          </cell>
          <cell r="C1145" t="str">
            <v>un</v>
          </cell>
          <cell r="D1145">
            <v>1800</v>
          </cell>
        </row>
        <row r="1146">
          <cell r="B1146" t="str">
            <v>Salida lámpara + roseta</v>
          </cell>
          <cell r="C1146" t="str">
            <v>und</v>
          </cell>
          <cell r="D1146">
            <v>79000</v>
          </cell>
        </row>
        <row r="1147">
          <cell r="B1147" t="str">
            <v>Salida PVC + toma sencilla</v>
          </cell>
          <cell r="C1147" t="str">
            <v>un</v>
          </cell>
          <cell r="D1147">
            <v>38098</v>
          </cell>
        </row>
        <row r="1148">
          <cell r="B1148" t="str">
            <v xml:space="preserve">Sanitario linea economica blanco incluye griferia </v>
          </cell>
          <cell r="C1148" t="str">
            <v>un</v>
          </cell>
          <cell r="D1148">
            <v>139900</v>
          </cell>
        </row>
        <row r="1149">
          <cell r="B1149" t="str">
            <v>Sanitario para discapacitado elongado sin asiento color blanco de conexión por encima linea adriatica de corona Ref. 21 AA 1318 o similar.</v>
          </cell>
          <cell r="C1149" t="str">
            <v xml:space="preserve">un </v>
          </cell>
          <cell r="D1149">
            <v>256000</v>
          </cell>
        </row>
        <row r="1150">
          <cell r="B1150" t="str">
            <v>Sanitario tipo institucional bajo consumo 1.6 litros por descarga, color blanco para conexión por detrás, no incluye mueble  mancesa Ref 21-AA-41</v>
          </cell>
          <cell r="C1150" t="str">
            <v xml:space="preserve">un </v>
          </cell>
          <cell r="D1150">
            <v>116518</v>
          </cell>
        </row>
        <row r="1151">
          <cell r="B1151" t="str">
            <v>Sanitario alongado de una pieza blanco linea institucional  incluye sistema flushmate  (306361001) y asiento sanitario cerrado blanco</v>
          </cell>
          <cell r="C1151" t="str">
            <v>un</v>
          </cell>
          <cell r="D1151">
            <v>1400000</v>
          </cell>
        </row>
        <row r="1152">
          <cell r="B1152" t="str">
            <v>Sanitario de una pieza blanco, de alta eficiencia, descarga doble boton superior linea institucional  incluye sistema flushmate de 75x43,5x63,5 cm  (029091001) y asiento sanitario cerrado blanco</v>
          </cell>
          <cell r="C1152" t="str">
            <v>un</v>
          </cell>
          <cell r="D1152">
            <v>465000</v>
          </cell>
        </row>
        <row r="1153">
          <cell r="B1153" t="str">
            <v>Sanitario alongado de tanque blanco linea institucional incluye sistema jet (101651001) y asiento sanitario cerrado blanco</v>
          </cell>
          <cell r="C1153" t="str">
            <v>un</v>
          </cell>
          <cell r="D1153">
            <v>320000</v>
          </cell>
        </row>
        <row r="1154">
          <cell r="B1154" t="str">
            <v>secador de manos libres electrico neptuno  color blanco (7064200001)</v>
          </cell>
          <cell r="C1154" t="str">
            <v>un</v>
          </cell>
          <cell r="D1154">
            <v>671500</v>
          </cell>
        </row>
        <row r="1155">
          <cell r="B1155" t="str">
            <v>Secador electrico para manos libres en acero inoxidable 304 satinado tipo accesorios &amp; acabados Ref. 1 AA 1318 o similar.</v>
          </cell>
          <cell r="C1155" t="str">
            <v xml:space="preserve">un </v>
          </cell>
          <cell r="D1155">
            <v>572000</v>
          </cell>
        </row>
        <row r="1156">
          <cell r="B1156" t="str">
            <v>Secador electrico para manos tipo manos libres, carcaza ovalada metalica acero inoxidable 304 sartinado calibre Ref aa -1800sra 1.2mm motor sin escobillas, rango de detencion del sensor ajustable de 10 a 30 cms apagado automatico despues de 2 minutos de uso continuo. marca A&amp;A Ref AA -1800SRA</v>
          </cell>
          <cell r="C1156" t="str">
            <v xml:space="preserve">un </v>
          </cell>
          <cell r="D1156">
            <v>530816</v>
          </cell>
        </row>
        <row r="1157">
          <cell r="B1157" t="str">
            <v xml:space="preserve">Secador para manos, manos libres carcaza acero inoxidable brillante, rango de detencion de 10 a 30 cms ajustable, velocidad de salida de aire ajustable de 75 a 100 m/s. luz del sensor de detencion color azul. medidas 205 mm wx287 mmh x 180 mm d. marca a&amp;a Ref 1-AA-JA04   </v>
          </cell>
          <cell r="C1157" t="str">
            <v xml:space="preserve">un </v>
          </cell>
          <cell r="D1157">
            <v>881600</v>
          </cell>
        </row>
        <row r="1158">
          <cell r="B1158" t="str">
            <v>Seccionador monopolar 400 a – 15 kv</v>
          </cell>
          <cell r="C1158" t="str">
            <v xml:space="preserve">un </v>
          </cell>
          <cell r="D1158">
            <v>210000</v>
          </cell>
        </row>
        <row r="1159">
          <cell r="B1159" t="str">
            <v>Sellador lijable  - tipo pintuco o similar</v>
          </cell>
          <cell r="C1159" t="str">
            <v>gal</v>
          </cell>
          <cell r="D1159">
            <v>47500</v>
          </cell>
        </row>
        <row r="1160">
          <cell r="B1160" t="str">
            <v>señal de transito provisional con cruceta metalica con base movible</v>
          </cell>
          <cell r="C1160" t="str">
            <v>un</v>
          </cell>
          <cell r="D1160">
            <v>250000</v>
          </cell>
        </row>
        <row r="1161">
          <cell r="B1161" t="str">
            <v>Señal vertical 45x45 cm y debajo señal 30x30 cm en lamina galvanizada calibre 16 con una cara con soporte poste en t de angulo de acero 2"x2" x1/8" de 3,3m de longitud, con acabado en pintura base con wash primer y dos capas de esmalte sintetico blanco o pintura en polvo electroestatica, con un material reflectivo para la señalizacion segun norma del  manual de señalizacion 2015 mintransporte</v>
          </cell>
          <cell r="C1161" t="str">
            <v>un</v>
          </cell>
          <cell r="D1161">
            <v>250000</v>
          </cell>
        </row>
        <row r="1162">
          <cell r="B1162" t="str">
            <v>Señal vertical 60x60 cm con soporte poste en t de angulo de acero 2"x2" x1/8" de 3,3m de longitud, con acabado en pintura base con wash primer y dos capas de esmalte sintetico blanco o pintura en polvo electroestatica, con un material reflectivo para la señalizacion segun norma</v>
          </cell>
          <cell r="C1162" t="str">
            <v>un</v>
          </cell>
          <cell r="D1162">
            <v>203350</v>
          </cell>
        </row>
        <row r="1163">
          <cell r="B1163" t="str">
            <v>Señal vertical 60x60 cm y debajo señal 70x25 cm en lamina galvanizada calibre 16 con una cara con soporte en poste en t de angulo de acero 2"x2" x1/8" de 3,3m de longitud, con acabado en pintura base con wash primer y dos capas de esmalte sintetico blanco o pintura en polvo electroestatica, con un material reflectivo para la señalizacion segun norma del  manual de señalizacion 2015 mintransporte puesto en sitio</v>
          </cell>
          <cell r="C1163" t="str">
            <v>un</v>
          </cell>
          <cell r="D1163">
            <v>295000</v>
          </cell>
        </row>
        <row r="1164">
          <cell r="B1164" t="str">
            <v>Señal vertical 60x60 cm y en la parte inferior señal 37x37 son lamina galvanizada calibre 16 a doble cara con soporte poste en t de angulo de acero 2"x2" x1/8" de 3,3m de longitud, con acabado en pintura base con wash primer y dos capas de esmalte sintetico blanco o pintura en polvo electroestatica, con un material reflectivo para la señalizacion segun norma del  manual de señalizacion 2015 mintransporte</v>
          </cell>
          <cell r="C1164" t="str">
            <v>un</v>
          </cell>
          <cell r="D1164">
            <v>335000</v>
          </cell>
        </row>
        <row r="1165">
          <cell r="B1165" t="str">
            <v>Señal vertical 75x75 cm con soporte poste en t de angulo de acero 2"x2" x1/8" de 3,3m de longitud, con acabado en pintura base con wash primer y dos capas de esmalte sintetico blanco o pintura en polvo electroestatica, con un material reflectivo para la señalizacion segun norma</v>
          </cell>
          <cell r="C1165" t="str">
            <v>un</v>
          </cell>
          <cell r="D1165">
            <v>212350</v>
          </cell>
        </row>
        <row r="1166">
          <cell r="B1166" t="str">
            <v>Señal vertical informativa 45x37,5 cm en lamina galvanizada calibre 16  a doble cara con soporte poste en t de angulo de acero 2"x2" x1/8" de 3,3m de longitud, con acabado en pintura base con wash primer y dos capas de esmalte sintetico blanco o pintura en polvo electroestatica, con un material reflectivo para la señalizacion segun norma del  manual de señalizacion 2015 mintransporte</v>
          </cell>
          <cell r="C1166" t="str">
            <v>un</v>
          </cell>
          <cell r="D1166">
            <v>275000</v>
          </cell>
        </row>
        <row r="1167">
          <cell r="B1167" t="str">
            <v>Señal vertical informativa 45x37,5 cm en lamina galvanizada calibre 16  a UNA cara con soporte poste en t de angulo de acero 2"x2" x1/8" de 3,3m de longitud, con acabado en pintura base con wash primer y dos capas de esmalte sintetico blanco o pintura en polvo electroestatica, con un material reflectivo para la señalizacion segun norma del  manual de señalizacion 2015 mintransporte</v>
          </cell>
          <cell r="C1167" t="str">
            <v>un</v>
          </cell>
          <cell r="D1167">
            <v>250000</v>
          </cell>
        </row>
        <row r="1168">
          <cell r="B1168" t="str">
            <v>Señal vertical reglamentaria 45 cm de diametro si es circular o de altura si es un octagono o de lado si es triangular en lamina galvanizada calibre 16  a doble cara  y  con soporte poste en t de angulo de acero 2"x2" x1/8" de 3,3m de longitud, con acabado en pintura base con wash primer y dos capas de esmalte sintetico blanco o pintura en polvo electroestatica, con un material reflectivo para la señalizacion segun norma del  manual de señalizacion 2015 mintransporte</v>
          </cell>
          <cell r="C1168" t="str">
            <v>un</v>
          </cell>
          <cell r="D1168">
            <v>275000</v>
          </cell>
        </row>
        <row r="1169">
          <cell r="B1169" t="str">
            <v>Señalizador tubular plastico de 1,32m</v>
          </cell>
          <cell r="C1169" t="str">
            <v>un</v>
          </cell>
          <cell r="D1169">
            <v>25000</v>
          </cell>
        </row>
        <row r="1170">
          <cell r="B1170" t="str">
            <v>Shell bitumen 80-100 MDC-10</v>
          </cell>
          <cell r="C1170" t="str">
            <v>m³</v>
          </cell>
          <cell r="D1170">
            <v>721670</v>
          </cell>
        </row>
        <row r="1171">
          <cell r="B1171" t="str">
            <v>Sifon p para orinal santa fé tipo grival Ref. 93301 o similar</v>
          </cell>
          <cell r="C1171" t="str">
            <v xml:space="preserve">un </v>
          </cell>
          <cell r="D1171">
            <v>7492</v>
          </cell>
        </row>
        <row r="1172">
          <cell r="B1172" t="str">
            <v>Sifon pvc sanitario 2" con rejilla</v>
          </cell>
          <cell r="C1172" t="str">
            <v xml:space="preserve">un </v>
          </cell>
          <cell r="D1172">
            <v>13000</v>
          </cell>
        </row>
        <row r="1173">
          <cell r="B1173" t="str">
            <v>Sifon pvc sanitario 3"</v>
          </cell>
          <cell r="C1173" t="str">
            <v xml:space="preserve">m  </v>
          </cell>
          <cell r="D1173">
            <v>7241.88</v>
          </cell>
        </row>
        <row r="1174">
          <cell r="B1174" t="str">
            <v xml:space="preserve">Sika 32 primer o equivalente </v>
          </cell>
          <cell r="C1174" t="str">
            <v>kg</v>
          </cell>
          <cell r="D1174">
            <v>45000</v>
          </cell>
        </row>
        <row r="1175">
          <cell r="B1175" t="str">
            <v xml:space="preserve">Sika antisol rojo </v>
          </cell>
          <cell r="C1175" t="str">
            <v>kg</v>
          </cell>
          <cell r="D1175">
            <v>10382</v>
          </cell>
        </row>
        <row r="1176">
          <cell r="B1176" t="str">
            <v xml:space="preserve">Sika separol </v>
          </cell>
          <cell r="C1176" t="str">
            <v>kg</v>
          </cell>
          <cell r="D1176">
            <v>13456</v>
          </cell>
        </row>
        <row r="1177">
          <cell r="B1177" t="str">
            <v>Sika-1 impermeabilizante integral morteros o similar</v>
          </cell>
          <cell r="C1177" t="str">
            <v>kg</v>
          </cell>
          <cell r="D1177">
            <v>7500</v>
          </cell>
        </row>
        <row r="1178">
          <cell r="B1178" t="str">
            <v>Sikadur -42  anclaje o similar.</v>
          </cell>
          <cell r="C1178" t="str">
            <v>kg</v>
          </cell>
          <cell r="D1178">
            <v>22968</v>
          </cell>
        </row>
        <row r="1179">
          <cell r="B1179" t="str">
            <v>Sikadur panel o similar.</v>
          </cell>
          <cell r="C1179" t="str">
            <v>kg</v>
          </cell>
          <cell r="D1179">
            <v>33872</v>
          </cell>
        </row>
        <row r="1180">
          <cell r="B1180" t="str">
            <v>Sikaflex</v>
          </cell>
          <cell r="C1180" t="str">
            <v>tubo</v>
          </cell>
          <cell r="D1180">
            <v>26100</v>
          </cell>
        </row>
        <row r="1181">
          <cell r="B1181" t="str">
            <v>masilla elástica sellante y adhesiva con base en poliuretano - cartucho 305 cc. Sikaflex 1a o similar.</v>
          </cell>
          <cell r="C1181" t="str">
            <v xml:space="preserve">un </v>
          </cell>
          <cell r="D1181">
            <v>22504</v>
          </cell>
        </row>
        <row r="1182">
          <cell r="B1182" t="str">
            <v>Sikaflex pro 3 wf tubo 600 cc o similar.</v>
          </cell>
          <cell r="C1182" t="str">
            <v xml:space="preserve">un </v>
          </cell>
          <cell r="D1182">
            <v>53476</v>
          </cell>
        </row>
        <row r="1183">
          <cell r="B1183" t="str">
            <v>Silicona</v>
          </cell>
          <cell r="C1183" t="str">
            <v>Tubo</v>
          </cell>
          <cell r="D1183">
            <v>19000</v>
          </cell>
        </row>
        <row r="1184">
          <cell r="B1184" t="str">
            <v xml:space="preserve">Silicona tubo 280 m  </v>
          </cell>
          <cell r="C1184" t="str">
            <v xml:space="preserve">un </v>
          </cell>
          <cell r="D1184">
            <v>7800</v>
          </cell>
        </row>
        <row r="1185">
          <cell r="B1185" t="str">
            <v>Silla yee alcantarilldo  tipo fort  160 x 110  (6" x 4")</v>
          </cell>
          <cell r="C1185" t="str">
            <v xml:space="preserve">un </v>
          </cell>
          <cell r="D1185">
            <v>44556.76</v>
          </cell>
        </row>
        <row r="1186">
          <cell r="B1186" t="str">
            <v>Silla yee alcantarilldo  tipo fort  200 x 160  (8" x 6")</v>
          </cell>
          <cell r="C1186" t="str">
            <v xml:space="preserve">un </v>
          </cell>
          <cell r="D1186">
            <v>54574.520000000004</v>
          </cell>
        </row>
        <row r="1187">
          <cell r="B1187" t="str">
            <v>Silla yee alcantarilldo  tipo fort  250 x 200  (10" x 8")</v>
          </cell>
          <cell r="C1187" t="str">
            <v xml:space="preserve">un </v>
          </cell>
          <cell r="D1187">
            <v>93842.84</v>
          </cell>
        </row>
        <row r="1188">
          <cell r="B1188" t="str">
            <v>Silla yee alcantarilldo  tipo fort  315 x 200  (12" x 8")</v>
          </cell>
          <cell r="C1188" t="str">
            <v xml:space="preserve">un </v>
          </cell>
          <cell r="D1188">
            <v>364632.08</v>
          </cell>
        </row>
        <row r="1189">
          <cell r="B1189" t="str">
            <v>Sistema hidráulico de presión preensamblado  - incluye 2 bombas de 1.5 HP caudal de 20 gpm c/u,  rango de presión de 30 - 50 psi, tanque de 100 L, tablero de control  y accesorios conexión a sistema hidráulico y eléctrico.</v>
          </cell>
          <cell r="C1189" t="str">
            <v xml:space="preserve">un </v>
          </cell>
          <cell r="D1189">
            <v>6710600</v>
          </cell>
        </row>
        <row r="1190">
          <cell r="B1190" t="str">
            <v>Sistema hidráulico de presión preensamblado  - incluye 2 bombas de 1.5 HP caudal de 30 gpm c/u,  rango de presión de 20 - 40 psi, tanque de 100 L, tablero de control  y accesorios conexión a sistema hidráulico y eléctrico.</v>
          </cell>
          <cell r="C1190" t="str">
            <v xml:space="preserve">un </v>
          </cell>
          <cell r="D1190">
            <v>6710600</v>
          </cell>
        </row>
        <row r="1191">
          <cell r="B1191" t="str">
            <v>Sistema hidráulico de presión preensamblado  - incluye 2 bombas de 10 HP caudal de 160 gpm c/u,  rango de presión de 70 - 90 psi, tanque de 500 L, tablero de control  y accesorios conexión a sistema hidráulico y eléctrico.</v>
          </cell>
          <cell r="C1191" t="str">
            <v xml:space="preserve">un </v>
          </cell>
          <cell r="D1191">
            <v>11716000</v>
          </cell>
        </row>
        <row r="1192">
          <cell r="B1192" t="str">
            <v>Sistema hidráulico de presión preensamblado  - incluye 2 bombas de 2 HP caudal de 45 gpm c/u,  rango de presión de 20 - 40 psi, tanque de 200 L, tablero de control  y accesorios conexión a sistema hidráulico y eléctrico.</v>
          </cell>
          <cell r="C1192" t="str">
            <v xml:space="preserve">un </v>
          </cell>
          <cell r="D1192">
            <v>6811520</v>
          </cell>
        </row>
        <row r="1193">
          <cell r="B1193" t="str">
            <v>Sistema hidráulico de presión preensamblado  - incluye 2 bombas de 2 HP caudal de 56 gpm c/u,  rango de presión de 30 - 50 psi, tanque de 200 L, tablero de control  y accesorios conexión a sistema hidráulico y eléctrico.</v>
          </cell>
          <cell r="C1193" t="str">
            <v xml:space="preserve">un </v>
          </cell>
          <cell r="D1193">
            <v>7117760</v>
          </cell>
        </row>
        <row r="1194">
          <cell r="B1194" t="str">
            <v>Sistema hidráulico de presión preensamblado  - incluye 2 bombas de 2 HP caudal de 90 gpm c/u,  rango de presión de 30 - 50 psi, tanque de 200 L, tablero de control  y accesorios conexión a sistema hidráulico y eléctrico.</v>
          </cell>
          <cell r="C1194" t="str">
            <v xml:space="preserve">un </v>
          </cell>
          <cell r="D1194">
            <v>7117760</v>
          </cell>
        </row>
        <row r="1195">
          <cell r="B1195" t="str">
            <v>Sistema hidráulico de presión preensamblado  - incluye 2 bombas de 3 HP caudal de 30 gpm c/u,  rango de presión de 30 - 50 psi, tanque de 200 L, tablero de control  y accesorios conexión a sistema hidráulico y eléctrico.</v>
          </cell>
          <cell r="C1195" t="str">
            <v xml:space="preserve">un </v>
          </cell>
          <cell r="D1195">
            <v>7117760</v>
          </cell>
        </row>
        <row r="1196">
          <cell r="B1196" t="str">
            <v>Sistema hidráulico de presión preensamblado  - incluye 2 bombas de 3 HP caudal de 55 gpm c/u,  rango de presión de 30 - 50 psi, tanque de 200 L, tablero de control  y accesorios conexión a sistema hidráulico y eléctrico.</v>
          </cell>
          <cell r="C1196" t="str">
            <v xml:space="preserve">un </v>
          </cell>
          <cell r="D1196">
            <v>7117760</v>
          </cell>
        </row>
        <row r="1197">
          <cell r="B1197" t="str">
            <v>Sistema hidráulico de presión preensamblado  - incluye 2 bombas de 5 HP caudal de 100 gpm c/u,  rango de presión de 40 - 60 psi, tanque de 300 L, tablero de control  y accesorios conexión a sistema hidráulico y eléctrico.</v>
          </cell>
          <cell r="C1197" t="str">
            <v xml:space="preserve">un </v>
          </cell>
          <cell r="D1197">
            <v>7926280</v>
          </cell>
        </row>
        <row r="1198">
          <cell r="B1198" t="str">
            <v>Sistema hidráulico de presión preensamblado  - incluye 2 bombas de 5 HP caudal de 180 gpm c/u,  rango de presión de 30 - 50 psi, tanque de 300 L, tablero de control  y accesorios conexión a sistema hidráulico y eléctrico.</v>
          </cell>
          <cell r="C1198" t="str">
            <v xml:space="preserve">un </v>
          </cell>
          <cell r="D1198">
            <v>8254560</v>
          </cell>
        </row>
        <row r="1199">
          <cell r="B1199" t="str">
            <v>Sistema hidráulico de presión preensamblado  - incluye 2 bombas de 7.5 HP caudal de 140 gpm c/u,  rango de presión de 40 - 60 psi, tanque de 500 L, tablero de control  y accesorios conexión a sistema hidráulico y eléctrico.</v>
          </cell>
          <cell r="C1199" t="str">
            <v xml:space="preserve">un </v>
          </cell>
          <cell r="D1199">
            <v>10139560</v>
          </cell>
        </row>
        <row r="1200">
          <cell r="B1200" t="str">
            <v>Soldadura 120 gramos</v>
          </cell>
          <cell r="C1200" t="str">
            <v>un</v>
          </cell>
          <cell r="D1200">
            <v>15600</v>
          </cell>
        </row>
        <row r="1201">
          <cell r="B1201" t="str">
            <v>Soldadura 6013x1/8"</v>
          </cell>
          <cell r="C1201" t="str">
            <v>kg</v>
          </cell>
          <cell r="D1201">
            <v>10600</v>
          </cell>
        </row>
        <row r="1202">
          <cell r="B1202" t="str">
            <v>Soldadura cadwell</v>
          </cell>
          <cell r="C1202" t="str">
            <v>un</v>
          </cell>
          <cell r="D1202">
            <v>25980</v>
          </cell>
        </row>
        <row r="1203">
          <cell r="B1203" t="str">
            <v>Soldadura de estaño 60-40 250gr 1/16"  (1.6 mm)</v>
          </cell>
          <cell r="C1203" t="str">
            <v xml:space="preserve">un </v>
          </cell>
          <cell r="D1203">
            <v>18200</v>
          </cell>
        </row>
        <row r="1204">
          <cell r="B1204" t="str">
            <v>Soldadura de estaño 60-40 250gr 1/16"  (1.6 mm)</v>
          </cell>
          <cell r="C1204" t="str">
            <v>un</v>
          </cell>
          <cell r="D1204">
            <v>18200</v>
          </cell>
        </row>
        <row r="1205">
          <cell r="B1205" t="str">
            <v xml:space="preserve">Soldadura e 6013 </v>
          </cell>
          <cell r="C1205" t="str">
            <v>kg</v>
          </cell>
          <cell r="D1205">
            <v>6300</v>
          </cell>
        </row>
        <row r="1206">
          <cell r="B1206" t="str">
            <v>Soldadura electrica tipo westarco super e- 6013  de 1/8 o similar.</v>
          </cell>
          <cell r="C1206" t="str">
            <v>kg</v>
          </cell>
          <cell r="D1206">
            <v>7500</v>
          </cell>
        </row>
        <row r="1207">
          <cell r="B1207" t="str">
            <v>Soldadura exotermica tipo cadweld  de 115 gramos o similar</v>
          </cell>
          <cell r="C1207" t="str">
            <v xml:space="preserve">un </v>
          </cell>
          <cell r="D1207">
            <v>11774</v>
          </cell>
        </row>
        <row r="1208">
          <cell r="B1208" t="str">
            <v>Soldadura exotermica tipo cadweld o similar  de 115 grados</v>
          </cell>
          <cell r="C1208" t="str">
            <v xml:space="preserve">un </v>
          </cell>
          <cell r="D1208">
            <v>20000</v>
          </cell>
        </row>
        <row r="1209">
          <cell r="B1209" t="str">
            <v>Soldadura liquida agua caliente 1/4</v>
          </cell>
          <cell r="C1209" t="str">
            <v xml:space="preserve">un </v>
          </cell>
          <cell r="D1209">
            <v>104000</v>
          </cell>
        </row>
        <row r="1210">
          <cell r="B1210" t="str">
            <v>Soldadura pvc liquida 1/4</v>
          </cell>
          <cell r="C1210" t="str">
            <v xml:space="preserve">un </v>
          </cell>
          <cell r="D1210">
            <v>70478</v>
          </cell>
        </row>
        <row r="1211">
          <cell r="B1211" t="str">
            <v>Soldadura pvc liquida 1/4</v>
          </cell>
          <cell r="C1211" t="str">
            <v>un</v>
          </cell>
          <cell r="D1211">
            <v>57646</v>
          </cell>
        </row>
        <row r="1212">
          <cell r="B1212" t="str">
            <v>Soldadura PVC wet bonding 1/8 galón</v>
          </cell>
          <cell r="C1212" t="str">
            <v>un</v>
          </cell>
          <cell r="D1212">
            <v>39407</v>
          </cell>
        </row>
        <row r="1213">
          <cell r="B1213" t="str">
            <v>Soporte canal</v>
          </cell>
          <cell r="C1213" t="str">
            <v>un</v>
          </cell>
          <cell r="D1213">
            <v>2500</v>
          </cell>
        </row>
        <row r="1214">
          <cell r="B1214" t="str">
            <v>Soporte de bajante</v>
          </cell>
          <cell r="C1214" t="str">
            <v>un</v>
          </cell>
          <cell r="D1214">
            <v>2700</v>
          </cell>
        </row>
        <row r="1215">
          <cell r="B1215" t="str">
            <v>soporte fijación</v>
          </cell>
          <cell r="C1215" t="str">
            <v>un</v>
          </cell>
          <cell r="D1215">
            <v>25310</v>
          </cell>
        </row>
        <row r="1216">
          <cell r="B1216" t="str">
            <v>Soporte metalico en angulo para meson anclado a muro con chazos expansivos</v>
          </cell>
          <cell r="C1216" t="str">
            <v xml:space="preserve">un </v>
          </cell>
          <cell r="D1216">
            <v>40000</v>
          </cell>
        </row>
        <row r="1217">
          <cell r="B1217" t="str">
            <v>Sub base granular</v>
          </cell>
          <cell r="C1217" t="str">
            <v xml:space="preserve">m³            </v>
          </cell>
          <cell r="D1217">
            <v>41500</v>
          </cell>
        </row>
        <row r="1218">
          <cell r="B1218" t="str">
            <v>Sub base granular</v>
          </cell>
          <cell r="C1218" t="str">
            <v xml:space="preserve">m³            </v>
          </cell>
          <cell r="D1218">
            <v>41500</v>
          </cell>
        </row>
        <row r="1219">
          <cell r="B1219" t="str">
            <v>Sub base granular  SBG-1 norma invias</v>
          </cell>
          <cell r="C1219" t="str">
            <v xml:space="preserve">m³            </v>
          </cell>
          <cell r="D1219">
            <v>68400</v>
          </cell>
        </row>
        <row r="1220">
          <cell r="B1220" t="str">
            <v>Sub base granular  SBG-4</v>
          </cell>
          <cell r="C1220" t="str">
            <v xml:space="preserve">m³            </v>
          </cell>
          <cell r="D1220">
            <v>68400</v>
          </cell>
        </row>
        <row r="1221">
          <cell r="B1221" t="str">
            <v>Suelo artificial cemento conductor celec</v>
          </cell>
          <cell r="C1221" t="str">
            <v>kg</v>
          </cell>
          <cell r="D1221">
            <v>5800</v>
          </cell>
        </row>
        <row r="1222">
          <cell r="B1222" t="str">
            <v>Sujetador de tapa para bandeja portacable semipesada</v>
          </cell>
          <cell r="C1222" t="str">
            <v xml:space="preserve">un </v>
          </cell>
          <cell r="D1222">
            <v>772.39</v>
          </cell>
        </row>
        <row r="1223">
          <cell r="B1223" t="str">
            <v>Suministro de DS4V 15"x15" Difusor de 4 vías con dámper color blanco</v>
          </cell>
          <cell r="C1223" t="str">
            <v>in2</v>
          </cell>
          <cell r="D1223">
            <v>950</v>
          </cell>
        </row>
        <row r="1224">
          <cell r="B1224" t="str">
            <v>Suministro de ETC 20"x16" Rejilla de extracción tipo cubo con dámper color blanco</v>
          </cell>
          <cell r="C1224" t="str">
            <v>in2</v>
          </cell>
          <cell r="D1224">
            <v>850</v>
          </cell>
        </row>
        <row r="1225">
          <cell r="B1225" t="str">
            <v>Suministro e instalación  párales de voleibol  (incluye dados, camisa para la fijación de párales desmontables, tapa en acero de cierre elástico, anillo en 1/4" soldado, malla 100 nylon y pintura en esmalte en la estructura metálica.</v>
          </cell>
          <cell r="C1225" t="str">
            <v>juego</v>
          </cell>
          <cell r="D1225">
            <v>353800</v>
          </cell>
        </row>
        <row r="1226">
          <cell r="B1226" t="str">
            <v>Suministro e instalacion de espejo   4 mm. biselado y pulido en cuatro lados. (incluye elementos de fijación al muro).</v>
          </cell>
          <cell r="C1226" t="str">
            <v xml:space="preserve">m²       </v>
          </cell>
          <cell r="D1226">
            <v>95000</v>
          </cell>
        </row>
        <row r="1227">
          <cell r="B1227" t="str">
            <v>Suministro e instalacion de espejo  6 mm. sin biselar y sin marco. (incluye elementos de fijación al muro).</v>
          </cell>
          <cell r="C1227" t="str">
            <v xml:space="preserve">m²       </v>
          </cell>
          <cell r="D1227">
            <v>87000</v>
          </cell>
        </row>
        <row r="1228">
          <cell r="B1228" t="str">
            <v>Suministro en obra de UP-01  (90 Kbh)    Unidad paquete de condensación por aire</v>
          </cell>
          <cell r="C1228" t="str">
            <v>un</v>
          </cell>
          <cell r="D1228">
            <v>19000000</v>
          </cell>
        </row>
        <row r="1229">
          <cell r="B1229" t="str">
            <v>Suministro en obra del extractor tipo hongo</v>
          </cell>
          <cell r="C1229" t="str">
            <v>un</v>
          </cell>
          <cell r="D1229">
            <v>3900000</v>
          </cell>
        </row>
        <row r="1230">
          <cell r="B1230" t="str">
            <v>Suministro, instalación y puesta en funcionamiento de celda para transformador metálica en lámina galvanizada , calibre 14,16 y 18, con pintura de aplicacion electrostatica poliester, para alojar transformador en subestación de local,  con sistema de calefaccion controlado por termostato  y barrera acrilica segun normas codensa. incluye accesorios de montaje y sujeción.</v>
          </cell>
          <cell r="C1230" t="str">
            <v xml:space="preserve">un </v>
          </cell>
          <cell r="D1230">
            <v>3000000</v>
          </cell>
        </row>
        <row r="1231">
          <cell r="B1231" t="str">
            <v>Suministro, instalación y puesta en funcionamiento de equipo de aire acondicionado tipo mini split 12.000 btu / hr. incluye: unidad condensadora, unidad evaporadora con sus respectivos controles remotos, instalación completa a todo costo. se entrega punto de alimentación electrica a cero metros de la unidad condensadora. instalación de la unidad evaporadora adosada a muro. incluye tubería y accesorios para gases refrigerantes, tubería y/o manguera para desague de las unidades, soportes de fijación y accesorios de montaje de las unidades condensadoras y evaporadoras.</v>
          </cell>
          <cell r="C1231" t="str">
            <v xml:space="preserve">un </v>
          </cell>
          <cell r="D1231">
            <v>1579920</v>
          </cell>
        </row>
        <row r="1232">
          <cell r="B1232" t="str">
            <v>Suministro, instalación y puesta en funcionamiento de equipo de aire acondicionado tipo mini split 18.000 btu / hr. incluye: unidad condensadora, unidad evaporadora con sus respectivos controles remotos, instalación completa a todo costo. se entrega punto de alimentación electrica a cero metros de la unidad condensadora. instalación de la unidad evaporadora adosada a muro. incluye tubería y accesorios para gases refrigerantes, tubería y/o manguera para desague de las unidades, soportes de fijación y accesorios de montaje de las unidades condensadoras y evaporadoras.</v>
          </cell>
          <cell r="C1232" t="str">
            <v xml:space="preserve">un </v>
          </cell>
          <cell r="D1232">
            <v>1891960</v>
          </cell>
        </row>
        <row r="1233">
          <cell r="B1233" t="str">
            <v>Suministro, instalación y puesta en funcionamiento de equipo de aire acondicionado tipo mini split 24.000 btu / hr. incluye: unidad condensadora, unidad evaporadora con sus respectivos controles remotos, instalación completa a todo costo. se entrega punto de alimentación electrica a cero metros de la unidad condensadora. instalación de la unidad evaporadora adosada a muro. incluye tubería y accesorios para gases refrigerantes, tubería y/o manguera para desague de las unidades, soportes de fijación y accesorios de montaje de las unidades condensadoras y evaporadoras.</v>
          </cell>
          <cell r="C1233" t="str">
            <v xml:space="preserve">un </v>
          </cell>
          <cell r="D1233"/>
        </row>
        <row r="1234">
          <cell r="B1234" t="str">
            <v>Suministro, instalación y puesta en funcionamiento de equipo de aire acondicionado tipo multi split 24.000 btu / hr. incluye: una (1) unidad condensadora, dos (2) unidades evaporadoras de 12.000 btu / hr. con sus respectivos controles remotos, instalación completa a todo costo. se entrega punto de alimentación electrica a cero metros de la unidad condensadora. instalación de la unidad evaporadora adosada a muro. incluye tubería y accesorios para gases refrigerantes, tubería y/o manguera para desague de las unidades, soportes de fijación y accesorios de montaje de las unidades condensadoras y evaporadoras.</v>
          </cell>
          <cell r="C1234" t="str">
            <v xml:space="preserve">un </v>
          </cell>
          <cell r="D1234"/>
        </row>
        <row r="1235">
          <cell r="B1235" t="str">
            <v>Suministro, instalación y puesta en funcionamiento de equipo de aire acondicionado tipo multi split 36.000 btu / hr. incluye: una (1) unidad condensadora, dos (2) unidades evaporadoras de 18.000 btu / hr. con sus respectivos controles remotos, instalación completa a todo costo. se entrega punto de alimentación electrica a cero metros de la unidad condensadora. instalación de la unidad evaporadora adosada a muro. incluye tubería y accesorios para gases refrigerantes, tubería y/o manguera para desague de las unidades, soportes de fijación y accesorios de montaje de las unidades condensadoras y evaporadoras.</v>
          </cell>
          <cell r="C1235" t="str">
            <v xml:space="preserve">un </v>
          </cell>
          <cell r="D1235"/>
        </row>
        <row r="1236">
          <cell r="B1236" t="str">
            <v>Suministro, instalación y puesta en funcionamiento de equipo de aire acondicionado tipo multi split 48.000 btu / hr. incluye: una (1) unidad condensadora, cuatro (4) unidades evaporadoras de 12.000 btu / hr. con sus respectivos controles remotos, instalación completa a todo costo. se entrega punto de alimentación electrica a cero metros de la unidad condensadora. instalación de la unidad evaporadora adosada a muro. incluye tubería y accesorios para gases refrigerantes, tubería y/o manguera para desague de las unidades, soportes de fijación y accesorios de montaje de las unidades condensadoras y evaporadoras.</v>
          </cell>
          <cell r="C1236" t="str">
            <v xml:space="preserve">un </v>
          </cell>
          <cell r="D1236"/>
        </row>
        <row r="1237">
          <cell r="B1237" t="str">
            <v>Suministro, instalación y puesta en funcionamiento de equipo de aire acondicionado tipo multi split 48.000 btu / hr. incluye: una (1) unidad condensadora, dos (2) unidades evaporadoras de 24.000 btu / hr. con sus respectivos controles remotos, instalación completa a todo costo. se entrega punto de alimentación electrica a cero metros de la unidad condensadora. instalación de la unidad evaporadora adosada a muro. incluye tubería y accesorios para gases refrigerantes, tubería y/o manguera para desague de las unidades, soportes de fijación y accesorios de montaje de las unidades condensadoras y evaporadoras.</v>
          </cell>
          <cell r="C1237" t="str">
            <v xml:space="preserve">un </v>
          </cell>
          <cell r="D1237"/>
        </row>
        <row r="1238">
          <cell r="B1238" t="str">
            <v>Suministro, instalación y puesta en funcionamiento de equipo de aire acondicionado tipo multi split 54.000 btu / hr. incluye: una (1) unidad condensadora, tres (3) unidades evaporadoras de 18.000 btu / hr. con sus respectivos controles remotos, instalación completa a todo costo. se entrega punto de alimentación electrica a cero metros de la unidad condensadora. instalación de la unidad evaporadora adosada a muro. incluye tubería y accesorios para gases refrigerantes, tubería y/o manguera para desague de las unidades, soportes de fijación y accesorios de montaje de las unidades condensadoras y evaporadoras.</v>
          </cell>
          <cell r="C1238" t="str">
            <v xml:space="preserve">un </v>
          </cell>
          <cell r="D1238"/>
        </row>
        <row r="1239">
          <cell r="B1239" t="str">
            <v>Suministro, instalación y puesta en funcionamiento de: equipo de medida en media tension 13,2kv. 3 elementos, con su correspondiente celda metálica en lámina galvanizada , calibre 14,16 y 18, con pintura de aplicacion electrostatica poliester. incluye: 3 tp`s de acuerdo a diseño, 3 tc`s de acuerdo a diseño, 1 contador electronico multifuncional con telemedida y bornera de pruebas, sistema de calefaccion controlado por termostato  y barrera acrilica segun normas codensa. todos los equipos de medida calibrados por entidad reconocida por el o.r.</v>
          </cell>
          <cell r="C1239" t="str">
            <v xml:space="preserve">un </v>
          </cell>
          <cell r="D1239">
            <v>17100000</v>
          </cell>
        </row>
        <row r="1240">
          <cell r="B1240" t="str">
            <v>Suministro, instalación y puesta en funcionamiento de: interruptor de transferencia tipo seccionador tripolar duplex de operacion bajo carga normal con corte en el aire,  17.5 kv- 400 amperios manual, tipo interior, enclavamiento mecánico entre los dos seccionadores, capacidad de interrupción de cortacircuitos norma cts 503; cts 504; 504-1 con su correspondiente celda metálica en lámina galvanizada , calibre 14,16 y 18, con pintura de aplicacion electrostatica poliester, para alojar interruptor de transferencia,  con sistema de calefaccion controlado por termostato  y barrera acrilica segun normas codensa. incluye juego de 3 descargadores de sobretensión tipo estacion 12kv-10ka  con accesorios de montaje y sujecion en la conexión de la red comercial y salida a la carga.-</v>
          </cell>
          <cell r="C1240" t="str">
            <v xml:space="preserve">un </v>
          </cell>
          <cell r="D1240">
            <v>7500000</v>
          </cell>
        </row>
        <row r="1241">
          <cell r="B1241" t="str">
            <v>Suministro, instalación y puesta en funcionamiento de: seccionador tripolar en aire 400a-17,5 kv de operación bajo carga norma cts 505; cts 505-1 con su correspondiente celda metálica en lámina galvanizada , calibre 14,16 y 18, con pintura de aplicacion electrostatica poliester, para alojar interruptor seccionador,  con sistema de calefaccion controlado por termostato  y barrera acrilica segun normas codensa. incluye descargador de sobretensión tipo estacion 12kv-10ka  con accesorios de montaje y sujeción en la salida hacia la carga.</v>
          </cell>
          <cell r="C1241" t="str">
            <v xml:space="preserve">un </v>
          </cell>
          <cell r="D1241">
            <v>5500000</v>
          </cell>
        </row>
        <row r="1242">
          <cell r="B1242" t="str">
            <v xml:space="preserve">Suministro, montaje y conexión de lámpara metal  400 w - 220 v, by 150p 1xhp1-p400w-bu sgr p-wb+by150gr + gc completa. </v>
          </cell>
          <cell r="C1242" t="str">
            <v xml:space="preserve">un </v>
          </cell>
          <cell r="D1242">
            <v>410000</v>
          </cell>
        </row>
        <row r="1243">
          <cell r="B1243" t="str">
            <v>Superboard  ( 2.44 x 1.22 )  e= 10 mm</v>
          </cell>
          <cell r="C1243" t="str">
            <v xml:space="preserve">m²       </v>
          </cell>
          <cell r="D1243">
            <v>23930</v>
          </cell>
        </row>
        <row r="1244">
          <cell r="B1244" t="str">
            <v>Superboard  ( 2.44 x 1.22 )  e= 6 mm</v>
          </cell>
          <cell r="C1244" t="str">
            <v xml:space="preserve">m²       </v>
          </cell>
          <cell r="D1244">
            <v>24000</v>
          </cell>
        </row>
        <row r="1245">
          <cell r="B1245" t="str">
            <v>Superboard  ( 2.44 x 1.22 )  e= 8 mm</v>
          </cell>
          <cell r="C1245" t="str">
            <v xml:space="preserve">m²       </v>
          </cell>
          <cell r="D1245">
            <v>34000</v>
          </cell>
        </row>
        <row r="1246">
          <cell r="B1246" t="str">
            <v>tabla madera sapan 1,5x 15 cm barnizado mate</v>
          </cell>
          <cell r="C1246" t="str">
            <v>m</v>
          </cell>
          <cell r="D1246">
            <v>18000</v>
          </cell>
        </row>
        <row r="1247">
          <cell r="B1247" t="str">
            <v xml:space="preserve">Tabla burra en cedro macho 0,23 x 3 mts </v>
          </cell>
          <cell r="C1247" t="str">
            <v xml:space="preserve">un </v>
          </cell>
          <cell r="D1247">
            <v>65500</v>
          </cell>
        </row>
        <row r="1248">
          <cell r="B1248" t="str">
            <v>Tabla burra ordinaria 20x3 cm</v>
          </cell>
          <cell r="C1248" t="str">
            <v>m</v>
          </cell>
          <cell r="D1248">
            <v>5163</v>
          </cell>
        </row>
        <row r="1249">
          <cell r="B1249" t="str">
            <v>Tabla burra ordinaria 30 cm * 2.2 cm * 2,7 m</v>
          </cell>
          <cell r="C1249" t="str">
            <v xml:space="preserve">un </v>
          </cell>
          <cell r="D1249">
            <v>18200</v>
          </cell>
        </row>
        <row r="1250">
          <cell r="B1250" t="str">
            <v>Tabla chapa en cedro macho 30 cm x 2 cm x 3 m.</v>
          </cell>
          <cell r="C1250" t="str">
            <v xml:space="preserve">m  </v>
          </cell>
          <cell r="D1250">
            <v>3566</v>
          </cell>
        </row>
        <row r="1251">
          <cell r="B1251" t="str">
            <v>Tabla chapa ordinario 10 cm x 2 cm x 3 m cepillada y canteada ( 3 usos)</v>
          </cell>
          <cell r="C1251" t="str">
            <v xml:space="preserve">un </v>
          </cell>
          <cell r="D1251">
            <v>7500</v>
          </cell>
        </row>
        <row r="1252">
          <cell r="B1252" t="str">
            <v>Tabla chapa ordinario 30 cm x 2 cm x 3 m cepillada y canteada ( 3 usos)</v>
          </cell>
          <cell r="C1252" t="str">
            <v xml:space="preserve">un </v>
          </cell>
          <cell r="D1252">
            <v>21000</v>
          </cell>
        </row>
        <row r="1253">
          <cell r="B1253" t="str">
            <v>Tabla chapa ordinario 30 cm x 2 cm x 3 m.</v>
          </cell>
          <cell r="C1253" t="str">
            <v xml:space="preserve">un </v>
          </cell>
          <cell r="D1253">
            <v>13500</v>
          </cell>
        </row>
        <row r="1254">
          <cell r="B1254" t="str">
            <v>Tablero de 12 circuitos 1f3h,  barraje 75a, barra neutro y barra tierra  calidad legrand, siemens, sqared o superior de marca reconocida y homologada por el cidet</v>
          </cell>
          <cell r="C1254" t="str">
            <v xml:space="preserve">un </v>
          </cell>
          <cell r="D1254">
            <v>53592</v>
          </cell>
        </row>
        <row r="1255">
          <cell r="B1255" t="str">
            <v>Tablero de 12 circuitos 2f4h, con puerta - con barraje, barra neutro y barra tierra  calidad legrand, siemens, sqared o superior de marca reconocida y homologada por el cidet</v>
          </cell>
          <cell r="C1255" t="str">
            <v xml:space="preserve">un </v>
          </cell>
          <cell r="D1255">
            <v>112230</v>
          </cell>
        </row>
        <row r="1256">
          <cell r="B1256" t="str">
            <v>Tablero de 12 circuitos 3f5h, con puerta y espacio para totalizador, con  barra neutro y barra tierra  calidad legrand, siemens, sqared o superior de marca reconocida y homologada por el cidet</v>
          </cell>
          <cell r="C1256" t="str">
            <v xml:space="preserve">un </v>
          </cell>
          <cell r="D1256">
            <v>239813.76000000001</v>
          </cell>
        </row>
        <row r="1257">
          <cell r="B1257" t="str">
            <v>Tablero de 12 circuitos 3f5h, con puerta, barraje, barra neutro y barra tierra  calidad legrand, siemens, sqared o superior de marca reconocida y homologada por el cidet</v>
          </cell>
          <cell r="C1257" t="str">
            <v xml:space="preserve">un </v>
          </cell>
          <cell r="D1257">
            <v>112230</v>
          </cell>
        </row>
        <row r="1258">
          <cell r="B1258" t="str">
            <v>Tablero de 18 circuitos 2f4h, con puerta - con barraje, barra neutro y barra tierra  calidad legrand, siemens, sqared o superior de marca reconocida y homologada por el cidet</v>
          </cell>
          <cell r="C1258" t="str">
            <v xml:space="preserve">un </v>
          </cell>
          <cell r="D1258">
            <v>138248.79999999999</v>
          </cell>
        </row>
        <row r="1259">
          <cell r="B1259" t="str">
            <v>Tablero de 18 circuitos 3f5h, con puerta - con barraje, barra neutro y barra tierra  calidad legrand, siemens, sqared o superior de marca reconocida y homologada por el cidet</v>
          </cell>
          <cell r="C1259" t="str">
            <v xml:space="preserve">un </v>
          </cell>
          <cell r="D1259">
            <v>173084.76</v>
          </cell>
        </row>
        <row r="1260">
          <cell r="B1260" t="str">
            <v>Tablero de 18 circuitos 3f5h, con puerta y espacio para totalizador, barraje , barra neutro y barra tierra  calidad legrand, siemens, sqared o superior de marca reconocida y homologada por el cidet</v>
          </cell>
          <cell r="C1260" t="str">
            <v xml:space="preserve">un </v>
          </cell>
          <cell r="D1260">
            <v>303668.28000000003</v>
          </cell>
        </row>
        <row r="1261">
          <cell r="B1261" t="str">
            <v>Tablero de 24 circuitos 3f5h, con puerta y espacio para totalizador,  barra neutro y barra tierra  calidad legrand, siemens, sqared o superior de marca reconocida y homologada por el cidet</v>
          </cell>
          <cell r="C1261" t="str">
            <v xml:space="preserve">un </v>
          </cell>
          <cell r="D1261">
            <v>330770.52</v>
          </cell>
        </row>
        <row r="1262">
          <cell r="B1262" t="str">
            <v>Tablero de 24 circuitos 3f5h, con puerta,barraje , barra neutro y barra tierra  calidad legrand, siemens, sqared o superior de marca reconocida y homologada por el cidet</v>
          </cell>
          <cell r="C1262" t="str">
            <v xml:space="preserve">un </v>
          </cell>
          <cell r="D1262">
            <v>204840.92</v>
          </cell>
        </row>
        <row r="1263">
          <cell r="B1263" t="str">
            <v>Tablero de 30 circuitos 3f5h, con puerta y espacio para totalizador, barraje , barra neutro y barra tierra  calidad legrand, siemens, sqared o superior de marca reconocida y homologada por el cidet</v>
          </cell>
          <cell r="C1263" t="str">
            <v xml:space="preserve">un </v>
          </cell>
          <cell r="D1263">
            <v>396336.04</v>
          </cell>
        </row>
        <row r="1264">
          <cell r="B1264" t="str">
            <v>Tablero de 30 circuitos 3f5h, con puerta, barraje , barra neutro y barra tierra  calidad legrand, siemens, sqared o superior de marca reconocida y homologada por el cidet</v>
          </cell>
          <cell r="C1264" t="str">
            <v xml:space="preserve">un </v>
          </cell>
          <cell r="D1264">
            <v>273349.36</v>
          </cell>
        </row>
        <row r="1265">
          <cell r="B1265" t="str">
            <v>Tablero de 36 circuitos 3f5h, con puerta y espacio para totalizador, barraje , barra neutro y barra tierra  calidad legrand, siemens, sqared o superior de marca reconocida y homologada por el cidet</v>
          </cell>
          <cell r="C1265" t="str">
            <v xml:space="preserve">un </v>
          </cell>
          <cell r="D1265">
            <v>410434.68</v>
          </cell>
        </row>
        <row r="1266">
          <cell r="B1266" t="str">
            <v>Tablero de 36 circuitos 3f5h, con puerta, barraje , barra neutro y barra tierra  calidad legrand, siemens, sqared o superior de marca reconocida y homologada por el cidet</v>
          </cell>
          <cell r="C1266" t="str">
            <v xml:space="preserve">un </v>
          </cell>
          <cell r="D1266">
            <v>288337.71999999997</v>
          </cell>
        </row>
        <row r="1267">
          <cell r="B1267" t="str">
            <v>Tablero de 4 circuitos incluye interruptores</v>
          </cell>
          <cell r="C1267" t="str">
            <v xml:space="preserve">un </v>
          </cell>
          <cell r="D1267">
            <v>140000</v>
          </cell>
        </row>
        <row r="1268">
          <cell r="B1268" t="str">
            <v>Tablero de 42 circuitos 3f5h, con puerta y espacio para totalizador, barraje , barra neutro y barra tierra  calidad legrand, siemens, sqared o superior de marca reconocida y homologada por el cidet</v>
          </cell>
          <cell r="C1268" t="str">
            <v xml:space="preserve">un </v>
          </cell>
          <cell r="D1268">
            <v>446844.76</v>
          </cell>
        </row>
        <row r="1269">
          <cell r="B1269" t="str">
            <v>Tablero de 42 circuitos 3f5h, con puerta, barraje , barra neutro y barra tierra  calidad legrand, siemens, sqared o superior de marca reconocida y homologada por el cidet</v>
          </cell>
          <cell r="C1269" t="str">
            <v xml:space="preserve">un </v>
          </cell>
          <cell r="D1269">
            <v>332892.16000000003</v>
          </cell>
        </row>
        <row r="1270">
          <cell r="B1270" t="str">
            <v>Tablero de 6 circuitos 1f3h,  barraje 75a, barra neutro y barra tierra  calidad legrand, siemens, sqared o superior de marca reconocida y homologada por el cidet</v>
          </cell>
          <cell r="C1270" t="str">
            <v xml:space="preserve">un </v>
          </cell>
          <cell r="D1270">
            <v>32480</v>
          </cell>
        </row>
        <row r="1271">
          <cell r="B1271" t="str">
            <v>Tablero de 8 circuitos 1f3h,  barraje 75a, barra neutro y barra tierra  calidad legrand, siemens, sqared o superior de marca reconocida y homologada por el cidet</v>
          </cell>
          <cell r="C1271" t="str">
            <v xml:space="preserve">un </v>
          </cell>
          <cell r="D1271">
            <v>42224</v>
          </cell>
        </row>
        <row r="1272">
          <cell r="B1272" t="str">
            <v>Tablero de 8 circuitos 2f4h, con puerta - con barra neutro y barra tierra  calidad legrand, siemens, sqared o superior de marca reconocida y homologada por el cidet</v>
          </cell>
          <cell r="C1272" t="str">
            <v xml:space="preserve">un </v>
          </cell>
          <cell r="D1272">
            <v>87075</v>
          </cell>
        </row>
        <row r="1273">
          <cell r="B1273" t="str">
            <v>Tablero de lámina galvanizada calibre 22 (2 X4 m)</v>
          </cell>
          <cell r="C1273" t="str">
            <v>un</v>
          </cell>
          <cell r="D1273">
            <v>200000</v>
          </cell>
        </row>
        <row r="1274">
          <cell r="B1274" t="str">
            <v>Tablero Minipragma de 12 circuitos</v>
          </cell>
          <cell r="C1274" t="str">
            <v xml:space="preserve">un </v>
          </cell>
          <cell r="D1274">
            <v>156000</v>
          </cell>
        </row>
        <row r="1275">
          <cell r="B1275" t="str">
            <v>Tablon de gres latino liso 20 x 20 cm. tipo alfa o similar. colores rojo, salmón o sahara.</v>
          </cell>
          <cell r="C1275" t="str">
            <v xml:space="preserve">m²       </v>
          </cell>
          <cell r="D1275">
            <v>24443</v>
          </cell>
        </row>
        <row r="1276">
          <cell r="B1276" t="str">
            <v>Tablon de gres latino piramidal 20 x 20 cm. tipo alfa o similar. colores rojo o sahara.</v>
          </cell>
          <cell r="C1276" t="str">
            <v xml:space="preserve">m²       </v>
          </cell>
          <cell r="D1276">
            <v>20400</v>
          </cell>
        </row>
        <row r="1277">
          <cell r="B1277" t="str">
            <v>Tablon de gres portal liso 30 x 15 cm. tipo alfa o similar. colores rojo, salmón o sahara.</v>
          </cell>
          <cell r="C1277" t="str">
            <v xml:space="preserve">m²       </v>
          </cell>
          <cell r="D1277">
            <v>22563</v>
          </cell>
        </row>
        <row r="1278">
          <cell r="B1278" t="str">
            <v>Tablon de gres tradicion grafilado 30 x 30 cm. tipo alfa o similar. color rojo</v>
          </cell>
          <cell r="C1278" t="str">
            <v xml:space="preserve">m²       </v>
          </cell>
          <cell r="D1278">
            <v>31174</v>
          </cell>
        </row>
        <row r="1279">
          <cell r="B1279" t="str">
            <v>Tablon de gres tradicion liso 30 x 30 cm. tipo alfa o similar. color mocca.</v>
          </cell>
          <cell r="C1279" t="str">
            <v xml:space="preserve">m²       </v>
          </cell>
          <cell r="D1279">
            <v>26057</v>
          </cell>
        </row>
        <row r="1280">
          <cell r="B1280" t="str">
            <v>Tablon de gres tradicion liso 30 x 30 cm. tipo alfa o similar. colores rojo, salmón o sahara.</v>
          </cell>
          <cell r="C1280" t="str">
            <v xml:space="preserve">m²       </v>
          </cell>
          <cell r="D1280">
            <v>24443</v>
          </cell>
        </row>
        <row r="1281">
          <cell r="B1281" t="str">
            <v>Tablon de gres tunez abrasivo 15 x 15 cm. tipo alfa o similar. colores rojo, salmón o sahara.</v>
          </cell>
          <cell r="C1281" t="str">
            <v xml:space="preserve">m²       </v>
          </cell>
          <cell r="D1281">
            <v>18682</v>
          </cell>
        </row>
        <row r="1282">
          <cell r="B1282" t="str">
            <v>Tablon de gres tunez liso 15 x 15 cm. tipo alfa o similar. colores rojo, salmón o sahara.</v>
          </cell>
          <cell r="C1282" t="str">
            <v xml:space="preserve">m²       </v>
          </cell>
          <cell r="D1282">
            <v>17760</v>
          </cell>
        </row>
        <row r="1283">
          <cell r="B1283" t="str">
            <v>tableta de gres liso de 30x30 cm e=10,5mm color arena (2,5 piezas)</v>
          </cell>
          <cell r="C1283" t="str">
            <v xml:space="preserve">m²       </v>
          </cell>
          <cell r="D1283">
            <v>23400</v>
          </cell>
        </row>
        <row r="1284">
          <cell r="B1284" t="str">
            <v>tableta de gres liso de 30x30 cm e=10,5mm color almendra (3,5 piezas)</v>
          </cell>
          <cell r="C1284" t="str">
            <v xml:space="preserve">m²       </v>
          </cell>
          <cell r="D1284">
            <v>24400</v>
          </cell>
        </row>
        <row r="1285">
          <cell r="B1285" t="str">
            <v>tableta de gres liso de 30x30 cm e=10,5mm color matizado (3,5 piezas)</v>
          </cell>
          <cell r="C1285" t="str">
            <v xml:space="preserve">m²       </v>
          </cell>
          <cell r="D1285">
            <v>23600</v>
          </cell>
        </row>
        <row r="1286">
          <cell r="B1286" t="str">
            <v>tableta de gres liso de 30x30 cm e=10,5mm color tabaco (1,5 piezas)</v>
          </cell>
          <cell r="C1286" t="str">
            <v xml:space="preserve">m²       </v>
          </cell>
          <cell r="D1286">
            <v>25500</v>
          </cell>
        </row>
        <row r="1287">
          <cell r="B1287" t="str">
            <v>tableta de gres liso de 40x10 cm e=10,5mm color almendra</v>
          </cell>
          <cell r="C1287" t="str">
            <v xml:space="preserve">m²       </v>
          </cell>
          <cell r="D1287">
            <v>28700</v>
          </cell>
        </row>
        <row r="1288">
          <cell r="B1288" t="str">
            <v>tableta de gres liso de 40x20 cm e=10,5mm color almendra</v>
          </cell>
          <cell r="C1288" t="str">
            <v xml:space="preserve">m²       </v>
          </cell>
          <cell r="D1288">
            <v>26500</v>
          </cell>
        </row>
        <row r="1289">
          <cell r="B1289" t="str">
            <v>Tanque agua potable plastico cap. 1.000 lts, incluye: tapa, accesorios y manguera flexible. a todo costo.</v>
          </cell>
          <cell r="C1289" t="str">
            <v xml:space="preserve">un </v>
          </cell>
          <cell r="D1289">
            <v>403680</v>
          </cell>
        </row>
        <row r="1290">
          <cell r="B1290" t="str">
            <v>Tanque agua potable plastico cap. 10.000 lts, incluye: tapa, accesorios y manguera flexible. a todo costo.</v>
          </cell>
          <cell r="C1290" t="str">
            <v xml:space="preserve">un </v>
          </cell>
          <cell r="D1290">
            <v>4512284</v>
          </cell>
        </row>
        <row r="1291">
          <cell r="B1291" t="str">
            <v>Tanque agua potable plastico cap. 20.000 lts, incluye: tapa, accesorios y manguera flexible. a todo costo.</v>
          </cell>
          <cell r="C1291" t="str">
            <v xml:space="preserve">un </v>
          </cell>
          <cell r="D1291">
            <v>9055076</v>
          </cell>
        </row>
        <row r="1292">
          <cell r="B1292" t="str">
            <v>Tanque de gas horizontal cap. 1.000 galon tipo interperie, cuerpo y tapas en lámina hr de 8 mm. y patas en lámina hr de 6 mm., orejas de izaje y boquillas x 3000 lbs. limpieza exterior con cepillo mecánico fondo anticorrosivo y acabado en pintura esmalte pintuco. incluye: kit completo de accesorios tipo rego o similar y prueba hidrostática. a todo costo.</v>
          </cell>
          <cell r="C1292" t="str">
            <v xml:space="preserve">un </v>
          </cell>
          <cell r="D1292">
            <v>11542000</v>
          </cell>
        </row>
        <row r="1293">
          <cell r="B1293" t="str">
            <v>Tanque pvc o plástico, 500 litros incluye flotador para tanque de 1/2" y kit accesorios entrada y salida de tanque</v>
          </cell>
          <cell r="C1293" t="str">
            <v>un</v>
          </cell>
          <cell r="D1293">
            <v>195000</v>
          </cell>
        </row>
        <row r="1294">
          <cell r="B1294" t="str">
            <v>Tanque septico integrado prefabricado tipo imhoff subterraneo de 2000 lts. tipo colempaques con tapa y accesorios ovoide - verde ref. 2 o similar</v>
          </cell>
          <cell r="C1294" t="str">
            <v xml:space="preserve">un </v>
          </cell>
          <cell r="D1294">
            <v>2247454.7599999998</v>
          </cell>
        </row>
        <row r="1295">
          <cell r="B1295" t="str">
            <v xml:space="preserve">Tanque tratamiento aguas grises ovoide de 2000 lts. tipo colempaques  o similar </v>
          </cell>
          <cell r="C1295" t="str">
            <v xml:space="preserve">un </v>
          </cell>
          <cell r="D1295">
            <v>688266.28</v>
          </cell>
        </row>
        <row r="1296">
          <cell r="B1296" t="str">
            <v>Tapa ciega con impacto galvanizada cuadrada 4x4"</v>
          </cell>
          <cell r="C1296" t="str">
            <v xml:space="preserve">un </v>
          </cell>
          <cell r="D1296">
            <v>591.6</v>
          </cell>
        </row>
        <row r="1297">
          <cell r="B1297" t="str">
            <v>Tapa cold rolled cal.16" angulo 1"*1" trampa grasa</v>
          </cell>
          <cell r="C1297" t="str">
            <v xml:space="preserve">un </v>
          </cell>
          <cell r="D1297">
            <v>112000</v>
          </cell>
        </row>
        <row r="1298">
          <cell r="B1298" t="str">
            <v>Tapa de inspeccion ti - 5*3" aluminio  colrejillas o similar</v>
          </cell>
          <cell r="C1298" t="str">
            <v xml:space="preserve">un </v>
          </cell>
          <cell r="D1298">
            <v>13462</v>
          </cell>
        </row>
        <row r="1299">
          <cell r="B1299" t="str">
            <v>Tapa de inspeccion ti - 6*4" aluminio colrejillas o similar</v>
          </cell>
          <cell r="C1299" t="str">
            <v xml:space="preserve">un </v>
          </cell>
          <cell r="D1299">
            <v>19370</v>
          </cell>
        </row>
        <row r="1300">
          <cell r="B1300" t="str">
            <v>Tapa de inspeccion ti - 8*6" aluminio colrejillas o similar</v>
          </cell>
          <cell r="C1300" t="str">
            <v xml:space="preserve">un </v>
          </cell>
          <cell r="D1300">
            <v>38535</v>
          </cell>
        </row>
        <row r="1301">
          <cell r="B1301" t="str">
            <v>Tapa en lámina de alfajor 6mm  0.80*0.80 m. marco en ángulo de 2 x 1/8". (incluye gancho en acero y marco) según diseño. suministro e instalación.</v>
          </cell>
          <cell r="C1301" t="str">
            <v xml:space="preserve">un </v>
          </cell>
          <cell r="D1301">
            <v>178130</v>
          </cell>
        </row>
        <row r="1302">
          <cell r="B1302" t="str">
            <v>Tapa en lámina de alfajor 6mm 1.00*1.00 m. marco en ángulo de 2 x 1/8". (incluye gancho en acero y marco) según diseño. suministro e instalación.</v>
          </cell>
          <cell r="C1302" t="str">
            <v xml:space="preserve">un </v>
          </cell>
          <cell r="D1302">
            <v>195750</v>
          </cell>
        </row>
        <row r="1303">
          <cell r="B1303" t="str">
            <v xml:space="preserve">Tapa para bandeja portacable galvanizada en caliente de ancho util 10cm; long 1,2m. </v>
          </cell>
          <cell r="C1303" t="str">
            <v xml:space="preserve">m  </v>
          </cell>
          <cell r="D1303">
            <v>10145</v>
          </cell>
        </row>
        <row r="1304">
          <cell r="B1304" t="str">
            <v xml:space="preserve">Tapa para bandeja portacable galvanizada en caliente de ancho util 20cm; long 1,2m. </v>
          </cell>
          <cell r="C1304" t="str">
            <v xml:space="preserve">m  </v>
          </cell>
          <cell r="D1304">
            <v>15801</v>
          </cell>
        </row>
        <row r="1305">
          <cell r="B1305" t="str">
            <v xml:space="preserve">Tapa para bandeja portacable galvanizada en caliente de ancho util 30cm; long 1,2m. </v>
          </cell>
          <cell r="C1305" t="str">
            <v xml:space="preserve">m  </v>
          </cell>
          <cell r="D1305">
            <v>22778</v>
          </cell>
        </row>
        <row r="1306">
          <cell r="B1306" t="str">
            <v xml:space="preserve">Tapa para bandeja portacable galvanizada en caliente de ancho util 40cm; long 1,2m. </v>
          </cell>
          <cell r="C1306" t="str">
            <v xml:space="preserve">m  </v>
          </cell>
          <cell r="D1306">
            <v>29652</v>
          </cell>
        </row>
        <row r="1307">
          <cell r="B1307" t="str">
            <v xml:space="preserve">Tapa para bandeja portacable galvanizada en caliente de ancho util 50cm; long 1,2m. </v>
          </cell>
          <cell r="C1307" t="str">
            <v xml:space="preserve">m  </v>
          </cell>
          <cell r="D1307">
            <v>36512</v>
          </cell>
        </row>
        <row r="1308">
          <cell r="B1308" t="str">
            <v xml:space="preserve">Tapa para bandeja portacable galvanizada en caliente de ancho util 60cm; long 1,2m. </v>
          </cell>
          <cell r="C1308" t="str">
            <v xml:space="preserve">m  </v>
          </cell>
          <cell r="D1308">
            <v>43368</v>
          </cell>
        </row>
        <row r="1309">
          <cell r="B1309" t="str">
            <v>Tapa para caja de 60x60x5</v>
          </cell>
          <cell r="C1309" t="str">
            <v xml:space="preserve">un </v>
          </cell>
          <cell r="D1309">
            <v>52000</v>
          </cell>
        </row>
        <row r="1310">
          <cell r="B1310" t="str">
            <v>Tapa para caja de tipo A.P.</v>
          </cell>
          <cell r="C1310" t="str">
            <v xml:space="preserve">un </v>
          </cell>
          <cell r="D1310">
            <v>125000</v>
          </cell>
        </row>
        <row r="1311">
          <cell r="B1311" t="str">
            <v>Tapa rejilla en hierro galonvanizado 3"</v>
          </cell>
          <cell r="C1311" t="str">
            <v xml:space="preserve">un </v>
          </cell>
          <cell r="D1311">
            <v>138445</v>
          </cell>
        </row>
        <row r="1312">
          <cell r="B1312" t="str">
            <v>Tapa rejilla en hierro galonvanizado 6"</v>
          </cell>
          <cell r="C1312" t="str">
            <v xml:space="preserve">un </v>
          </cell>
          <cell r="D1312">
            <v>216890</v>
          </cell>
        </row>
        <row r="1313">
          <cell r="B1313" t="str">
            <v>Tapa salida cordón caja octagonal</v>
          </cell>
          <cell r="C1313" t="str">
            <v>un</v>
          </cell>
          <cell r="D1313">
            <v>935</v>
          </cell>
        </row>
        <row r="1314">
          <cell r="B1314" t="str">
            <v>Tapa terminal en pvc canal agua lluvia</v>
          </cell>
          <cell r="C1314" t="str">
            <v>un</v>
          </cell>
          <cell r="D1314">
            <v>7000</v>
          </cell>
        </row>
        <row r="1315">
          <cell r="B1315" t="str">
            <v>Tapón copa hierro galvanizado de 1/2"</v>
          </cell>
          <cell r="C1315" t="str">
            <v>un</v>
          </cell>
          <cell r="D1315">
            <v>780</v>
          </cell>
        </row>
        <row r="1316">
          <cell r="B1316" t="str">
            <v>Tapón de prueba pvc-sanitaria de 2"</v>
          </cell>
          <cell r="C1316" t="str">
            <v>un</v>
          </cell>
          <cell r="D1316">
            <v>1000</v>
          </cell>
        </row>
        <row r="1317">
          <cell r="B1317" t="str">
            <v>Tapón de prueba pvc-sanitaria de 4"</v>
          </cell>
          <cell r="C1317" t="str">
            <v>un</v>
          </cell>
          <cell r="D1317">
            <v>2800</v>
          </cell>
        </row>
        <row r="1318">
          <cell r="B1318" t="str">
            <v>Tapón soldado pvc-presión de 1/2"</v>
          </cell>
          <cell r="C1318" t="str">
            <v>un</v>
          </cell>
          <cell r="D1318">
            <v>250</v>
          </cell>
        </row>
        <row r="1319">
          <cell r="B1319" t="str">
            <v>Te portacable galvanizada en caliente ancho util 10cm. incluye platinas de union</v>
          </cell>
          <cell r="C1319" t="str">
            <v xml:space="preserve">un </v>
          </cell>
          <cell r="D1319">
            <v>50583.95</v>
          </cell>
        </row>
        <row r="1320">
          <cell r="B1320" t="str">
            <v>Te portacable galvanizada en caliente ancho util 20cm. incluye platinas de union</v>
          </cell>
          <cell r="C1320" t="str">
            <v xml:space="preserve">un </v>
          </cell>
          <cell r="D1320">
            <v>55725.18</v>
          </cell>
        </row>
        <row r="1321">
          <cell r="B1321" t="str">
            <v>Te portacable galvanizada en caliente ancho util 30cm. incluye platinas de union</v>
          </cell>
          <cell r="C1321" t="str">
            <v xml:space="preserve">un </v>
          </cell>
          <cell r="D1321">
            <v>60970.47</v>
          </cell>
        </row>
        <row r="1322">
          <cell r="B1322" t="str">
            <v>Te portacable galvanizada en caliente ancho util 40cm. incluye platinas de union</v>
          </cell>
          <cell r="C1322" t="str">
            <v xml:space="preserve">un </v>
          </cell>
          <cell r="D1322">
            <v>68516.91</v>
          </cell>
        </row>
        <row r="1323">
          <cell r="B1323" t="str">
            <v>Te portacable galvanizada en caliente ancho util 50cm. incluye platinas de union</v>
          </cell>
          <cell r="C1323" t="str">
            <v xml:space="preserve">un </v>
          </cell>
          <cell r="D1323">
            <v>75094.86</v>
          </cell>
        </row>
        <row r="1324">
          <cell r="B1324" t="str">
            <v>Te portacable galvanizada en caliente ancho util 60cm. incluye platinas de union</v>
          </cell>
          <cell r="C1324" t="str">
            <v xml:space="preserve">un </v>
          </cell>
          <cell r="D1324">
            <v>84923.77</v>
          </cell>
        </row>
        <row r="1325">
          <cell r="B1325" t="str">
            <v>Tee   acero galonvanizado presion 4" - calibre 40 astm a53 - tipo colmena o similar. 18cm</v>
          </cell>
          <cell r="C1325" t="str">
            <v xml:space="preserve">un </v>
          </cell>
          <cell r="D1325">
            <v>41200</v>
          </cell>
        </row>
        <row r="1326">
          <cell r="B1326" t="str">
            <v xml:space="preserve">Tee 4"  x  3" hd extremo liso </v>
          </cell>
          <cell r="C1326" t="str">
            <v xml:space="preserve">un </v>
          </cell>
          <cell r="D1326">
            <v>133400</v>
          </cell>
        </row>
        <row r="1327">
          <cell r="B1327" t="str">
            <v xml:space="preserve">Tee 6"  x  4" hd extremo liso </v>
          </cell>
          <cell r="C1327" t="str">
            <v xml:space="preserve">un </v>
          </cell>
          <cell r="D1327">
            <v>267960</v>
          </cell>
        </row>
        <row r="1328">
          <cell r="B1328" t="str">
            <v>Tee acero galonnavizado  3/4''</v>
          </cell>
          <cell r="C1328" t="str">
            <v xml:space="preserve">un </v>
          </cell>
          <cell r="D1328">
            <v>1508</v>
          </cell>
        </row>
        <row r="1329">
          <cell r="B1329" t="str">
            <v>Tee acero galonvanizado  1/2''</v>
          </cell>
          <cell r="C1329" t="str">
            <v xml:space="preserve">un </v>
          </cell>
          <cell r="D1329">
            <v>986</v>
          </cell>
        </row>
        <row r="1330">
          <cell r="B1330" t="str">
            <v xml:space="preserve">Tee hierro ductil  3 x 3" </v>
          </cell>
          <cell r="C1330" t="str">
            <v xml:space="preserve">un </v>
          </cell>
          <cell r="D1330">
            <v>68440</v>
          </cell>
        </row>
        <row r="1331">
          <cell r="B1331" t="str">
            <v>Tee presion  - 1''</v>
          </cell>
          <cell r="C1331" t="str">
            <v xml:space="preserve">un </v>
          </cell>
          <cell r="D1331">
            <v>2600</v>
          </cell>
        </row>
        <row r="1332">
          <cell r="B1332" t="str">
            <v>Tee presion  - 1 1/2''</v>
          </cell>
          <cell r="C1332" t="str">
            <v xml:space="preserve">un </v>
          </cell>
          <cell r="D1332">
            <v>6247</v>
          </cell>
        </row>
        <row r="1333">
          <cell r="B1333" t="str">
            <v>Tee presion  - 1 1/4''</v>
          </cell>
          <cell r="C1333" t="str">
            <v xml:space="preserve">un </v>
          </cell>
          <cell r="D1333">
            <v>4742</v>
          </cell>
        </row>
        <row r="1334">
          <cell r="B1334" t="str">
            <v>Tee presion  - 1/2''</v>
          </cell>
          <cell r="C1334" t="str">
            <v xml:space="preserve">un </v>
          </cell>
          <cell r="D1334">
            <v>800</v>
          </cell>
        </row>
        <row r="1335">
          <cell r="B1335" t="str">
            <v>Tee presion -  3/4''</v>
          </cell>
          <cell r="C1335" t="str">
            <v xml:space="preserve">un </v>
          </cell>
          <cell r="D1335">
            <v>1350</v>
          </cell>
        </row>
        <row r="1336">
          <cell r="B1336" t="str">
            <v>Tee sanitaria - 6"</v>
          </cell>
          <cell r="C1336" t="str">
            <v xml:space="preserve">un </v>
          </cell>
          <cell r="D1336">
            <v>105082.08</v>
          </cell>
        </row>
        <row r="1337">
          <cell r="B1337" t="str">
            <v>Tee ultratemp - 1/2"</v>
          </cell>
          <cell r="C1337" t="str">
            <v xml:space="preserve">un </v>
          </cell>
          <cell r="D1337">
            <v>1281.8</v>
          </cell>
        </row>
        <row r="1338">
          <cell r="B1338" t="str">
            <v>Teja arquitectonica curva cal. 26 termoacustica con acabado en pintura en las dos caras</v>
          </cell>
          <cell r="C1338" t="str">
            <v xml:space="preserve">m²       </v>
          </cell>
          <cell r="D1338">
            <v>27000</v>
          </cell>
        </row>
        <row r="1339">
          <cell r="B1339" t="str">
            <v>Teja de aluzinc cal. 28 tipo sandwich deck con lamina intermedia de poliuretano tipo sika o similar, incluye accesorios de instalacion</v>
          </cell>
          <cell r="C1339" t="str">
            <v xml:space="preserve">m²       </v>
          </cell>
          <cell r="D1339">
            <v>58000</v>
          </cell>
        </row>
        <row r="1340">
          <cell r="B1340" t="str">
            <v>Teja de zinc cal 33</v>
          </cell>
          <cell r="C1340" t="str">
            <v xml:space="preserve">m²       </v>
          </cell>
          <cell r="D1340">
            <v>6500</v>
          </cell>
        </row>
        <row r="1341">
          <cell r="B1341" t="str">
            <v>Teja fibrocemento perfil 7 n. 6</v>
          </cell>
          <cell r="C1341" t="str">
            <v xml:space="preserve">m²       </v>
          </cell>
          <cell r="D1341">
            <v>29000</v>
          </cell>
        </row>
        <row r="1342">
          <cell r="B1342" t="str">
            <v>Teja termoacustica tipo cindurib o similar a=0.78 m. e = 0.35 mm. color verde, azul o rojo según diseño.</v>
          </cell>
          <cell r="C1342" t="str">
            <v xml:space="preserve">m²       </v>
          </cell>
          <cell r="D1342">
            <v>31231</v>
          </cell>
        </row>
        <row r="1343">
          <cell r="B1343" t="str">
            <v xml:space="preserve">Teja tipo sándwich cal 26  termo acústica con acabado en pintura en las dos caras </v>
          </cell>
          <cell r="C1343" t="str">
            <v>m²</v>
          </cell>
          <cell r="D1343">
            <v>115000</v>
          </cell>
        </row>
        <row r="1344">
          <cell r="B1344" t="str">
            <v>Teja traslucida tipo cindurib  a=0.78 m e=0.35 mm o similar. cristal o opal  según diseño.</v>
          </cell>
          <cell r="C1344" t="str">
            <v xml:space="preserve">m²       </v>
          </cell>
          <cell r="D1344">
            <v>87148</v>
          </cell>
        </row>
        <row r="1345">
          <cell r="B1345" t="str">
            <v>Tela verde 60gr - 2.0m polisombra</v>
          </cell>
          <cell r="C1345" t="str">
            <v>m</v>
          </cell>
          <cell r="D1345">
            <v>950</v>
          </cell>
        </row>
        <row r="1346">
          <cell r="B1346" t="str">
            <v>Telerruptor bipolar 120V - 16 amperios</v>
          </cell>
          <cell r="C1346" t="str">
            <v xml:space="preserve">un </v>
          </cell>
          <cell r="D1346">
            <v>212300</v>
          </cell>
        </row>
        <row r="1347">
          <cell r="B1347" t="str">
            <v>Tensor</v>
          </cell>
          <cell r="C1347" t="str">
            <v xml:space="preserve">un </v>
          </cell>
          <cell r="D1347">
            <v>1479</v>
          </cell>
        </row>
        <row r="1348">
          <cell r="B1348" t="str">
            <v>Tensor de acometidas</v>
          </cell>
          <cell r="C1348" t="str">
            <v xml:space="preserve">un </v>
          </cell>
          <cell r="D1348">
            <v>3074</v>
          </cell>
        </row>
        <row r="1349">
          <cell r="B1349" t="str">
            <v>Terminal campana pvc ducto 2"</v>
          </cell>
          <cell r="C1349" t="str">
            <v xml:space="preserve">un </v>
          </cell>
          <cell r="D1349">
            <v>2634</v>
          </cell>
        </row>
        <row r="1350">
          <cell r="B1350" t="str">
            <v>Terminal campana pvc ducto 3"</v>
          </cell>
          <cell r="C1350" t="str">
            <v xml:space="preserve">un </v>
          </cell>
          <cell r="D1350">
            <v>2634</v>
          </cell>
        </row>
        <row r="1351">
          <cell r="B1351" t="str">
            <v>Terminal campana pvc ducto 4"</v>
          </cell>
          <cell r="C1351" t="str">
            <v xml:space="preserve">un </v>
          </cell>
          <cell r="D1351">
            <v>4959</v>
          </cell>
        </row>
        <row r="1352">
          <cell r="B1352" t="str">
            <v>Terminal cobre No 10</v>
          </cell>
          <cell r="C1352" t="str">
            <v xml:space="preserve">un </v>
          </cell>
          <cell r="D1352">
            <v>560</v>
          </cell>
        </row>
        <row r="1353">
          <cell r="B1353" t="str">
            <v>Terminal cobre No 8</v>
          </cell>
          <cell r="C1353" t="str">
            <v xml:space="preserve">un </v>
          </cell>
          <cell r="D1353">
            <v>860</v>
          </cell>
        </row>
        <row r="1354">
          <cell r="B1354" t="str">
            <v>Terminal de anillo, cable No12-10</v>
          </cell>
          <cell r="C1354" t="str">
            <v>un</v>
          </cell>
          <cell r="D1354">
            <v>348</v>
          </cell>
        </row>
        <row r="1355">
          <cell r="B1355" t="str">
            <v>Terminal de anillo, cable No12-10</v>
          </cell>
          <cell r="C1355" t="str">
            <v>un</v>
          </cell>
          <cell r="D1355">
            <v>348</v>
          </cell>
        </row>
        <row r="1356">
          <cell r="B1356" t="str">
            <v>Terminal de anillo, cable No16-14</v>
          </cell>
          <cell r="C1356" t="str">
            <v>un</v>
          </cell>
          <cell r="D1356">
            <v>232</v>
          </cell>
        </row>
        <row r="1357">
          <cell r="B1357" t="str">
            <v>Terminal pvc conduit  1"</v>
          </cell>
          <cell r="C1357" t="str">
            <v xml:space="preserve">un </v>
          </cell>
          <cell r="D1357">
            <v>336.4</v>
          </cell>
        </row>
        <row r="1358">
          <cell r="B1358" t="str">
            <v>Terminales premoldeadas para 15 kv - uso exterior para calibres de cables entre 2 - 3/0 - juego x 3 unidades</v>
          </cell>
          <cell r="C1358" t="str">
            <v xml:space="preserve">un </v>
          </cell>
          <cell r="D1358">
            <v>340942.56</v>
          </cell>
        </row>
        <row r="1359">
          <cell r="B1359" t="str">
            <v>Terminales premoldeadas para 15 kv - uso interior para calibres de cables entre 2 - 3/0 - juego x 3 unidades</v>
          </cell>
          <cell r="C1359" t="str">
            <v xml:space="preserve">un </v>
          </cell>
          <cell r="D1359">
            <v>235346.6</v>
          </cell>
        </row>
        <row r="1360">
          <cell r="B1360" t="str">
            <v>Termostato de 1 etapa</v>
          </cell>
          <cell r="C1360" t="str">
            <v>Und</v>
          </cell>
          <cell r="D1360">
            <v>250000</v>
          </cell>
        </row>
        <row r="1361">
          <cell r="B1361" t="str">
            <v>Thiner extrafino</v>
          </cell>
          <cell r="C1361" t="str">
            <v>gal</v>
          </cell>
          <cell r="D1361">
            <v>18500</v>
          </cell>
        </row>
        <row r="1362">
          <cell r="B1362" t="str">
            <v>Thiner extrafino</v>
          </cell>
          <cell r="C1362" t="str">
            <v>gal</v>
          </cell>
          <cell r="D1362">
            <v>18500</v>
          </cell>
        </row>
        <row r="1363">
          <cell r="B1363" t="str">
            <v>Thinner</v>
          </cell>
          <cell r="C1363" t="str">
            <v>gal</v>
          </cell>
          <cell r="D1363">
            <v>10717</v>
          </cell>
        </row>
        <row r="1364">
          <cell r="B1364" t="str">
            <v>Thinner</v>
          </cell>
          <cell r="C1364" t="str">
            <v>gal</v>
          </cell>
          <cell r="D1364">
            <v>10717</v>
          </cell>
        </row>
        <row r="1365">
          <cell r="B1365" t="str">
            <v>Tierra negra</v>
          </cell>
          <cell r="C1365" t="str">
            <v>m³</v>
          </cell>
          <cell r="D1365">
            <v>63333.333333333336</v>
          </cell>
        </row>
        <row r="1366">
          <cell r="B1366" t="str">
            <v>Tintilla selladora - tipo minwax o similar.</v>
          </cell>
          <cell r="C1366" t="str">
            <v>gal</v>
          </cell>
          <cell r="D1366">
            <v>94800</v>
          </cell>
        </row>
        <row r="1367">
          <cell r="B1367" t="str">
            <v>Tiras alistado 3 x 3 x 3</v>
          </cell>
          <cell r="C1367" t="str">
            <v xml:space="preserve">m  </v>
          </cell>
          <cell r="D1367">
            <v>561</v>
          </cell>
        </row>
        <row r="1368">
          <cell r="B1368" t="str">
            <v>toallero cromado arizona (AZ6070001) o similar</v>
          </cell>
          <cell r="C1368" t="str">
            <v>un</v>
          </cell>
          <cell r="D1368">
            <v>95500</v>
          </cell>
        </row>
        <row r="1369">
          <cell r="B1369" t="str">
            <v>Toallero en porcelana tipo elite Ref. 09190100-1 de corona o similar.</v>
          </cell>
          <cell r="C1369" t="str">
            <v xml:space="preserve">un </v>
          </cell>
          <cell r="D1369">
            <v>13200</v>
          </cell>
        </row>
        <row r="1370">
          <cell r="B1370" t="str">
            <v>Toallero en porcelana tipo espacio Ref. 04290100-1 de corona o similar.</v>
          </cell>
          <cell r="C1370" t="str">
            <v xml:space="preserve">un </v>
          </cell>
          <cell r="D1370">
            <v>19133</v>
          </cell>
        </row>
        <row r="1371">
          <cell r="B1371" t="str">
            <v>Toma corriente doble con  proteccion falla a tierra gfci</v>
          </cell>
          <cell r="C1371" t="str">
            <v xml:space="preserve">un </v>
          </cell>
          <cell r="D1371">
            <v>28150</v>
          </cell>
        </row>
        <row r="1372">
          <cell r="B1372" t="str">
            <v xml:space="preserve">Toma corriente doble con polo a tierra  nema 5-15-r; </v>
          </cell>
          <cell r="C1372" t="str">
            <v xml:space="preserve">un </v>
          </cell>
          <cell r="D1372">
            <v>7500</v>
          </cell>
        </row>
        <row r="1373">
          <cell r="B1373" t="str">
            <v>Toma de caucho (aérea) con polo</v>
          </cell>
          <cell r="C1373" t="str">
            <v>un</v>
          </cell>
          <cell r="D1373">
            <v>1498</v>
          </cell>
        </row>
        <row r="1374">
          <cell r="B1374" t="str">
            <v>Toma industrial de sobreponer 3p+n+t 250v/16a ip44. marca legrand</v>
          </cell>
          <cell r="C1374" t="str">
            <v xml:space="preserve">un </v>
          </cell>
          <cell r="D1374">
            <v>60552</v>
          </cell>
        </row>
        <row r="1375">
          <cell r="B1375" t="str">
            <v>Toma industrial de sobreponer 3p+n+t 250v/16a ip67. marca legrand</v>
          </cell>
          <cell r="C1375" t="str">
            <v xml:space="preserve">un </v>
          </cell>
          <cell r="D1375">
            <v>155324</v>
          </cell>
        </row>
        <row r="1376">
          <cell r="B1376" t="str">
            <v>Toma industrial de sobreponer 3p+n+t 250v/32a ip44. marca legrand</v>
          </cell>
          <cell r="C1376" t="str">
            <v xml:space="preserve">un </v>
          </cell>
          <cell r="D1376">
            <v>308096</v>
          </cell>
        </row>
        <row r="1377">
          <cell r="B1377" t="str">
            <v>Toma industrial de sobreponer 3p+n+t 250v/32a ip67. marca legrand</v>
          </cell>
          <cell r="C1377" t="str">
            <v xml:space="preserve">un </v>
          </cell>
          <cell r="D1377">
            <v>158456</v>
          </cell>
        </row>
        <row r="1378">
          <cell r="B1378" t="str">
            <v>Toma industrial de sobreponer 3p+n+t 250v/63a ip67. marca legrand</v>
          </cell>
          <cell r="C1378" t="str">
            <v xml:space="preserve">un </v>
          </cell>
          <cell r="D1378">
            <v>333268</v>
          </cell>
        </row>
        <row r="1379">
          <cell r="B1379" t="str">
            <v>Toma industrial de sobreponer 3p+t 250v/16a ip44. marca legrand</v>
          </cell>
          <cell r="C1379" t="str">
            <v xml:space="preserve">un </v>
          </cell>
          <cell r="D1379">
            <v>48952</v>
          </cell>
        </row>
        <row r="1380">
          <cell r="B1380" t="str">
            <v>Toma industrial de sobreponer 3p+t 250v/16a ip67. marca legrand</v>
          </cell>
          <cell r="C1380" t="str">
            <v xml:space="preserve">un </v>
          </cell>
          <cell r="D1380">
            <v>140708</v>
          </cell>
        </row>
        <row r="1381">
          <cell r="B1381" t="str">
            <v>Toma industrial de sobreponer 3p+t 250v/32a ip44. marca legrand</v>
          </cell>
          <cell r="C1381" t="str">
            <v xml:space="preserve">un </v>
          </cell>
          <cell r="D1381">
            <v>57768</v>
          </cell>
        </row>
        <row r="1382">
          <cell r="B1382" t="str">
            <v>Toma industrial de sobreponer 3p+t 250v/32a ip67. marca legrand</v>
          </cell>
          <cell r="C1382" t="str">
            <v xml:space="preserve">un </v>
          </cell>
          <cell r="D1382">
            <v>143956</v>
          </cell>
        </row>
        <row r="1383">
          <cell r="B1383" t="str">
            <v>Toma industrial de sobreponer 3p+t 250v/63a ip67. marca legrand</v>
          </cell>
          <cell r="C1383" t="str">
            <v xml:space="preserve">un </v>
          </cell>
          <cell r="D1383">
            <v>319116</v>
          </cell>
        </row>
        <row r="1384">
          <cell r="B1384" t="str">
            <v>Tomacorriente de incrustar con seguro de giro 2p+t 250v/20a. marca legrand</v>
          </cell>
          <cell r="C1384" t="str">
            <v xml:space="preserve">un </v>
          </cell>
          <cell r="D1384">
            <v>37584</v>
          </cell>
        </row>
        <row r="1385">
          <cell r="B1385" t="str">
            <v>Tomacorriente de incrustar con seguro de giro 2p+t 250v/30a. marca legrand</v>
          </cell>
          <cell r="C1385" t="str">
            <v xml:space="preserve">un </v>
          </cell>
          <cell r="D1385">
            <v>55796</v>
          </cell>
        </row>
        <row r="1386">
          <cell r="B1386" t="str">
            <v>Tomacorriente doble con polo tierra</v>
          </cell>
          <cell r="C1386" t="str">
            <v>un</v>
          </cell>
          <cell r="D1386">
            <v>6200</v>
          </cell>
        </row>
        <row r="1387">
          <cell r="B1387" t="str">
            <v>Tomacorriente doble linea economica</v>
          </cell>
          <cell r="C1387" t="str">
            <v xml:space="preserve">un </v>
          </cell>
          <cell r="D1387">
            <v>4250</v>
          </cell>
        </row>
        <row r="1388">
          <cell r="B1388" t="str">
            <v>Toma Trifásica</v>
          </cell>
          <cell r="C1388" t="str">
            <v>un</v>
          </cell>
          <cell r="D1388">
            <v>6500</v>
          </cell>
        </row>
        <row r="1389">
          <cell r="B1389" t="str">
            <v>Topellantas prefabricado h=15 cm, b=20 cm y largo=50 cm.</v>
          </cell>
          <cell r="C1389" t="str">
            <v xml:space="preserve">un </v>
          </cell>
          <cell r="D1389">
            <v>9013.2000000000007</v>
          </cell>
        </row>
        <row r="1390">
          <cell r="B1390" t="str">
            <v>Tornillo autoperforante  est.  7/16 "</v>
          </cell>
          <cell r="C1390" t="str">
            <v xml:space="preserve">un </v>
          </cell>
          <cell r="D1390">
            <v>15</v>
          </cell>
        </row>
        <row r="1391">
          <cell r="B1391" t="str">
            <v xml:space="preserve">Tornillo autoperforante teja tipo cindu o similar. diam. 2 1/2". </v>
          </cell>
          <cell r="C1391" t="str">
            <v xml:space="preserve">un </v>
          </cell>
          <cell r="D1391">
            <v>301.60000000000002</v>
          </cell>
        </row>
        <row r="1392">
          <cell r="B1392" t="str">
            <v>Tornillo autoperforante teja tipo cindu o similar. diam. 3/4".</v>
          </cell>
          <cell r="C1392" t="str">
            <v xml:space="preserve">un </v>
          </cell>
          <cell r="D1392">
            <v>208.8</v>
          </cell>
        </row>
        <row r="1393">
          <cell r="B1393" t="str">
            <v>Tornillo autoperforante yeso 6 x1</v>
          </cell>
          <cell r="C1393" t="str">
            <v xml:space="preserve">un </v>
          </cell>
          <cell r="D1393">
            <v>15</v>
          </cell>
        </row>
        <row r="1394">
          <cell r="B1394" t="str">
            <v>Tornillo avellanado No8x1"</v>
          </cell>
          <cell r="C1394" t="str">
            <v>Und</v>
          </cell>
          <cell r="D1394">
            <v>36</v>
          </cell>
        </row>
        <row r="1395">
          <cell r="B1395" t="str">
            <v>Tornillo avellanado No8x1"</v>
          </cell>
          <cell r="C1395" t="str">
            <v>Und</v>
          </cell>
          <cell r="D1395">
            <v>36</v>
          </cell>
        </row>
        <row r="1396">
          <cell r="B1396" t="str">
            <v>Tornillo avellanado No8x1"</v>
          </cell>
          <cell r="C1396" t="str">
            <v>Und</v>
          </cell>
          <cell r="D1396">
            <v>36</v>
          </cell>
        </row>
        <row r="1397">
          <cell r="B1397" t="str">
            <v>Tornillo 1.1/2"X11/4</v>
          </cell>
          <cell r="C1397" t="str">
            <v>un</v>
          </cell>
          <cell r="D1397">
            <v>100</v>
          </cell>
        </row>
        <row r="1398">
          <cell r="B1398" t="str">
            <v>Tornillo de acero galonvanizado 1/2"x1 1/2". incluye 2 tuercas, 2 arandelas.</v>
          </cell>
          <cell r="C1398" t="str">
            <v xml:space="preserve">un </v>
          </cell>
          <cell r="D1398">
            <v>609</v>
          </cell>
        </row>
        <row r="1399">
          <cell r="B1399" t="str">
            <v>Tornillo de acero galonvanizado 5/8" x 10". incluye 2 tuercas, 2 arandelas.</v>
          </cell>
          <cell r="C1399" t="str">
            <v xml:space="preserve">un </v>
          </cell>
          <cell r="D1399">
            <v>3271.2</v>
          </cell>
        </row>
        <row r="1400">
          <cell r="B1400" t="str">
            <v>Tornillo de acero galonvanizado 5/8" x 5". incluye 2 tuercas, 2 arandelas.</v>
          </cell>
          <cell r="C1400" t="str">
            <v xml:space="preserve">un </v>
          </cell>
          <cell r="D1400">
            <v>2150.64</v>
          </cell>
        </row>
        <row r="1401">
          <cell r="B1401" t="str">
            <v>Tornillo de acero galonvanizado 5/8" x 8". incluye 2 tuercas, 2 arandelas.</v>
          </cell>
          <cell r="C1401" t="str">
            <v xml:space="preserve">un </v>
          </cell>
          <cell r="D1401">
            <v>2737.6</v>
          </cell>
        </row>
        <row r="1402">
          <cell r="B1402" t="str">
            <v>Tornillo de bronce para borna terminal</v>
          </cell>
          <cell r="C1402" t="str">
            <v xml:space="preserve">un </v>
          </cell>
          <cell r="D1402">
            <v>12000</v>
          </cell>
        </row>
        <row r="1403">
          <cell r="B1403" t="str">
            <v>Tornillo hexagonal autorroscante</v>
          </cell>
          <cell r="C1403" t="str">
            <v>un</v>
          </cell>
          <cell r="D1403">
            <v>41</v>
          </cell>
        </row>
        <row r="1404">
          <cell r="B1404" t="str">
            <v>Tornillo punta broca extrapl. est 8 x 1/2" ( 13mm )</v>
          </cell>
          <cell r="C1404" t="str">
            <v xml:space="preserve">un </v>
          </cell>
          <cell r="D1404">
            <v>40</v>
          </cell>
        </row>
        <row r="1405">
          <cell r="B1405" t="str">
            <v>Tramite ante la empresa de acueducto y alcantarillado de bogota para acceder al servicio de evacuación de aguas lluvias y residuales del proyecto.</v>
          </cell>
          <cell r="C1405" t="str">
            <v>gal</v>
          </cell>
          <cell r="D1405">
            <v>1250000</v>
          </cell>
        </row>
        <row r="1406">
          <cell r="B1406" t="str">
            <v>Trampa de grasa plastica cap.  250 lts. tipo colempaques  o similar</v>
          </cell>
          <cell r="C1406" t="str">
            <v xml:space="preserve">un </v>
          </cell>
          <cell r="D1406">
            <v>132240</v>
          </cell>
        </row>
        <row r="1407">
          <cell r="B1407" t="str">
            <v>Trampa de grasa plastica cap.  95 lts. tipo colempaques o similar</v>
          </cell>
          <cell r="C1407" t="str">
            <v xml:space="preserve">un </v>
          </cell>
          <cell r="D1407">
            <v>147926</v>
          </cell>
        </row>
        <row r="1408">
          <cell r="B1408" t="str">
            <v>TRANSFORMADOR</v>
          </cell>
          <cell r="C1408"/>
          <cell r="D1408"/>
        </row>
        <row r="1409">
          <cell r="B1409" t="str">
            <v xml:space="preserve">Transformador de distribucion  trifasico autoprotegido 112,5 kva-dyn5, 60 hz, 13.2 kv-208/120 voltios aceite- intemperie- homologado -accesorios de sujecion -protocolo de pruebas. (dps primarios) </v>
          </cell>
          <cell r="C1409" t="str">
            <v>m</v>
          </cell>
          <cell r="D1409">
            <v>10150000</v>
          </cell>
        </row>
        <row r="1410">
          <cell r="B1410" t="str">
            <v xml:space="preserve">Transformador de distribucion  trifasico autoprotegido 15 kva-dyn5, 60 hz, 13.2 kv-208/120 voltios aceite- intemperie- homologado -accesorios de sujecion -protocolo de pruebas. (dps primarios, interruptor automatico baja tension  incorporado en la cuba con piloto y accionamiento exterior, dps secun arios) </v>
          </cell>
          <cell r="C1410" t="str">
            <v xml:space="preserve">un </v>
          </cell>
          <cell r="D1410">
            <v>4988000</v>
          </cell>
        </row>
        <row r="1411">
          <cell r="B1411" t="str">
            <v xml:space="preserve">Transformador de distribucion  trifasico autoprotegido 150 kva-dyn5, 60 hz, 13.2 kv-208/120 voltios aceite- intemperie- homologado -accesorios de sujecion -protocolo de pruebas. (dps primarios) </v>
          </cell>
          <cell r="C1411" t="str">
            <v>m</v>
          </cell>
          <cell r="D1411">
            <v>12319200</v>
          </cell>
        </row>
        <row r="1412">
          <cell r="B1412" t="str">
            <v xml:space="preserve">Transformador de distribucion  trifasico autoprotegido 225 kva-dyn5, 60 hz, 13.2 kv-220/127 voltios aceite- intemperie- homologado -accesorios de sujecion -protocolo de pruebas. (dps primarios) </v>
          </cell>
          <cell r="C1412" t="str">
            <v>m</v>
          </cell>
          <cell r="D1412">
            <v>11739200</v>
          </cell>
        </row>
        <row r="1413">
          <cell r="B1413" t="str">
            <v xml:space="preserve">Transformador de distribucion  trifasico autoprotegido 30 kva-dyn5, 60 hz, 13.2 kv-208/120 voltios aceite- intemperie- homologado -accesorios de sujecion -protocolo de pruebas. (dps primarios, interruptor automatico baja tension  incorporado en la cuba con piloto y accionamiento exterior, dps secun arios) </v>
          </cell>
          <cell r="C1413" t="str">
            <v>m</v>
          </cell>
          <cell r="D1413">
            <v>3636600</v>
          </cell>
        </row>
        <row r="1414">
          <cell r="B1414" t="str">
            <v xml:space="preserve">Transformador de distribucion  trifasico autoprotegido 45 kva-dyn5, 60 hz, 13.2 kv-208/120 voltios aceite- intemperie- homologado -accesorios de sujecion -protocolo de pruebas. (dps primarios, interruptor automatico baja tension  incorporado en la cuba con piloto y accionamiento exterior, dps secun arios) </v>
          </cell>
          <cell r="C1414" t="str">
            <v>m</v>
          </cell>
          <cell r="D1414">
            <v>4402200</v>
          </cell>
        </row>
        <row r="1415">
          <cell r="B1415" t="str">
            <v xml:space="preserve">Transformador de distribucion  trifasico autoprotegido 75 kva-dyn5, 60 hz, 13.2 kv-208/120 voltios aceite- intemperie- homologado -accesorios de sujecion -protocolo de pruebas. (dps primarios) </v>
          </cell>
          <cell r="C1415" t="str">
            <v>m</v>
          </cell>
          <cell r="D1415">
            <v>5678200</v>
          </cell>
        </row>
        <row r="1416">
          <cell r="B1416" t="str">
            <v>Triplex formaleta de 1.22x1.44 de 18 mm</v>
          </cell>
          <cell r="C1416" t="str">
            <v>un</v>
          </cell>
          <cell r="D1416">
            <v>95000</v>
          </cell>
        </row>
        <row r="1417">
          <cell r="B1417" t="str">
            <v>Triplex formaleta de 18 mm</v>
          </cell>
          <cell r="C1417" t="str">
            <v>un</v>
          </cell>
          <cell r="D1417">
            <v>95000</v>
          </cell>
        </row>
        <row r="1418">
          <cell r="B1418" t="str">
            <v>Tuberia conduit pvc 1/2" liviana</v>
          </cell>
          <cell r="C1418" t="str">
            <v xml:space="preserve">m  </v>
          </cell>
          <cell r="D1418">
            <v>2200</v>
          </cell>
        </row>
        <row r="1419">
          <cell r="B1419" t="str">
            <v>Tubería de drenaje perforada</v>
          </cell>
          <cell r="C1419" t="str">
            <v>m</v>
          </cell>
          <cell r="D1419">
            <v>22080</v>
          </cell>
        </row>
        <row r="1420">
          <cell r="B1420" t="str">
            <v>Tuberia estructural a.s.t.m.  A-500 grado C - redonda, cuadrada o rectangular según diseño - tipo colmena o similar</v>
          </cell>
          <cell r="C1420" t="str">
            <v>kg</v>
          </cell>
          <cell r="D1420">
            <v>3596</v>
          </cell>
        </row>
        <row r="1421">
          <cell r="B1421" t="str">
            <v>Tubería hierro galvanizado de 1/2"</v>
          </cell>
          <cell r="C1421" t="str">
            <v>m</v>
          </cell>
          <cell r="D1421">
            <v>6128</v>
          </cell>
        </row>
        <row r="1422">
          <cell r="B1422" t="str">
            <v>Tuberia mueble rectangular 20 x 40 mm 0.90 mm espesor calibre 20</v>
          </cell>
          <cell r="C1422" t="str">
            <v xml:space="preserve">m  </v>
          </cell>
          <cell r="D1422">
            <v>3550</v>
          </cell>
        </row>
        <row r="1423">
          <cell r="B1423" t="str">
            <v>Tubería Novafort PVC Alcantarillado 8"</v>
          </cell>
          <cell r="C1423" t="str">
            <v>m</v>
          </cell>
          <cell r="D1423">
            <v>980000</v>
          </cell>
        </row>
        <row r="1424">
          <cell r="B1424" t="str">
            <v xml:space="preserve">Tubería pvc 3'' filtro bajante </v>
          </cell>
          <cell r="C1424" t="str">
            <v>m</v>
          </cell>
          <cell r="D1424">
            <v>42750</v>
          </cell>
        </row>
        <row r="1425">
          <cell r="B1425" t="str">
            <v>tubo 4" calibre 2,5mm astm a 500gra. Galvanizado long=1,3m</v>
          </cell>
          <cell r="C1425" t="str">
            <v>m</v>
          </cell>
          <cell r="D1425">
            <v>13500</v>
          </cell>
        </row>
        <row r="1426">
          <cell r="B1426" t="str">
            <v xml:space="preserve">Tubo acero agua negra para cerramiento  1 1/2" -   - tipo colmena o similar. </v>
          </cell>
          <cell r="C1426" t="str">
            <v xml:space="preserve">m  </v>
          </cell>
          <cell r="D1426">
            <v>8000</v>
          </cell>
        </row>
        <row r="1427">
          <cell r="B1427" t="str">
            <v xml:space="preserve">Tubo acero agua negra para cerramiento  2" -   - tipo colmena o similar. </v>
          </cell>
          <cell r="C1427" t="str">
            <v xml:space="preserve">m  </v>
          </cell>
          <cell r="D1427">
            <v>17400</v>
          </cell>
        </row>
        <row r="1428">
          <cell r="B1428" t="str">
            <v xml:space="preserve">Tubo acero agua negra para cerramiento  3" -   - tipo colmena o similar. </v>
          </cell>
          <cell r="C1428" t="str">
            <v xml:space="preserve">m  </v>
          </cell>
          <cell r="D1428">
            <v>18500</v>
          </cell>
        </row>
        <row r="1429">
          <cell r="B1429"/>
          <cell r="C1429"/>
          <cell r="D1429"/>
        </row>
        <row r="1430">
          <cell r="B1430"/>
          <cell r="C1430"/>
          <cell r="D1430"/>
        </row>
        <row r="1431">
          <cell r="B1431"/>
          <cell r="C1431"/>
          <cell r="D1431"/>
        </row>
        <row r="1432">
          <cell r="B1432"/>
          <cell r="C1432"/>
          <cell r="D1432"/>
        </row>
        <row r="1433">
          <cell r="B1433"/>
          <cell r="C1433"/>
          <cell r="D1433"/>
        </row>
        <row r="1434">
          <cell r="B1434"/>
          <cell r="C1434"/>
          <cell r="D1434"/>
        </row>
        <row r="1435">
          <cell r="B1435" t="str">
            <v xml:space="preserve">Tubo acero galonvanizado agua 1 1/2" - nic 505 - 001  - tipo colmena o similar. </v>
          </cell>
          <cell r="C1435" t="str">
            <v xml:space="preserve">m  </v>
          </cell>
          <cell r="D1435">
            <v>19816.666666666668</v>
          </cell>
        </row>
        <row r="1436">
          <cell r="B1436" t="str">
            <v xml:space="preserve">Tubo acero galonvanizado agua 1" - nic 505 - 001  - tipo colmena o similar. </v>
          </cell>
          <cell r="C1436" t="str">
            <v xml:space="preserve">m  </v>
          </cell>
          <cell r="D1436">
            <v>12518</v>
          </cell>
        </row>
        <row r="1437">
          <cell r="B1437" t="str">
            <v xml:space="preserve">Tubo acero galonvanizado agua 2 1/2" - nic 505 - 001  - tipo colmena o similar. </v>
          </cell>
          <cell r="C1437" t="str">
            <v xml:space="preserve">m  </v>
          </cell>
          <cell r="D1437">
            <v>34413</v>
          </cell>
        </row>
        <row r="1438">
          <cell r="B1438" t="str">
            <v xml:space="preserve">Tubo acero galonvanizado agua 2" - nic 505 - 001  - tipo colmena o similar. </v>
          </cell>
          <cell r="C1438" t="str">
            <v xml:space="preserve">m  </v>
          </cell>
          <cell r="D1438">
            <v>25665</v>
          </cell>
        </row>
        <row r="1439">
          <cell r="B1439" t="str">
            <v xml:space="preserve">Tubo acero galonvanizado agua 3" - nic 505 - 001  - tipo colmena o similar. </v>
          </cell>
          <cell r="C1439" t="str">
            <v xml:space="preserve">m  </v>
          </cell>
          <cell r="D1439">
            <v>42436</v>
          </cell>
        </row>
        <row r="1440">
          <cell r="B1440" t="str">
            <v xml:space="preserve">Tubo acero galonvanizado agua 3/4" - nic 505 - 001  - tipo colmena o similar. </v>
          </cell>
          <cell r="C1440" t="str">
            <v xml:space="preserve">m  </v>
          </cell>
          <cell r="D1440">
            <v>7975</v>
          </cell>
        </row>
        <row r="1441">
          <cell r="B1441" t="str">
            <v xml:space="preserve">Tubo acero galonvanizado presion 1/2" - calibre 40 astm a53  - tipo colmena o similar. </v>
          </cell>
          <cell r="C1441" t="str">
            <v xml:space="preserve">m  </v>
          </cell>
          <cell r="D1441">
            <v>7878</v>
          </cell>
        </row>
        <row r="1442">
          <cell r="B1442" t="str">
            <v xml:space="preserve">Tubo acero galonvanizado presion 3" - calibre 40 astm a53  - tipo colmena o similar. </v>
          </cell>
          <cell r="C1442" t="str">
            <v xml:space="preserve">m  </v>
          </cell>
          <cell r="D1442">
            <v>99083</v>
          </cell>
        </row>
        <row r="1443">
          <cell r="B1443" t="str">
            <v xml:space="preserve">Tubo acero galonvanizado presion 3/4" - calibre 40 astm a53  - tipo colmena o similar. </v>
          </cell>
          <cell r="C1443" t="str">
            <v xml:space="preserve">m  </v>
          </cell>
          <cell r="D1443">
            <v>10488</v>
          </cell>
        </row>
        <row r="1444">
          <cell r="B1444" t="str">
            <v xml:space="preserve">Tubo acero galonvanizado presion 4" - calibre 40 astm a53 - tipo colmena o similar. </v>
          </cell>
          <cell r="C1444" t="str">
            <v xml:space="preserve">m  </v>
          </cell>
          <cell r="D1444">
            <v>140746</v>
          </cell>
        </row>
        <row r="1445">
          <cell r="B1445" t="str">
            <v xml:space="preserve">Tubo acero galonvanizado presion 6" - calibre 40 astm a53 - tipo colmena o similar. </v>
          </cell>
          <cell r="C1445" t="str">
            <v xml:space="preserve">m  </v>
          </cell>
          <cell r="D1445">
            <v>142245</v>
          </cell>
        </row>
        <row r="1446">
          <cell r="B1446" t="str">
            <v xml:space="preserve">Tubo acero negra contra incendio 2 1/2" - calibre 10 astm a795 - tipo colmena o similar. </v>
          </cell>
          <cell r="C1446" t="str">
            <v xml:space="preserve">m  </v>
          </cell>
          <cell r="D1446">
            <v>23828</v>
          </cell>
        </row>
        <row r="1447">
          <cell r="B1447" t="str">
            <v xml:space="preserve">Tubo acero negra contra incendio 4" - calibre 10 astm a795 - tipo colmena o similar. </v>
          </cell>
          <cell r="C1447" t="str">
            <v xml:space="preserve">m  </v>
          </cell>
          <cell r="D1447">
            <v>37893</v>
          </cell>
        </row>
        <row r="1448">
          <cell r="B1448" t="str">
            <v>Tubo aguas negras diametro 2" cal. 0.080</v>
          </cell>
          <cell r="C1448" t="str">
            <v xml:space="preserve">m  </v>
          </cell>
          <cell r="D1448">
            <v>8120</v>
          </cell>
        </row>
        <row r="1449">
          <cell r="B1449" t="str">
            <v xml:space="preserve">Tubo alcantarillado novafort  pvc  110 mm  </v>
          </cell>
          <cell r="C1449" t="str">
            <v xml:space="preserve">m  </v>
          </cell>
          <cell r="D1449">
            <v>11015</v>
          </cell>
        </row>
        <row r="1450">
          <cell r="B1450" t="str">
            <v xml:space="preserve">Tubo alcantarillado novafort  pvc  160 mm  </v>
          </cell>
          <cell r="C1450" t="str">
            <v xml:space="preserve">m  </v>
          </cell>
          <cell r="D1450">
            <v>21005</v>
          </cell>
        </row>
        <row r="1451">
          <cell r="B1451" t="str">
            <v xml:space="preserve">Tubo alcantarillado novafort  pvc  160 mm  </v>
          </cell>
          <cell r="C1451" t="str">
            <v>m</v>
          </cell>
          <cell r="D1451">
            <v>21005</v>
          </cell>
        </row>
        <row r="1452">
          <cell r="B1452" t="str">
            <v xml:space="preserve">Tubo alcantarillado novafort  pvc  200 mm  </v>
          </cell>
          <cell r="C1452" t="str">
            <v xml:space="preserve">m  </v>
          </cell>
          <cell r="D1452">
            <v>29245</v>
          </cell>
        </row>
        <row r="1453">
          <cell r="B1453" t="str">
            <v xml:space="preserve">Tubo alcantarillado novafort  pvc  250 mm </v>
          </cell>
          <cell r="C1453" t="str">
            <v xml:space="preserve">m  </v>
          </cell>
          <cell r="D1453">
            <v>42515</v>
          </cell>
        </row>
        <row r="1454">
          <cell r="B1454" t="str">
            <v xml:space="preserve">Tubo alcantarillado novafort  pvc  315 mm </v>
          </cell>
          <cell r="C1454" t="str">
            <v xml:space="preserve">m  </v>
          </cell>
          <cell r="D1454">
            <v>62860</v>
          </cell>
        </row>
        <row r="1455">
          <cell r="B1455" t="str">
            <v xml:space="preserve">Tubo alcantarillado novafort  pvc  355 mm </v>
          </cell>
          <cell r="C1455" t="str">
            <v xml:space="preserve">m  </v>
          </cell>
          <cell r="D1455">
            <v>72642</v>
          </cell>
        </row>
        <row r="1456">
          <cell r="B1456" t="str">
            <v xml:space="preserve">Tubo alcantarillado novafort  pvc  400 mm </v>
          </cell>
          <cell r="C1456" t="str">
            <v xml:space="preserve">m  </v>
          </cell>
          <cell r="D1456">
            <v>97364</v>
          </cell>
        </row>
        <row r="1457">
          <cell r="B1457" t="str">
            <v xml:space="preserve">Tubo alcantarillado novafort  pvc  450 mm </v>
          </cell>
          <cell r="C1457" t="str">
            <v xml:space="preserve">m  </v>
          </cell>
          <cell r="D1457">
            <v>128057</v>
          </cell>
        </row>
        <row r="1458">
          <cell r="B1458" t="str">
            <v xml:space="preserve">Tubo alcantarillado novafort  pvc  500 mm </v>
          </cell>
          <cell r="C1458" t="str">
            <v xml:space="preserve">m  </v>
          </cell>
          <cell r="D1458">
            <v>158953</v>
          </cell>
        </row>
        <row r="1459">
          <cell r="B1459" t="str">
            <v>Tubo conduit EMT 3/4"</v>
          </cell>
          <cell r="C1459" t="str">
            <v>m</v>
          </cell>
          <cell r="D1459">
            <v>4110</v>
          </cell>
        </row>
        <row r="1460">
          <cell r="B1460" t="str">
            <v>Tubo conduit galvanizada EMT 1 1/2"</v>
          </cell>
          <cell r="C1460" t="str">
            <v xml:space="preserve">m  </v>
          </cell>
          <cell r="D1460">
            <v>11219</v>
          </cell>
        </row>
        <row r="1461">
          <cell r="B1461" t="str">
            <v>Tubo conduit galvanizada EMT 1"</v>
          </cell>
          <cell r="C1461" t="str">
            <v xml:space="preserve">m  </v>
          </cell>
          <cell r="D1461">
            <v>6511</v>
          </cell>
        </row>
        <row r="1462">
          <cell r="B1462" t="str">
            <v>Tubo conduit galvanizada EMT 1/2"</v>
          </cell>
          <cell r="C1462" t="str">
            <v xml:space="preserve">m  </v>
          </cell>
          <cell r="D1462">
            <v>2717</v>
          </cell>
        </row>
        <row r="1463">
          <cell r="B1463" t="str">
            <v xml:space="preserve">Tubo conduit galvanizada EMT 2" </v>
          </cell>
          <cell r="C1463" t="str">
            <v xml:space="preserve">m  </v>
          </cell>
          <cell r="D1463">
            <v>14256</v>
          </cell>
        </row>
        <row r="1464">
          <cell r="B1464" t="str">
            <v xml:space="preserve">Tubo conduit galvanizada EMT 3" </v>
          </cell>
          <cell r="C1464" t="str">
            <v xml:space="preserve">m  </v>
          </cell>
          <cell r="D1464">
            <v>28288</v>
          </cell>
        </row>
        <row r="1465">
          <cell r="B1465" t="str">
            <v xml:space="preserve">Tubo conduit galvanizada EMT 3/4" </v>
          </cell>
          <cell r="C1465" t="str">
            <v xml:space="preserve">m  </v>
          </cell>
          <cell r="D1465">
            <v>4437</v>
          </cell>
        </row>
        <row r="1466">
          <cell r="B1466" t="str">
            <v xml:space="preserve">Tubo conduit IMC 1 1/2" </v>
          </cell>
          <cell r="C1466" t="str">
            <v xml:space="preserve">m  </v>
          </cell>
          <cell r="D1466">
            <v>23277</v>
          </cell>
        </row>
        <row r="1467">
          <cell r="B1467" t="str">
            <v xml:space="preserve">Tubo conduit IMC 1" </v>
          </cell>
          <cell r="C1467" t="str">
            <v xml:space="preserve">m  </v>
          </cell>
          <cell r="D1467">
            <v>14274</v>
          </cell>
        </row>
        <row r="1468">
          <cell r="B1468" t="str">
            <v xml:space="preserve">Tubo conduit IMC 1/2" </v>
          </cell>
          <cell r="C1468" t="str">
            <v xml:space="preserve">m  </v>
          </cell>
          <cell r="D1468">
            <v>8046</v>
          </cell>
        </row>
        <row r="1469">
          <cell r="B1469" t="str">
            <v xml:space="preserve">Tubo conduit IMC 2" </v>
          </cell>
          <cell r="C1469" t="str">
            <v xml:space="preserve">m  </v>
          </cell>
          <cell r="D1469">
            <v>28852</v>
          </cell>
        </row>
        <row r="1470">
          <cell r="B1470" t="str">
            <v xml:space="preserve">Tubo conduit IMC 3" </v>
          </cell>
          <cell r="C1470" t="str">
            <v xml:space="preserve">m  </v>
          </cell>
          <cell r="D1470">
            <v>67900</v>
          </cell>
        </row>
        <row r="1471">
          <cell r="B1471" t="str">
            <v>Tubo conduit IMC 3/4"</v>
          </cell>
          <cell r="C1471" t="str">
            <v xml:space="preserve">m  </v>
          </cell>
          <cell r="D1471">
            <v>9900</v>
          </cell>
        </row>
        <row r="1472">
          <cell r="B1472" t="str">
            <v xml:space="preserve">Tubo conduit IMC 4" </v>
          </cell>
          <cell r="C1472" t="str">
            <v xml:space="preserve">m  </v>
          </cell>
          <cell r="D1472">
            <v>89180</v>
          </cell>
        </row>
        <row r="1473">
          <cell r="B1473" t="str">
            <v>Tubo conduit pvc 1 1/2"</v>
          </cell>
          <cell r="C1473" t="str">
            <v xml:space="preserve">m  </v>
          </cell>
          <cell r="D1473">
            <v>2327</v>
          </cell>
        </row>
        <row r="1474">
          <cell r="B1474" t="str">
            <v>Tubo conduit pvc 1"</v>
          </cell>
          <cell r="C1474" t="str">
            <v xml:space="preserve">m  </v>
          </cell>
          <cell r="D1474">
            <v>4000</v>
          </cell>
        </row>
        <row r="1475">
          <cell r="B1475" t="str">
            <v>Tubo conduit pvc 2"</v>
          </cell>
          <cell r="C1475" t="str">
            <v xml:space="preserve">m  </v>
          </cell>
          <cell r="D1475">
            <v>12300</v>
          </cell>
        </row>
        <row r="1476">
          <cell r="B1476" t="str">
            <v>Tubo conduit pvc 3/4"</v>
          </cell>
          <cell r="C1476" t="str">
            <v xml:space="preserve">m  </v>
          </cell>
          <cell r="D1476">
            <v>2800</v>
          </cell>
        </row>
        <row r="1477">
          <cell r="B1477" t="str">
            <v>Tubo drenaje  corrugada pvc 100 mm ( 4") sin filtro. tramos de 5 m. con unión.</v>
          </cell>
          <cell r="C1477" t="str">
            <v xml:space="preserve">m  </v>
          </cell>
          <cell r="D1477">
            <v>20500</v>
          </cell>
        </row>
        <row r="1478">
          <cell r="B1478" t="str">
            <v>Tubo drenaje  corrugada pvc 160 mm ( 6") sin filtro. tramos de 5 m. con unión.</v>
          </cell>
          <cell r="C1478" t="str">
            <v xml:space="preserve">m  </v>
          </cell>
          <cell r="D1478">
            <v>46838</v>
          </cell>
        </row>
        <row r="1479">
          <cell r="B1479" t="str">
            <v>Tubo polietileno alta densidad - pead 110 mm pe 100 / pn 10 rde 17 tipo acuaflex o similar rollo - 50</v>
          </cell>
          <cell r="C1479" t="str">
            <v xml:space="preserve">m  </v>
          </cell>
          <cell r="D1479">
            <v>19807</v>
          </cell>
        </row>
        <row r="1480">
          <cell r="B1480" t="str">
            <v>Tubo polietileno alta densidad - pead 160 mm pe 100 / pn 10 rde 17 tipo acuaflex o similar precios x tramo, tramo-6</v>
          </cell>
          <cell r="C1480" t="str">
            <v xml:space="preserve">m  </v>
          </cell>
          <cell r="D1480">
            <v>279751</v>
          </cell>
        </row>
        <row r="1481">
          <cell r="B1481" t="str">
            <v>Tubo polietileno alta densidad - pead 200 mm pe 100 / pn 10 rde 17 tipo acuaflex o similar precios x tramo, tramo-6</v>
          </cell>
          <cell r="C1481" t="str">
            <v xml:space="preserve">m  </v>
          </cell>
          <cell r="D1481">
            <v>437968</v>
          </cell>
        </row>
        <row r="1482">
          <cell r="B1482" t="str">
            <v>Tubo polietileno alta densidad - pead 63 mm pe 100 / pn 10 rde 17 tipo acuaflex o similar rollo-100</v>
          </cell>
          <cell r="C1482" t="str">
            <v xml:space="preserve">m  </v>
          </cell>
          <cell r="D1482">
            <v>7500</v>
          </cell>
        </row>
        <row r="1483">
          <cell r="B1483" t="str">
            <v>Tubo polietileno alta densidad - pead 90 mm pe 100 / pn 10 rde 17 tipo acuaflex o similar rollo-100</v>
          </cell>
          <cell r="C1483" t="str">
            <v xml:space="preserve">m  </v>
          </cell>
          <cell r="D1483">
            <v>13482</v>
          </cell>
        </row>
        <row r="1484">
          <cell r="B1484" t="str">
            <v xml:space="preserve">Tubo presion rde 21 pvc  200 psi  -  1 1/2" </v>
          </cell>
          <cell r="C1484" t="str">
            <v xml:space="preserve">m  </v>
          </cell>
          <cell r="D1484">
            <v>7426.166666666667</v>
          </cell>
        </row>
        <row r="1485">
          <cell r="B1485" t="str">
            <v xml:space="preserve">Tubo presion rde 21 pvc  200 psi  -  1 1/4" </v>
          </cell>
          <cell r="C1485" t="str">
            <v xml:space="preserve">m  </v>
          </cell>
          <cell r="D1485">
            <v>5687.333333333333</v>
          </cell>
        </row>
        <row r="1486">
          <cell r="B1486" t="str">
            <v xml:space="preserve">Tubo presion rde 21 pvc  200 psi  -  2"  </v>
          </cell>
          <cell r="C1486" t="str">
            <v xml:space="preserve">m  </v>
          </cell>
          <cell r="D1486">
            <v>11387.666666666666</v>
          </cell>
        </row>
        <row r="1487">
          <cell r="B1487" t="str">
            <v>Tubo presion rde 21 pvc  200 psi  -  3/4"</v>
          </cell>
          <cell r="C1487" t="str">
            <v xml:space="preserve">m  </v>
          </cell>
          <cell r="D1487">
            <v>3350</v>
          </cell>
        </row>
        <row r="1488">
          <cell r="B1488" t="str">
            <v xml:space="preserve">Tubo presion rde 21 pvc 200 psi  -  1" </v>
          </cell>
          <cell r="C1488" t="str">
            <v xml:space="preserve">m  </v>
          </cell>
          <cell r="D1488">
            <v>4700</v>
          </cell>
        </row>
        <row r="1489">
          <cell r="B1489" t="str">
            <v>Tubo presion rde 21 pvc 200 psi  -  2 1/2"</v>
          </cell>
          <cell r="C1489" t="str">
            <v xml:space="preserve">m  </v>
          </cell>
          <cell r="D1489">
            <v>18455.5</v>
          </cell>
        </row>
        <row r="1490">
          <cell r="B1490" t="str">
            <v xml:space="preserve">Tubo presion rde 21 pvc 200 psi  -  3"  </v>
          </cell>
          <cell r="C1490" t="str">
            <v xml:space="preserve">m  </v>
          </cell>
          <cell r="D1490">
            <v>24640.666666666668</v>
          </cell>
        </row>
        <row r="1491">
          <cell r="B1491" t="str">
            <v xml:space="preserve">Tubo presion rde 21 pvc 200 psi  -  4" </v>
          </cell>
          <cell r="C1491" t="str">
            <v xml:space="preserve">m  </v>
          </cell>
          <cell r="D1491">
            <v>42029</v>
          </cell>
        </row>
        <row r="1492">
          <cell r="B1492" t="str">
            <v xml:space="preserve">Tubo presion rde 9 pvc 500 psi  -  1/2" </v>
          </cell>
          <cell r="C1492" t="str">
            <v xml:space="preserve">m  </v>
          </cell>
          <cell r="D1492">
            <v>3700</v>
          </cell>
        </row>
        <row r="1493">
          <cell r="B1493" t="str">
            <v xml:space="preserve">Tubo pvc a.ll-ventilacion  1 1/2'' </v>
          </cell>
          <cell r="C1493" t="str">
            <v xml:space="preserve">m  </v>
          </cell>
          <cell r="D1493">
            <v>3654</v>
          </cell>
        </row>
        <row r="1494">
          <cell r="B1494" t="str">
            <v xml:space="preserve">Tubo pvc a.ll-ventilacion  2'' </v>
          </cell>
          <cell r="C1494" t="str">
            <v xml:space="preserve">m  </v>
          </cell>
          <cell r="D1494">
            <v>5282.5</v>
          </cell>
        </row>
        <row r="1495">
          <cell r="B1495" t="str">
            <v xml:space="preserve">Tubo pvc a.ll-ventilacion  3'' </v>
          </cell>
          <cell r="C1495" t="str">
            <v xml:space="preserve">m  </v>
          </cell>
          <cell r="D1495">
            <v>7050.333333333333</v>
          </cell>
        </row>
        <row r="1496">
          <cell r="B1496" t="str">
            <v>Tubo pvc a.ll-ventilacion  4''</v>
          </cell>
          <cell r="C1496" t="str">
            <v>m</v>
          </cell>
          <cell r="D1496">
            <v>12157.83</v>
          </cell>
        </row>
        <row r="1497">
          <cell r="B1497" t="str">
            <v xml:space="preserve">Tubo pvc a.ll-ventilacion  4'' </v>
          </cell>
          <cell r="C1497" t="str">
            <v xml:space="preserve">m  </v>
          </cell>
          <cell r="D1497">
            <v>12157.833333333334</v>
          </cell>
        </row>
        <row r="1498">
          <cell r="B1498" t="str">
            <v>Tubo pvc doble pared tdp 3"</v>
          </cell>
          <cell r="C1498" t="str">
            <v xml:space="preserve">m  </v>
          </cell>
          <cell r="D1498">
            <v>3539.8333333333335</v>
          </cell>
        </row>
        <row r="1499">
          <cell r="B1499" t="str">
            <v>Tubo pvc doble pared tdp 4"</v>
          </cell>
          <cell r="C1499" t="str">
            <v xml:space="preserve">m  </v>
          </cell>
          <cell r="D1499">
            <v>4911.5</v>
          </cell>
        </row>
        <row r="1500">
          <cell r="B1500" t="str">
            <v>Tubo pvc pesado DB 2"</v>
          </cell>
          <cell r="C1500" t="str">
            <v xml:space="preserve">m  </v>
          </cell>
          <cell r="D1500">
            <v>2950.8333333333335</v>
          </cell>
        </row>
        <row r="1501">
          <cell r="B1501" t="str">
            <v>Tubo pvc pesado DB 3"</v>
          </cell>
          <cell r="C1501" t="str">
            <v xml:space="preserve">m  </v>
          </cell>
          <cell r="D1501">
            <v>6382</v>
          </cell>
        </row>
        <row r="1502">
          <cell r="B1502" t="str">
            <v xml:space="preserve">Tubo pvc sanitario 2'' </v>
          </cell>
          <cell r="C1502" t="str">
            <v xml:space="preserve">m  </v>
          </cell>
          <cell r="D1502">
            <v>11500</v>
          </cell>
        </row>
        <row r="1503">
          <cell r="B1503" t="str">
            <v>Tubo pvc sanitario 3"</v>
          </cell>
          <cell r="C1503" t="str">
            <v xml:space="preserve">m  </v>
          </cell>
          <cell r="D1503">
            <v>17000</v>
          </cell>
        </row>
        <row r="1504">
          <cell r="B1504" t="str">
            <v xml:space="preserve">Tubo pvc sanitario 4" </v>
          </cell>
          <cell r="C1504" t="str">
            <v xml:space="preserve">m  </v>
          </cell>
          <cell r="D1504">
            <v>24000</v>
          </cell>
        </row>
        <row r="1505">
          <cell r="B1505" t="str">
            <v xml:space="preserve">Tubo pvc sanitario 6" </v>
          </cell>
          <cell r="C1505" t="str">
            <v xml:space="preserve">m  </v>
          </cell>
          <cell r="D1505">
            <v>51000</v>
          </cell>
        </row>
        <row r="1506">
          <cell r="B1506" t="str">
            <v>Tubo ultratemp 1/2"</v>
          </cell>
          <cell r="C1506" t="str">
            <v xml:space="preserve">m  </v>
          </cell>
          <cell r="D1506">
            <v>2201</v>
          </cell>
        </row>
        <row r="1507">
          <cell r="B1507" t="str">
            <v>Tubo ultratemp 3/4"</v>
          </cell>
          <cell r="C1507" t="str">
            <v xml:space="preserve">m  </v>
          </cell>
          <cell r="D1507">
            <v>3617</v>
          </cell>
        </row>
        <row r="1508">
          <cell r="B1508" t="str">
            <v>Tubo union platino rde 21 pvc  10" 200 psi</v>
          </cell>
          <cell r="C1508" t="str">
            <v xml:space="preserve">m  </v>
          </cell>
          <cell r="D1508">
            <v>128550</v>
          </cell>
        </row>
        <row r="1509">
          <cell r="B1509" t="str">
            <v>Tubo union platino rde 21 pvc  4" 200 psi</v>
          </cell>
          <cell r="C1509" t="str">
            <v xml:space="preserve">m  </v>
          </cell>
          <cell r="D1509">
            <v>22078</v>
          </cell>
        </row>
        <row r="1510">
          <cell r="B1510" t="str">
            <v>Tubo union platino rde 21 pvc  6" 200 psi</v>
          </cell>
          <cell r="C1510" t="str">
            <v xml:space="preserve">m  </v>
          </cell>
          <cell r="D1510">
            <v>48209</v>
          </cell>
        </row>
        <row r="1511">
          <cell r="B1511" t="str">
            <v>Tuerca de 3/8"</v>
          </cell>
          <cell r="C1511" t="str">
            <v>un</v>
          </cell>
          <cell r="D1511">
            <v>31</v>
          </cell>
        </row>
        <row r="1512">
          <cell r="B1512" t="str">
            <v>Tuerca de 3/8"</v>
          </cell>
          <cell r="C1512" t="str">
            <v>un</v>
          </cell>
          <cell r="D1512">
            <v>31</v>
          </cell>
        </row>
        <row r="1513">
          <cell r="B1513" t="str">
            <v>Tuerca de 3/8"</v>
          </cell>
          <cell r="C1513" t="str">
            <v>un</v>
          </cell>
          <cell r="D1513">
            <v>31</v>
          </cell>
        </row>
        <row r="1514">
          <cell r="B1514" t="str">
            <v>Tuerca mordaza. incluye tornillo</v>
          </cell>
          <cell r="C1514" t="str">
            <v xml:space="preserve">un </v>
          </cell>
          <cell r="D1514">
            <v>2490.58</v>
          </cell>
        </row>
        <row r="1515">
          <cell r="B1515" t="str">
            <v>Tuerca ojo alargado 5/8"</v>
          </cell>
          <cell r="C1515" t="str">
            <v xml:space="preserve">un </v>
          </cell>
          <cell r="D1515">
            <v>4037.96</v>
          </cell>
        </row>
        <row r="1516">
          <cell r="B1516" t="str">
            <v>Tuerca tipo mariposa</v>
          </cell>
          <cell r="C1516" t="str">
            <v>Und</v>
          </cell>
          <cell r="D1516">
            <v>150</v>
          </cell>
        </row>
        <row r="1517">
          <cell r="B1517" t="str">
            <v>Tuercas de fijación</v>
          </cell>
          <cell r="C1517" t="str">
            <v xml:space="preserve">un </v>
          </cell>
          <cell r="D1517">
            <v>160</v>
          </cell>
        </row>
        <row r="1518">
          <cell r="B1518" t="str">
            <v>Uniiversal 1"  galonvanizado</v>
          </cell>
          <cell r="C1518" t="str">
            <v xml:space="preserve">un </v>
          </cell>
          <cell r="D1518">
            <v>6264</v>
          </cell>
        </row>
        <row r="1519">
          <cell r="B1519" t="str">
            <v>Union acero galonvanizad0  3/4"</v>
          </cell>
          <cell r="C1519" t="str">
            <v xml:space="preserve">un </v>
          </cell>
          <cell r="D1519">
            <v>835</v>
          </cell>
        </row>
        <row r="1520">
          <cell r="B1520" t="str">
            <v>Union acero galonvanizado  1 1/2"</v>
          </cell>
          <cell r="C1520" t="str">
            <v xml:space="preserve">un </v>
          </cell>
          <cell r="D1520">
            <v>2494</v>
          </cell>
        </row>
        <row r="1521">
          <cell r="B1521" t="str">
            <v>Union acero galonvanizado  1"</v>
          </cell>
          <cell r="C1521" t="str">
            <v xml:space="preserve">un </v>
          </cell>
          <cell r="D1521">
            <v>1392</v>
          </cell>
        </row>
        <row r="1522">
          <cell r="B1522" t="str">
            <v>Union acero galonvanizado  1/2"</v>
          </cell>
          <cell r="C1522" t="str">
            <v xml:space="preserve">un </v>
          </cell>
          <cell r="D1522">
            <v>603</v>
          </cell>
        </row>
        <row r="1523">
          <cell r="B1523" t="str">
            <v>Union acero galonvanizado  2 1/2"</v>
          </cell>
          <cell r="C1523" t="str">
            <v xml:space="preserve">un </v>
          </cell>
          <cell r="D1523">
            <v>8352</v>
          </cell>
        </row>
        <row r="1524">
          <cell r="B1524" t="str">
            <v>Union acero galonvanizado  2"</v>
          </cell>
          <cell r="C1524" t="str">
            <v xml:space="preserve">un </v>
          </cell>
          <cell r="D1524">
            <v>4408</v>
          </cell>
        </row>
        <row r="1525">
          <cell r="B1525" t="str">
            <v>Union acero galonvanizado  3"</v>
          </cell>
          <cell r="C1525" t="str">
            <v xml:space="preserve">un </v>
          </cell>
          <cell r="D1525">
            <v>12296</v>
          </cell>
        </row>
        <row r="1526">
          <cell r="B1526" t="str">
            <v>Union acero galonvanizado  4"</v>
          </cell>
          <cell r="C1526" t="str">
            <v xml:space="preserve">un </v>
          </cell>
          <cell r="D1526">
            <v>19720</v>
          </cell>
        </row>
        <row r="1527">
          <cell r="B1527" t="str">
            <v>Union alcantarillado pvc 110 mm</v>
          </cell>
          <cell r="C1527" t="str">
            <v xml:space="preserve">un </v>
          </cell>
          <cell r="D1527">
            <v>7437</v>
          </cell>
        </row>
        <row r="1528">
          <cell r="B1528" t="str">
            <v xml:space="preserve">Union alcantarillado pvc 160 mm.  </v>
          </cell>
          <cell r="C1528" t="str">
            <v xml:space="preserve">un </v>
          </cell>
          <cell r="D1528">
            <v>18025.240000000002</v>
          </cell>
        </row>
        <row r="1529">
          <cell r="B1529" t="str">
            <v xml:space="preserve">Union alcantarillado pvc 200 mm. </v>
          </cell>
          <cell r="C1529" t="str">
            <v xml:space="preserve">un </v>
          </cell>
          <cell r="D1529">
            <v>30256.28</v>
          </cell>
        </row>
        <row r="1530">
          <cell r="B1530" t="str">
            <v>Union alcantarillado pvc 250 mm</v>
          </cell>
          <cell r="C1530" t="str">
            <v xml:space="preserve">un </v>
          </cell>
          <cell r="D1530">
            <v>85943</v>
          </cell>
        </row>
        <row r="1531">
          <cell r="B1531" t="str">
            <v>Union alcantarillado pvc 315 mm</v>
          </cell>
          <cell r="C1531" t="str">
            <v xml:space="preserve">un </v>
          </cell>
          <cell r="D1531">
            <v>147048.56</v>
          </cell>
        </row>
        <row r="1532">
          <cell r="B1532" t="str">
            <v>Union alcantarillado pvc 315 mm</v>
          </cell>
          <cell r="C1532" t="str">
            <v xml:space="preserve">un </v>
          </cell>
          <cell r="D1532">
            <v>147048</v>
          </cell>
        </row>
        <row r="1533">
          <cell r="B1533" t="str">
            <v>Union alcantarillado pvc 355 mm</v>
          </cell>
          <cell r="C1533" t="str">
            <v xml:space="preserve">un </v>
          </cell>
          <cell r="D1533">
            <v>196423</v>
          </cell>
        </row>
        <row r="1534">
          <cell r="B1534" t="str">
            <v>Union alcantarillado pvc 400 mm</v>
          </cell>
          <cell r="C1534" t="str">
            <v xml:space="preserve">un </v>
          </cell>
          <cell r="D1534">
            <v>224196</v>
          </cell>
        </row>
        <row r="1535">
          <cell r="B1535" t="str">
            <v>Union alcantarillado pvc 450 mm</v>
          </cell>
          <cell r="C1535" t="str">
            <v xml:space="preserve">un </v>
          </cell>
          <cell r="D1535">
            <v>235828</v>
          </cell>
        </row>
        <row r="1536">
          <cell r="B1536" t="str">
            <v>Union alcantarillado pvc 500 mm</v>
          </cell>
          <cell r="C1536" t="str">
            <v xml:space="preserve">un </v>
          </cell>
          <cell r="D1536">
            <v>264949</v>
          </cell>
        </row>
        <row r="1537">
          <cell r="B1537" t="str">
            <v>unión EMT 3/4"</v>
          </cell>
          <cell r="C1537" t="str">
            <v xml:space="preserve">un </v>
          </cell>
          <cell r="D1537">
            <v>1145</v>
          </cell>
        </row>
        <row r="1538">
          <cell r="B1538" t="str">
            <v>unión pvc presion de 1/2"</v>
          </cell>
          <cell r="C1538" t="str">
            <v>un</v>
          </cell>
          <cell r="D1538">
            <v>400</v>
          </cell>
        </row>
        <row r="1539">
          <cell r="B1539" t="str">
            <v>Union pvc conduit  1"</v>
          </cell>
          <cell r="C1539" t="str">
            <v xml:space="preserve">un </v>
          </cell>
          <cell r="D1539">
            <v>716</v>
          </cell>
        </row>
        <row r="1540">
          <cell r="B1540" t="str">
            <v>Union pvc ducto 2"</v>
          </cell>
          <cell r="C1540" t="str">
            <v xml:space="preserve">un </v>
          </cell>
          <cell r="D1540">
            <v>2091</v>
          </cell>
        </row>
        <row r="1541">
          <cell r="B1541" t="str">
            <v>Union pvc ducto 3"</v>
          </cell>
          <cell r="C1541" t="str">
            <v xml:space="preserve">un </v>
          </cell>
          <cell r="D1541">
            <v>3843</v>
          </cell>
        </row>
        <row r="1542">
          <cell r="B1542" t="str">
            <v>Union pvc ducto 4"</v>
          </cell>
          <cell r="C1542" t="str">
            <v xml:space="preserve">un </v>
          </cell>
          <cell r="D1542">
            <v>5716</v>
          </cell>
        </row>
        <row r="1543">
          <cell r="B1543" t="str">
            <v>Union sanitaria  2'' pvc</v>
          </cell>
          <cell r="C1543" t="str">
            <v xml:space="preserve">un </v>
          </cell>
          <cell r="D1543">
            <v>1750</v>
          </cell>
        </row>
        <row r="1544">
          <cell r="B1544" t="str">
            <v>Union sanitaria 1 1/2" pvc</v>
          </cell>
          <cell r="C1544" t="str">
            <v xml:space="preserve">un </v>
          </cell>
          <cell r="D1544">
            <v>1528</v>
          </cell>
        </row>
        <row r="1545">
          <cell r="B1545" t="str">
            <v>Union sanitaria 3" pvc</v>
          </cell>
          <cell r="C1545" t="str">
            <v xml:space="preserve">un </v>
          </cell>
          <cell r="D1545">
            <v>2525</v>
          </cell>
        </row>
        <row r="1546">
          <cell r="B1546" t="str">
            <v>Union sanitaria 4" pvc</v>
          </cell>
          <cell r="C1546" t="str">
            <v xml:space="preserve">un </v>
          </cell>
          <cell r="D1546">
            <v>5044</v>
          </cell>
        </row>
        <row r="1547">
          <cell r="B1547" t="str">
            <v>Unión sanitaria 4" pvc</v>
          </cell>
          <cell r="C1547" t="str">
            <v>un</v>
          </cell>
          <cell r="D1547">
            <v>5044</v>
          </cell>
        </row>
        <row r="1548">
          <cell r="B1548" t="str">
            <v>Union sanitaria 6" pvc</v>
          </cell>
          <cell r="C1548" t="str">
            <v xml:space="preserve">un </v>
          </cell>
          <cell r="D1548">
            <v>22110</v>
          </cell>
        </row>
        <row r="1549">
          <cell r="B1549" t="str">
            <v>Union universal 3" hierro ductil</v>
          </cell>
          <cell r="C1549" t="str">
            <v xml:space="preserve">un </v>
          </cell>
          <cell r="D1549">
            <v>62640</v>
          </cell>
        </row>
        <row r="1550">
          <cell r="B1550" t="str">
            <v>Union universal 4" hierro ductil</v>
          </cell>
          <cell r="C1550" t="str">
            <v xml:space="preserve">un </v>
          </cell>
          <cell r="D1550">
            <v>74240</v>
          </cell>
        </row>
        <row r="1551">
          <cell r="B1551" t="str">
            <v>Union universal 6" hierro ductil</v>
          </cell>
          <cell r="C1551" t="str">
            <v xml:space="preserve">un </v>
          </cell>
          <cell r="D1551">
            <v>116000</v>
          </cell>
        </row>
        <row r="1552">
          <cell r="B1552" t="str">
            <v>Universal acero galonvanizado - 1 1/2"</v>
          </cell>
          <cell r="C1552" t="str">
            <v xml:space="preserve">un </v>
          </cell>
          <cell r="D1552">
            <v>11600</v>
          </cell>
        </row>
        <row r="1553">
          <cell r="B1553" t="str">
            <v xml:space="preserve">Universal acero galonvanizado - 1 1/4" </v>
          </cell>
          <cell r="C1553" t="str">
            <v xml:space="preserve">un </v>
          </cell>
          <cell r="D1553">
            <v>8584</v>
          </cell>
        </row>
        <row r="1554">
          <cell r="B1554" t="str">
            <v>Universal acero galonvanizado - 1/2"</v>
          </cell>
          <cell r="C1554" t="str">
            <v xml:space="preserve">un </v>
          </cell>
          <cell r="D1554">
            <v>3944</v>
          </cell>
        </row>
        <row r="1555">
          <cell r="B1555" t="str">
            <v>Universal acero galonvanizado - 2 1/2 "</v>
          </cell>
          <cell r="C1555" t="str">
            <v xml:space="preserve">un </v>
          </cell>
          <cell r="D1555">
            <v>33640</v>
          </cell>
        </row>
        <row r="1556">
          <cell r="B1556" t="str">
            <v xml:space="preserve">Universal acero galonvanizado - 2" </v>
          </cell>
          <cell r="C1556" t="str">
            <v xml:space="preserve">un </v>
          </cell>
          <cell r="D1556">
            <v>19720</v>
          </cell>
        </row>
        <row r="1557">
          <cell r="B1557" t="str">
            <v>Universal acero galonvanizado - 3 "</v>
          </cell>
          <cell r="C1557" t="str">
            <v xml:space="preserve">un </v>
          </cell>
          <cell r="D1557">
            <v>55680</v>
          </cell>
        </row>
        <row r="1558">
          <cell r="B1558" t="str">
            <v>Universal acero galonvanizado - 3/4"</v>
          </cell>
          <cell r="C1558" t="str">
            <v xml:space="preserve">un </v>
          </cell>
          <cell r="D1558">
            <v>5336</v>
          </cell>
        </row>
        <row r="1559">
          <cell r="B1559" t="str">
            <v>Universal acero galonvanizado - 4 "</v>
          </cell>
          <cell r="C1559" t="str">
            <v xml:space="preserve">un </v>
          </cell>
          <cell r="D1559">
            <v>106720</v>
          </cell>
        </row>
        <row r="1560">
          <cell r="B1560" t="str">
            <v>Valla cal 22, incluye pintura o pendon de acuerdo al diseño de la entidad</v>
          </cell>
          <cell r="C1560" t="str">
            <v xml:space="preserve">m²       </v>
          </cell>
          <cell r="D1560">
            <v>28500</v>
          </cell>
        </row>
        <row r="1561">
          <cell r="B1561" t="str">
            <v>Valla informativa en baner a color (2X4 m)</v>
          </cell>
          <cell r="C1561" t="str">
            <v>un</v>
          </cell>
          <cell r="D1561">
            <v>280000</v>
          </cell>
        </row>
        <row r="1562">
          <cell r="B1562" t="str">
            <v>Valvula antivandalica  para orinal tipo docol Ref. 4 AA 17015106 o similar.</v>
          </cell>
          <cell r="C1562" t="str">
            <v xml:space="preserve">un </v>
          </cell>
          <cell r="D1562">
            <v>106720</v>
          </cell>
        </row>
        <row r="1563">
          <cell r="B1563" t="str">
            <v>Valvula antivandalica para sanitario alta presion tipo docol Ref. 4 AA 01051300 o similar.</v>
          </cell>
          <cell r="C1563" t="str">
            <v xml:space="preserve">un </v>
          </cell>
          <cell r="D1563">
            <v>64960</v>
          </cell>
        </row>
        <row r="1564">
          <cell r="B1564" t="str">
            <v>Valvula antivandalica para sanitario baja presion tipo docol Ref. 4 AA 01021500 o similar.</v>
          </cell>
          <cell r="C1564" t="str">
            <v xml:space="preserve">un </v>
          </cell>
          <cell r="D1564">
            <v>68700</v>
          </cell>
        </row>
        <row r="1565">
          <cell r="B1565" t="str">
            <v xml:space="preserve">Valvula cheque 4"  (hierro ductil astm a-536 clase 65-48-18). </v>
          </cell>
          <cell r="C1565" t="str">
            <v xml:space="preserve">un </v>
          </cell>
          <cell r="D1565">
            <v>556800</v>
          </cell>
        </row>
        <row r="1566">
          <cell r="B1566" t="str">
            <v>Valvula de pie canastilla bronce 3" hbvp</v>
          </cell>
          <cell r="C1566" t="str">
            <v xml:space="preserve">un </v>
          </cell>
          <cell r="D1566">
            <v>299628</v>
          </cell>
        </row>
        <row r="1567">
          <cell r="B1567" t="str">
            <v>Valvula de pie con coladera - 1 1/2"</v>
          </cell>
          <cell r="C1567" t="str">
            <v xml:space="preserve">un </v>
          </cell>
          <cell r="D1567">
            <v>66862</v>
          </cell>
        </row>
        <row r="1568">
          <cell r="B1568" t="str">
            <v>Valvula de pie con coladera - 2 1/2"</v>
          </cell>
          <cell r="C1568" t="str">
            <v xml:space="preserve">un </v>
          </cell>
          <cell r="D1568">
            <v>125280</v>
          </cell>
        </row>
        <row r="1569">
          <cell r="B1569" t="str">
            <v>Valvula de ventosa aire  2" tipo ari mod. d-0400 o similar</v>
          </cell>
          <cell r="C1569" t="str">
            <v xml:space="preserve">un </v>
          </cell>
          <cell r="D1569">
            <v>255664</v>
          </cell>
        </row>
        <row r="1570">
          <cell r="B1570" t="str">
            <v>Valvula doble compuerta elastica extremo liso, h.d astm 536   3"</v>
          </cell>
          <cell r="C1570" t="str">
            <v xml:space="preserve">un </v>
          </cell>
          <cell r="D1570">
            <v>372360</v>
          </cell>
        </row>
        <row r="1571">
          <cell r="B1571" t="str">
            <v>Valvula doble compuerta elastica extremo liso, h.d astm 536   4"</v>
          </cell>
          <cell r="C1571" t="str">
            <v xml:space="preserve">un </v>
          </cell>
          <cell r="D1571">
            <v>482560</v>
          </cell>
        </row>
        <row r="1572">
          <cell r="B1572" t="str">
            <v>Valvula doble compuerta elastica extremo liso, h.d astm 536  6"</v>
          </cell>
          <cell r="C1572" t="str">
            <v xml:space="preserve">un </v>
          </cell>
          <cell r="D1572">
            <v>871160</v>
          </cell>
        </row>
        <row r="1573">
          <cell r="B1573" t="str">
            <v>Valvula doble compuerta elastica extremos bridas, h.d astm 536  10"</v>
          </cell>
          <cell r="C1573" t="str">
            <v xml:space="preserve">un </v>
          </cell>
          <cell r="D1573">
            <v>2679600</v>
          </cell>
        </row>
        <row r="1574">
          <cell r="B1574" t="str">
            <v>Valvula doble compuerta elastica, extremos bridas, h.d astm 536  2"</v>
          </cell>
          <cell r="C1574" t="str">
            <v xml:space="preserve">un </v>
          </cell>
          <cell r="D1574">
            <v>256360</v>
          </cell>
        </row>
        <row r="1575">
          <cell r="B1575" t="str">
            <v>Valvula flotadora de 1" cobre</v>
          </cell>
          <cell r="C1575" t="str">
            <v xml:space="preserve">un </v>
          </cell>
          <cell r="D1575">
            <v>85000</v>
          </cell>
        </row>
        <row r="1576">
          <cell r="B1576" t="str">
            <v>Valvula reguladora de presion 1"</v>
          </cell>
          <cell r="C1576" t="str">
            <v xml:space="preserve">un </v>
          </cell>
          <cell r="D1576">
            <v>278700</v>
          </cell>
        </row>
        <row r="1577">
          <cell r="B1577" t="str">
            <v>Valvula tipo bola para gas de  1 1/2"</v>
          </cell>
          <cell r="C1577" t="str">
            <v xml:space="preserve">un </v>
          </cell>
          <cell r="D1577">
            <v>54900</v>
          </cell>
        </row>
        <row r="1578">
          <cell r="B1578" t="str">
            <v>Valvula tipo bola para gas de 1"</v>
          </cell>
          <cell r="C1578" t="str">
            <v xml:space="preserve">un </v>
          </cell>
          <cell r="D1578">
            <v>18900</v>
          </cell>
        </row>
        <row r="1579">
          <cell r="B1579" t="str">
            <v>Valvula tipo bola para gas de 3/4"</v>
          </cell>
          <cell r="C1579" t="str">
            <v xml:space="preserve">un </v>
          </cell>
          <cell r="D1579">
            <v>10900</v>
          </cell>
        </row>
        <row r="1580">
          <cell r="B1580" t="str">
            <v>Vara de clavo d=6 a 8 cm  x 3 m</v>
          </cell>
          <cell r="C1580" t="str">
            <v xml:space="preserve">un </v>
          </cell>
          <cell r="D1580">
            <v>8000</v>
          </cell>
        </row>
        <row r="1581">
          <cell r="B1581" t="str">
            <v>Varilla captora 60 cm</v>
          </cell>
          <cell r="C1581" t="str">
            <v>un</v>
          </cell>
          <cell r="D1581">
            <v>82120</v>
          </cell>
        </row>
        <row r="1582">
          <cell r="B1582" t="str">
            <v>Varilla copperweld de  5/8 x 2,40</v>
          </cell>
          <cell r="C1582" t="str">
            <v xml:space="preserve">un </v>
          </cell>
          <cell r="D1582">
            <v>99000</v>
          </cell>
        </row>
        <row r="1583">
          <cell r="B1583" t="str">
            <v>Varilla de anclaje de 3/4 x 180 cm</v>
          </cell>
          <cell r="C1583" t="str">
            <v xml:space="preserve">un </v>
          </cell>
          <cell r="D1583">
            <v>26308.799999999999</v>
          </cell>
        </row>
        <row r="1584">
          <cell r="B1584" t="str">
            <v>Varilla de cobre de 2,40 Ms x 5/8"</v>
          </cell>
          <cell r="C1584" t="str">
            <v>un</v>
          </cell>
          <cell r="D1584">
            <v>119800</v>
          </cell>
        </row>
        <row r="1585">
          <cell r="B1585" t="str">
            <v xml:space="preserve">Varilla lisa 3/4" </v>
          </cell>
          <cell r="C1585" t="str">
            <v xml:space="preserve">m  </v>
          </cell>
          <cell r="D1585">
            <v>5288</v>
          </cell>
        </row>
        <row r="1586">
          <cell r="B1586" t="str">
            <v xml:space="preserve">Varilla lisa 5/8" </v>
          </cell>
          <cell r="C1586" t="str">
            <v xml:space="preserve">m  </v>
          </cell>
          <cell r="D1586">
            <v>2262</v>
          </cell>
        </row>
        <row r="1587">
          <cell r="B1587" t="str">
            <v>Varilla roscada de 3/8"</v>
          </cell>
          <cell r="C1587" t="str">
            <v>m</v>
          </cell>
          <cell r="D1587">
            <v>4617</v>
          </cell>
        </row>
        <row r="1588">
          <cell r="B1588" t="str">
            <v>Varilla roscada de 3/8"</v>
          </cell>
          <cell r="C1588" t="str">
            <v>ml</v>
          </cell>
          <cell r="D1588">
            <v>4617</v>
          </cell>
        </row>
        <row r="1589">
          <cell r="B1589" t="str">
            <v>Varilla roscada de 3/8"</v>
          </cell>
          <cell r="C1589" t="str">
            <v>ml</v>
          </cell>
          <cell r="D1589">
            <v>4617</v>
          </cell>
        </row>
        <row r="1590">
          <cell r="B1590" t="str">
            <v>Ventana  basculante en lamina cold rolled calibre 20 con pintura anticorrosiva color negro mate y vidrio opalizado 4mm incluye manija de cierre</v>
          </cell>
          <cell r="C1590" t="str">
            <v xml:space="preserve">un </v>
          </cell>
          <cell r="D1590">
            <v>150000</v>
          </cell>
        </row>
        <row r="1591">
          <cell r="B1591" t="str">
            <v>Ventana corrediza en aluminio  anodizado vidrio 4 mm (incluye marco en perfileria  tipo PB 3831 o similar y vidrio cristal de 4 mm. ). incluye el suministro de todos los accesorios requeridos para el correcto montaje, asi como el suministro e instalación de la silicona que sea requerida para garantizar una perfecta instalación. segun detalle. (suministro e instalación).</v>
          </cell>
          <cell r="C1591" t="str">
            <v xml:space="preserve">m²       </v>
          </cell>
          <cell r="D1591">
            <v>180641</v>
          </cell>
        </row>
        <row r="1592">
          <cell r="B1592" t="str">
            <v>Ventana corrediza en aluminio  anodizado vidrio 6 mm (incluye marco en perfileria tipo PB 3831 o similar y vidrio cristal de 6 mm. ). incluye el suministro de todos los accesorios requeridos para el correcto montaje, asi como el suministro e instalación de la silicona que sea requerida para garantizar una perfecta instalación. segun detalle. (suministro e instalación).</v>
          </cell>
          <cell r="C1592" t="str">
            <v xml:space="preserve">m²       </v>
          </cell>
          <cell r="D1592">
            <v>186080</v>
          </cell>
        </row>
        <row r="1593">
          <cell r="B1593" t="str">
            <v>Ventana corrediza en aluminio anodizado con vidrio 4 mm y anjeo en fibra de vidrio (incluye marco y contramarco en perfileria tipo VC 5020 o similar ). incluye el suministro de todos los accesorios requeridos para el correcto montaje, asi como el suministro e instalación de la silicona que sea requerida para garantizar un a perfecta instalación. segun detalle. (suministro e instalación).</v>
          </cell>
          <cell r="C1593" t="str">
            <v xml:space="preserve">m²       </v>
          </cell>
          <cell r="D1593">
            <v>210230</v>
          </cell>
        </row>
        <row r="1594">
          <cell r="B1594" t="str">
            <v>Ventana corrediza en aluminio anodizado vidrio 4 mm (incluye marco en perfileria tipo VC 5020  o similar ). incluye el suministro de todos los accesorios requeridos para el correcto montaje, asi como el suministro e instalación de la silicona que sea requerida para garantizar una perfecta instalación. segun detalle. (suministro e instalación).</v>
          </cell>
          <cell r="C1594" t="str">
            <v xml:space="preserve">m²       </v>
          </cell>
          <cell r="D1594">
            <v>193420</v>
          </cell>
        </row>
        <row r="1595">
          <cell r="B1595" t="str">
            <v>Ventana en  persiana en aluminio  anodizado aln 315 color champagne tipo pesado (incluye marco y contramarco en perfileria  PB 6038 o similar ). incluye el suministro de todos los accesorios requeridos para el correcto montaje, asi como el suministro e instalación de la silicona que sea requerida para garantizar un a perfecta instalación. segun detalle. (suministro e instalación).</v>
          </cell>
          <cell r="C1595" t="str">
            <v xml:space="preserve">m²       </v>
          </cell>
          <cell r="D1595">
            <v>197600</v>
          </cell>
        </row>
        <row r="1596">
          <cell r="B1596" t="str">
            <v>Ventana fija en aluminio  anodizado vidrio 4 mm (incluye marco en perfileria  tipo PB 3831 o similar y vidrio cristal de 4 mm.) incluye el suministro de todos los accesorios requeridos para el correcto montaje, asi como el suministro e instalación de la silicona que sea requerida para garantizar una perfecta instalación. segun detalle. (suministro e instalación).</v>
          </cell>
          <cell r="C1596" t="str">
            <v xml:space="preserve">m²       </v>
          </cell>
          <cell r="D1596">
            <v>172040</v>
          </cell>
        </row>
        <row r="1597">
          <cell r="B1597" t="str">
            <v>Ventana fija en aluminio  anodizado vidrio 6 mm (incluye marco en perfileria  tipo PB 3831 o similar y vidrio cristal de 6 mm. ). incluye el suministro de todos los accesorios requeridos para el correcto montaje, asi como el suministro e instalación de la silicona que sea requerida para garantizar una perfecta instalación. segun detalle. (suministro e instalación).</v>
          </cell>
          <cell r="C1597" t="str">
            <v xml:space="preserve">m²       </v>
          </cell>
          <cell r="D1597">
            <v>179340</v>
          </cell>
        </row>
        <row r="1598">
          <cell r="B1598" t="str">
            <v>Ventana fija en aluminio anodizado vidrio 4 mm (incluye marco en perfileria tipo VC 5020  o similar ). incluye el suministro de todos los accesorios requeridos para el correcto montaje, asi como el suministro e instalación de la silicona que sea requerida para garantizar una perfecta instalación. segun detalle. (suministro e instalación).</v>
          </cell>
          <cell r="C1598" t="str">
            <v xml:space="preserve">m²       </v>
          </cell>
          <cell r="D1598">
            <v>173200</v>
          </cell>
        </row>
        <row r="1599">
          <cell r="B1599" t="str">
            <v>Ventana proyectante fija en aluminio  anodizado vidrio 4 mm (incluye marco en perfileria  tipo PB 3831 o similar y vidrio cristal de 4 mm. ). incluye el suministro de todos los accesorios requeridos para el correcto montaje, asi como el suministro e instalación de la silicona que sea requerida para garantizar una perfecta instalación. segun detalle. (suministro e instalación).</v>
          </cell>
          <cell r="C1599" t="str">
            <v xml:space="preserve">m²       </v>
          </cell>
          <cell r="D1599">
            <v>153540</v>
          </cell>
        </row>
        <row r="1600">
          <cell r="B1600" t="str">
            <v>Ventana proyectante fija en aluminio  anodizado vidrio 6 mm (incluye marco en perfileria  tipo PB 3831 o similar y vidrio cristal de 6 mm. ). incluye el suministro de todos los accesorios requeridos para el correcto montaje, asi como el suministro e instalación de la silicona que sea requerida para garantizar una perfecta instalación. segun detalle. (suministro e instalación).</v>
          </cell>
          <cell r="C1600" t="str">
            <v xml:space="preserve">m²       </v>
          </cell>
          <cell r="D1600">
            <v>164223</v>
          </cell>
        </row>
        <row r="1601">
          <cell r="B1601" t="str">
            <v>Ventaneria apoyada en perfileria de aluminio anodizado color natural + vidrio laminado de4+5 (incluye el suministro de todos los accesorios requeridos para el correcto montaje).</v>
          </cell>
          <cell r="C1601" t="str">
            <v xml:space="preserve">m²       </v>
          </cell>
          <cell r="D1601">
            <v>489400</v>
          </cell>
        </row>
        <row r="1602">
          <cell r="B1602" t="str">
            <v>Ventaneria apoyada en perfileria de aluminio anodizado color natural +rejilla superior y cuerpos corredizos vidrio laminado de 4+5 (incluye el suministro de todos los accesorios requeridos para el correcto montaje).</v>
          </cell>
          <cell r="C1602" t="str">
            <v xml:space="preserve">m²       </v>
          </cell>
          <cell r="D1602">
            <v>480400</v>
          </cell>
        </row>
        <row r="1603">
          <cell r="B1603" t="str">
            <v>Ventaneria apoyada en perfileria de aluminio anodizado color natural +rejilla superior y cuerpos corredizos vidrio laminado de 4+5 (incluye el suministro de todos los accesorios requeridos para el correcto montaje).</v>
          </cell>
          <cell r="C1603" t="str">
            <v xml:space="preserve">m²       </v>
          </cell>
          <cell r="D1603">
            <v>543650</v>
          </cell>
        </row>
        <row r="1604">
          <cell r="B1604" t="str">
            <v>Ventaneria apoyada en perfileria de aluminio anodizado color natural +rejilla superior y cuerpos corredizos vidrio laminado de 4+5 (incluye el suministro de todos los accesorios requeridos para el correcto montaje).</v>
          </cell>
          <cell r="C1604" t="str">
            <v xml:space="preserve">m²       </v>
          </cell>
          <cell r="D1604">
            <v>543650</v>
          </cell>
        </row>
        <row r="1605">
          <cell r="B1605" t="str">
            <v>Ventaneria apoyada en perfileria de aluminio anodizado color natural y cuerpo corredizo+ vidrio laminado de4+5 (incluye el suministro de todos los accesorios requeridos para el correcto montaje).</v>
          </cell>
          <cell r="C1605" t="str">
            <v xml:space="preserve">m²       </v>
          </cell>
          <cell r="D1605">
            <v>475000</v>
          </cell>
        </row>
        <row r="1606">
          <cell r="B1606" t="str">
            <v>Ventaneria apoyada en perfileria de aluminio anodizado color natural y rejilla superior en alumino+ vidrio laminado de4+5 (incluye el suministro de todos los accesorios requeridos para el correcto montaje).</v>
          </cell>
          <cell r="C1606" t="str">
            <v xml:space="preserve">m²       </v>
          </cell>
          <cell r="D1606">
            <v>448050</v>
          </cell>
        </row>
        <row r="1607">
          <cell r="B1607" t="str">
            <v>Ventaneria apoyada en perfileria de aluminio anodizado color natural, estructura metalica+ vidrio laminado de 4+5 (incluye el suministro de todos los accesorios requeridos para el correcto montaje).</v>
          </cell>
          <cell r="C1607" t="str">
            <v xml:space="preserve">m²       </v>
          </cell>
          <cell r="D1607">
            <v>485000</v>
          </cell>
        </row>
        <row r="1608">
          <cell r="B1608" t="str">
            <v>Ventaneria apoyada en perfileria de aluminio anodizado color natural, rejilla de aluminio integrada+ rejilla superior y vidrio laminado de 4+5,  (incluye el suministro de todos los accesorios requeridos para el correcto montaje).</v>
          </cell>
          <cell r="C1608" t="str">
            <v xml:space="preserve">m²       </v>
          </cell>
          <cell r="D1608">
            <v>543650</v>
          </cell>
        </row>
        <row r="1609">
          <cell r="B1609" t="str">
            <v>Ventaneria apoyada en perfileria de aluminio anodizado mate color blanco, vidrio templado de 8mm incoloro con uniones a tope +rejilla superior</v>
          </cell>
          <cell r="C1609" t="str">
            <v xml:space="preserve">m²       </v>
          </cell>
          <cell r="D1609">
            <v>376400</v>
          </cell>
        </row>
        <row r="1610">
          <cell r="B1610" t="str">
            <v>Ventaneria apoyada en perfileria de aluminio anodizado mate color blanco, vidrio templado de 8mm incoloro+rejilla superior y puerta en aluminio anodizado blanco mate con manija grifox</v>
          </cell>
          <cell r="C1610" t="str">
            <v xml:space="preserve">m²       </v>
          </cell>
          <cell r="D1610">
            <v>454100</v>
          </cell>
        </row>
        <row r="1611">
          <cell r="B1611" t="str">
            <v>Ventaneria apoyada en perfileria de aluminio embebida en muro y cielo raso, con vidrio templado 8mm incoloro</v>
          </cell>
          <cell r="C1611" t="str">
            <v xml:space="preserve">m²       </v>
          </cell>
          <cell r="D1611">
            <v>256900</v>
          </cell>
        </row>
        <row r="1612">
          <cell r="B1612" t="str">
            <v>Ventilador de muro</v>
          </cell>
          <cell r="C1612" t="str">
            <v xml:space="preserve">un </v>
          </cell>
          <cell r="D1612">
            <v>52000</v>
          </cell>
        </row>
        <row r="1613">
          <cell r="B1613" t="str">
            <v>Ventilador de techo 3 a 5 aspas, KDK</v>
          </cell>
          <cell r="C1613" t="str">
            <v xml:space="preserve">un </v>
          </cell>
          <cell r="D1613">
            <v>158000</v>
          </cell>
        </row>
        <row r="1614">
          <cell r="B1614" t="str">
            <v>Ventosa 3" doble camara triple efecto bridada .</v>
          </cell>
          <cell r="C1614" t="str">
            <v xml:space="preserve">un </v>
          </cell>
          <cell r="D1614">
            <v>696000</v>
          </cell>
        </row>
        <row r="1615">
          <cell r="B1615" t="str">
            <v>Vidrio de 4mm peldar</v>
          </cell>
          <cell r="C1615" t="str">
            <v xml:space="preserve">m²       </v>
          </cell>
          <cell r="D1615">
            <v>29500</v>
          </cell>
        </row>
        <row r="1616">
          <cell r="B1616" t="str">
            <v>viga en madera sapan 0,19x0,15x2,90 m</v>
          </cell>
          <cell r="C1616" t="str">
            <v>m</v>
          </cell>
          <cell r="D1616">
            <v>107666.66666666666</v>
          </cell>
        </row>
        <row r="1617">
          <cell r="B1617" t="str">
            <v>viga en madera sapan 0,20x0,20x2,90 m</v>
          </cell>
          <cell r="C1617" t="str">
            <v>m</v>
          </cell>
          <cell r="D1617">
            <v>151111.11111111112</v>
          </cell>
        </row>
        <row r="1618">
          <cell r="B1618" t="str">
            <v>Viga madera 2"x5"x5m</v>
          </cell>
          <cell r="C1618" t="str">
            <v>m</v>
          </cell>
          <cell r="D1618">
            <v>4200</v>
          </cell>
        </row>
        <row r="1619">
          <cell r="B1619" t="str">
            <v xml:space="preserve">Vigueta de anclaje </v>
          </cell>
          <cell r="C1619" t="str">
            <v xml:space="preserve">un </v>
          </cell>
          <cell r="D1619">
            <v>12267</v>
          </cell>
        </row>
        <row r="1620">
          <cell r="B1620" t="str">
            <v xml:space="preserve">Viniltex - tipo pintuco ref. según color diseño o similar. </v>
          </cell>
          <cell r="C1620" t="str">
            <v>gal</v>
          </cell>
          <cell r="D1620">
            <v>49900</v>
          </cell>
        </row>
        <row r="1621">
          <cell r="B1621" t="str">
            <v xml:space="preserve">Wash primer componente a - 1/4 galon  ref. 509a o similar </v>
          </cell>
          <cell r="C1621" t="str">
            <v xml:space="preserve">un </v>
          </cell>
          <cell r="D1621">
            <v>19399.84</v>
          </cell>
        </row>
        <row r="1622">
          <cell r="B1622" t="str">
            <v>Wash primer componente a - 1/4 gl  ref. 509a o similar</v>
          </cell>
          <cell r="C1622" t="str">
            <v>un</v>
          </cell>
          <cell r="D1622">
            <v>19399.84</v>
          </cell>
        </row>
        <row r="1623">
          <cell r="B1623" t="str">
            <v>Wash primer componente b - 1/4 galon ref. 509b o similar</v>
          </cell>
          <cell r="C1623" t="str">
            <v xml:space="preserve">un </v>
          </cell>
          <cell r="D1623">
            <v>11699.76</v>
          </cell>
        </row>
        <row r="1624">
          <cell r="B1624" t="str">
            <v>Wash primer componente b - 1/4 gl ref. 509b o similar</v>
          </cell>
          <cell r="C1624" t="str">
            <v>un</v>
          </cell>
          <cell r="D1624">
            <v>11699.76</v>
          </cell>
        </row>
        <row r="1625">
          <cell r="B1625" t="str">
            <v>Win plastico</v>
          </cell>
          <cell r="C1625" t="str">
            <v xml:space="preserve">m  </v>
          </cell>
          <cell r="D1625">
            <v>2800</v>
          </cell>
        </row>
        <row r="1626">
          <cell r="B1626" t="str">
            <v xml:space="preserve">Yee sanitaria 2'' </v>
          </cell>
          <cell r="C1626" t="str">
            <v xml:space="preserve">un </v>
          </cell>
          <cell r="D1626">
            <v>4976</v>
          </cell>
        </row>
        <row r="1627">
          <cell r="B1627" t="str">
            <v xml:space="preserve">Yee sanitaria 3'' </v>
          </cell>
          <cell r="C1627" t="str">
            <v xml:space="preserve">un </v>
          </cell>
          <cell r="D1627">
            <v>10220</v>
          </cell>
        </row>
        <row r="1628">
          <cell r="B1628" t="str">
            <v xml:space="preserve">Yee sanitaria 4'' </v>
          </cell>
          <cell r="C1628" t="str">
            <v xml:space="preserve">un </v>
          </cell>
          <cell r="D1628">
            <v>17622</v>
          </cell>
        </row>
        <row r="1629">
          <cell r="B1629" t="str">
            <v xml:space="preserve">Yee sanitaria 6'' </v>
          </cell>
          <cell r="C1629" t="str">
            <v xml:space="preserve">un </v>
          </cell>
          <cell r="D1629">
            <v>84155</v>
          </cell>
        </row>
        <row r="1630">
          <cell r="B1630" t="str">
            <v xml:space="preserve">Yeso corriente tipo vencedor o similar </v>
          </cell>
          <cell r="C1630" t="str">
            <v>bulto</v>
          </cell>
          <cell r="D1630">
            <v>14500</v>
          </cell>
        </row>
        <row r="1631">
          <cell r="B1631" t="str">
            <v>Zocalo grano de marmol blanco huila bh5 de 30 x 7.2 cm. tipo alfa o similar. fondo blanco</v>
          </cell>
          <cell r="C1631" t="str">
            <v xml:space="preserve">m  </v>
          </cell>
          <cell r="D1631">
            <v>10900</v>
          </cell>
        </row>
        <row r="1632">
          <cell r="B1632" t="str">
            <v>Zocalo grano de marmol payande p5 de 30 x 7.2 cm. tipo alfa o similar. fondo blanco</v>
          </cell>
          <cell r="C1632" t="str">
            <v xml:space="preserve">m  </v>
          </cell>
          <cell r="D1632">
            <v>9570</v>
          </cell>
        </row>
        <row r="1633">
          <cell r="B1633" t="str">
            <v xml:space="preserve">Zocalo grano de marmol perolloato claro pcl 5 de 30 x 7.2 cm. tipo alfa o similar. fondo crema </v>
          </cell>
          <cell r="C1633" t="str">
            <v xml:space="preserve">m  </v>
          </cell>
          <cell r="D1633">
            <v>10591</v>
          </cell>
        </row>
        <row r="1634">
          <cell r="B1634" t="str">
            <v>Zocalo grano de marmol villa de leyva g5e de 30 x 7.2 cm. tipo alfa o similar. fondo café</v>
          </cell>
          <cell r="C1634" t="str">
            <v xml:space="preserve">m  </v>
          </cell>
          <cell r="D1634">
            <v>9512</v>
          </cell>
        </row>
        <row r="1636">
          <cell r="B1636" t="str">
            <v>Arbol altura prom 1.5 m</v>
          </cell>
          <cell r="C1636" t="str">
            <v>un</v>
          </cell>
          <cell r="D1636">
            <v>62000</v>
          </cell>
        </row>
        <row r="1637">
          <cell r="B1637" t="str">
            <v xml:space="preserve">Tierra negra </v>
          </cell>
          <cell r="C1637" t="str">
            <v>m3</v>
          </cell>
          <cell r="D1637">
            <v>52000</v>
          </cell>
        </row>
        <row r="1638">
          <cell r="B1638" t="str">
            <v xml:space="preserve">Canto rodado </v>
          </cell>
          <cell r="C1638" t="str">
            <v>m3</v>
          </cell>
          <cell r="D1638">
            <v>65000</v>
          </cell>
        </row>
        <row r="1639">
          <cell r="B1639" t="str">
            <v>PIEDRA AMARILLA CANTERA</v>
          </cell>
          <cell r="C1639" t="str">
            <v>M2</v>
          </cell>
          <cell r="D1639">
            <v>15384.6</v>
          </cell>
        </row>
        <row r="1640">
          <cell r="B1640" t="str">
            <v>PEGACOR RAPIDO</v>
          </cell>
          <cell r="C1640" t="str">
            <v>KG</v>
          </cell>
          <cell r="D1640">
            <v>2242.08</v>
          </cell>
        </row>
        <row r="1641">
          <cell r="B1641" t="str">
            <v>ACERO DE REFUERZO 60000 PSI</v>
          </cell>
          <cell r="C1641" t="str">
            <v>KG</v>
          </cell>
          <cell r="D1641">
            <v>2106</v>
          </cell>
        </row>
        <row r="1642">
          <cell r="B1642" t="str">
            <v>BROCA  RANURADA TUNGSTENO DE 3/4``</v>
          </cell>
          <cell r="C1642" t="str">
            <v>UN</v>
          </cell>
          <cell r="D1642">
            <v>35289.777600000009</v>
          </cell>
        </row>
        <row r="1643">
          <cell r="B1643" t="str">
            <v>SIKADUR ANCHORFIX 4 600CC</v>
          </cell>
          <cell r="C1643" t="str">
            <v>UN</v>
          </cell>
          <cell r="D1643">
            <v>59184.000000000007</v>
          </cell>
        </row>
        <row r="1644">
          <cell r="B1644" t="str">
            <v>MALLA RAM 4.0-0825</v>
          </cell>
          <cell r="C1644" t="str">
            <v>UN</v>
          </cell>
          <cell r="D1644">
            <v>6652.8000000000011</v>
          </cell>
        </row>
        <row r="1645">
          <cell r="B1645" t="str">
            <v xml:space="preserve">LADRILLO ADOBE </v>
          </cell>
          <cell r="C1645" t="str">
            <v>UN</v>
          </cell>
          <cell r="D1645">
            <v>800</v>
          </cell>
        </row>
        <row r="1646">
          <cell r="B1646" t="str">
            <v>REPISA EN ORDINARIO</v>
          </cell>
          <cell r="C1646" t="str">
            <v>ML</v>
          </cell>
          <cell r="D1646">
            <v>2142.6181128000003</v>
          </cell>
        </row>
        <row r="1647">
          <cell r="B1647" t="str">
            <v>TABLA BURRA ORDINARIO 0.30</v>
          </cell>
          <cell r="C1647" t="str">
            <v>ML</v>
          </cell>
          <cell r="D1647">
            <v>4544.9415792000009</v>
          </cell>
        </row>
        <row r="1648">
          <cell r="B1648" t="str">
            <v>ACERO DE REFUERZO 60000 PSI</v>
          </cell>
          <cell r="C1648" t="str">
            <v>KG</v>
          </cell>
          <cell r="D1648">
            <v>2106</v>
          </cell>
        </row>
        <row r="1649">
          <cell r="B1649" t="str">
            <v>ACPM</v>
          </cell>
          <cell r="C1649" t="str">
            <v>GLN</v>
          </cell>
          <cell r="D1649">
            <v>8424</v>
          </cell>
        </row>
        <row r="1650">
          <cell r="B1650" t="str">
            <v xml:space="preserve">CABALLETE ESPAÑOL </v>
          </cell>
          <cell r="C1650" t="str">
            <v>UN</v>
          </cell>
          <cell r="D1650">
            <v>13500</v>
          </cell>
        </row>
        <row r="1651">
          <cell r="B1651" t="str">
            <v xml:space="preserve">TEJA MORA </v>
          </cell>
          <cell r="C1651" t="str">
            <v>UN</v>
          </cell>
          <cell r="D1651">
            <v>600</v>
          </cell>
        </row>
        <row r="1652">
          <cell r="B1652" t="str">
            <v xml:space="preserve">Suministro e instalacion de cubierta verde tipo galocha sobre sustrato inclinado </v>
          </cell>
          <cell r="C1652" t="str">
            <v>M2</v>
          </cell>
          <cell r="D1652">
            <v>176000</v>
          </cell>
        </row>
        <row r="1653">
          <cell r="B1653" t="str">
            <v>GEOMEMBRANA IMPERVINIL 1.2 MM PROTECCCION UV INSTALADA</v>
          </cell>
          <cell r="C1653" t="str">
            <v>M2</v>
          </cell>
          <cell r="D1653">
            <v>62700</v>
          </cell>
        </row>
        <row r="1654">
          <cell r="B1654" t="str">
            <v>SUBBASE GRANULAR PEA</v>
          </cell>
          <cell r="C1654" t="str">
            <v>M3</v>
          </cell>
          <cell r="D1654">
            <v>60652.800000000003</v>
          </cell>
        </row>
        <row r="1655">
          <cell r="B1655" t="str">
            <v>TABLA CHAPA ORDINARIO 0.30</v>
          </cell>
          <cell r="C1655" t="str">
            <v>ML</v>
          </cell>
          <cell r="D1655">
            <v>3415.1914764000012</v>
          </cell>
        </row>
        <row r="1656">
          <cell r="B1656" t="str">
            <v>VARA CLAVO</v>
          </cell>
          <cell r="C1656" t="str">
            <v>ML</v>
          </cell>
          <cell r="D1656">
            <v>1882.9005228000001</v>
          </cell>
        </row>
        <row r="1658">
          <cell r="B1658" t="str">
            <v xml:space="preserve">Geotextil nt 21400 </v>
          </cell>
          <cell r="C1658" t="str">
            <v>m2</v>
          </cell>
          <cell r="D1658">
            <v>4800</v>
          </cell>
        </row>
        <row r="1659">
          <cell r="B1659" t="str">
            <v xml:space="preserve">recebo seleccionado </v>
          </cell>
          <cell r="C1659" t="str">
            <v>m3</v>
          </cell>
          <cell r="D1659">
            <v>89500</v>
          </cell>
        </row>
        <row r="1660">
          <cell r="B1660" t="str">
            <v>imprimacion</v>
          </cell>
          <cell r="C1660" t="str">
            <v>m2</v>
          </cell>
          <cell r="D1660">
            <v>1500</v>
          </cell>
        </row>
        <row r="1661">
          <cell r="B1661" t="str">
            <v>asfalto MCD-III</v>
          </cell>
          <cell r="C1661" t="str">
            <v>m2</v>
          </cell>
          <cell r="D1661">
            <v>34333.333333333336</v>
          </cell>
        </row>
        <row r="1662">
          <cell r="B1662" t="str">
            <v>Bordillo prefabricado</v>
          </cell>
          <cell r="C1662" t="str">
            <v>ml</v>
          </cell>
          <cell r="D1662">
            <v>38000</v>
          </cell>
        </row>
        <row r="1663">
          <cell r="B1663" t="str">
            <v>canaleta lateral pref</v>
          </cell>
          <cell r="C1663" t="str">
            <v>ml</v>
          </cell>
          <cell r="D1663">
            <v>45000</v>
          </cell>
        </row>
        <row r="1664">
          <cell r="B1664" t="str">
            <v xml:space="preserve">Base para tubos </v>
          </cell>
          <cell r="C1664" t="str">
            <v>ml</v>
          </cell>
          <cell r="D1664">
            <v>1030000</v>
          </cell>
        </row>
        <row r="1665">
          <cell r="B1665" t="str">
            <v>acabado Plexifloor</v>
          </cell>
          <cell r="C1665" t="str">
            <v>m2</v>
          </cell>
          <cell r="D1665">
            <v>34000</v>
          </cell>
        </row>
        <row r="1667">
          <cell r="B1667" t="str">
            <v xml:space="preserve">cerramiento contra impacto suministro e instalacion </v>
          </cell>
          <cell r="C1667" t="str">
            <v>m2</v>
          </cell>
          <cell r="D1667">
            <v>91000</v>
          </cell>
        </row>
        <row r="1668">
          <cell r="B1668" t="str">
            <v xml:space="preserve">cerramiento malla eslabonada suministro e instalacion </v>
          </cell>
          <cell r="C1668" t="str">
            <v>m2</v>
          </cell>
          <cell r="D1668">
            <v>48000</v>
          </cell>
        </row>
        <row r="1670">
          <cell r="B1670" t="str">
            <v xml:space="preserve">tubos y malla de voleibol suministro e instalacion </v>
          </cell>
          <cell r="C1670" t="str">
            <v>un</v>
          </cell>
          <cell r="D1670">
            <v>950000</v>
          </cell>
        </row>
        <row r="1671">
          <cell r="B1671" t="str">
            <v xml:space="preserve">torres multiples fijas suministro e instalacion </v>
          </cell>
          <cell r="C1671" t="str">
            <v>un</v>
          </cell>
          <cell r="D1671">
            <v>4600000</v>
          </cell>
        </row>
        <row r="1673">
          <cell r="B1673" t="str">
            <v xml:space="preserve">banca en hierro forjado y madera  </v>
          </cell>
          <cell r="C1673" t="str">
            <v>un</v>
          </cell>
          <cell r="D1673">
            <v>395000</v>
          </cell>
        </row>
        <row r="1674">
          <cell r="B1674" t="str">
            <v xml:space="preserve"> bicicleteros hierro pintados</v>
          </cell>
          <cell r="C1674" t="str">
            <v>un</v>
          </cell>
          <cell r="D1674">
            <v>550000</v>
          </cell>
        </row>
        <row r="1676">
          <cell r="B1676" t="str">
            <v xml:space="preserve">Fuente de agua en piedra </v>
          </cell>
          <cell r="C1676" t="str">
            <v>un</v>
          </cell>
          <cell r="D1676">
            <v>20160000</v>
          </cell>
        </row>
        <row r="1678">
          <cell r="B1678" t="str">
            <v>Cespedon en grama kikuyo</v>
          </cell>
          <cell r="C1678" t="str">
            <v>m2</v>
          </cell>
          <cell r="D1678">
            <v>16239.999999999998</v>
          </cell>
        </row>
        <row r="1679">
          <cell r="B1679" t="str">
            <v>Cespedon en grama bermuda 419</v>
          </cell>
          <cell r="C1679" t="str">
            <v>m2</v>
          </cell>
          <cell r="D1679">
            <v>22040</v>
          </cell>
        </row>
        <row r="1681">
          <cell r="B1681" t="str">
            <v xml:space="preserve">Piedra laja irregular 3 mm gran tamaño </v>
          </cell>
          <cell r="C1681" t="str">
            <v>m2</v>
          </cell>
          <cell r="D1681">
            <v>43500</v>
          </cell>
        </row>
        <row r="1683">
          <cell r="B1683" t="str">
            <v xml:space="preserve">alcorque en hierro </v>
          </cell>
          <cell r="C1683" t="str">
            <v>un</v>
          </cell>
          <cell r="D1683">
            <v>829440</v>
          </cell>
        </row>
        <row r="1685">
          <cell r="B1685" t="str">
            <v xml:space="preserve">Suministro e instalación cocina caliente 2 puestos y plancha </v>
          </cell>
          <cell r="C1685" t="str">
            <v>un</v>
          </cell>
          <cell r="D1685">
            <v>4350000</v>
          </cell>
        </row>
        <row r="1686">
          <cell r="B1686" t="str">
            <v>Suministro e instalacion de mesa de trabajo mueble y entrepaño en acero inox. Con salpicadero 10 cm 69x87</v>
          </cell>
          <cell r="C1686" t="str">
            <v>ml</v>
          </cell>
          <cell r="D1686">
            <v>1200000</v>
          </cell>
        </row>
        <row r="1687">
          <cell r="B1687" t="str">
            <v>Suministro e instalacion de mesa de trabajo con lavaplatos doble (50x50x30) mueble y entrepaño en acero inox. Con salpicadero 10 cm 69x87</v>
          </cell>
          <cell r="C1687" t="str">
            <v>ml</v>
          </cell>
          <cell r="D1687">
            <v>1625000</v>
          </cell>
        </row>
        <row r="1688">
          <cell r="B1688" t="str">
            <v>Suministro e instalacion de mesa de trabajo con lavaplatos y trampa de grasas mueble y entrepaño en acero inox. Con salpicadero 10 cm 69x87</v>
          </cell>
          <cell r="C1688" t="str">
            <v>ml</v>
          </cell>
          <cell r="D1688">
            <v>1950000</v>
          </cell>
        </row>
        <row r="1689">
          <cell r="B1689" t="str">
            <v>Suministro e instalacion de poceta sencilla en aceor inox. Para meson en acero inox (50x50)</v>
          </cell>
          <cell r="C1689" t="str">
            <v>un</v>
          </cell>
          <cell r="D1689">
            <v>60300</v>
          </cell>
        </row>
        <row r="1690">
          <cell r="B1690" t="str">
            <v xml:space="preserve">Suministro e instalacion de lavamanos quirurgico de pared 43x38x40 incluye poceta 34x25x14, griferia y canastilla, salpicadero elevado y soporte de pared </v>
          </cell>
          <cell r="C1690" t="str">
            <v>un</v>
          </cell>
          <cell r="D1690">
            <v>790000</v>
          </cell>
        </row>
        <row r="1691">
          <cell r="B1691" t="str">
            <v xml:space="preserve">Suministro e instalacion de ducha pre lavado </v>
          </cell>
          <cell r="C1691" t="str">
            <v>un</v>
          </cell>
          <cell r="D1691">
            <v>1185000</v>
          </cell>
        </row>
        <row r="1692">
          <cell r="B1692" t="str">
            <v xml:space="preserve">Suministro e instalacion de Griferia industrial con mezclador de trabajo pesado para lavaplatos, cuello giratorio </v>
          </cell>
          <cell r="C1692" t="str">
            <v>un</v>
          </cell>
          <cell r="D1692">
            <v>375000</v>
          </cell>
        </row>
        <row r="1694">
          <cell r="B1694" t="str">
            <v>LAMINA SUPERBOARD 6MM</v>
          </cell>
          <cell r="C1694" t="str">
            <v>M2</v>
          </cell>
          <cell r="D1694">
            <v>14344.262295081968</v>
          </cell>
        </row>
        <row r="1695">
          <cell r="B1695" t="str">
            <v>ÁNGULO CAL.26 LÁMINA GALV. 2.44 M</v>
          </cell>
          <cell r="C1695" t="str">
            <v>UN</v>
          </cell>
          <cell r="D1695">
            <v>3313.7159999999999</v>
          </cell>
        </row>
        <row r="1696">
          <cell r="B1696" t="str">
            <v>CHAZO PLÁSTICO 1/4"</v>
          </cell>
          <cell r="C1696" t="str">
            <v>UN</v>
          </cell>
          <cell r="D1696">
            <v>88.365760000000009</v>
          </cell>
        </row>
        <row r="1697">
          <cell r="B1697" t="str">
            <v>CINTA DE PAPEL SUPERCINTA 250</v>
          </cell>
          <cell r="C1697" t="str">
            <v>UN</v>
          </cell>
          <cell r="D1697">
            <v>5003.7111599999998</v>
          </cell>
        </row>
        <row r="1698">
          <cell r="B1698" t="str">
            <v>MASILLA SUPERMÁSTICO</v>
          </cell>
          <cell r="C1698" t="str">
            <v>GLN</v>
          </cell>
          <cell r="D1698">
            <v>39850.700000000004</v>
          </cell>
        </row>
        <row r="1699">
          <cell r="B1699" t="str">
            <v>LIJA DE AGUA 150 SUPER</v>
          </cell>
          <cell r="C1699" t="str">
            <v>UN</v>
          </cell>
          <cell r="D1699">
            <v>1202.3601999999998</v>
          </cell>
        </row>
        <row r="1700">
          <cell r="B1700" t="str">
            <v>PERNO 1/2" ALT. VEL. 1 3/4"</v>
          </cell>
          <cell r="C1700" t="str">
            <v>UN</v>
          </cell>
          <cell r="D1700">
            <v>406.48249599999997</v>
          </cell>
        </row>
        <row r="1701">
          <cell r="B1701" t="str">
            <v>PERFIL OMEGA METÁLICO 63 MM X 3,05 M</v>
          </cell>
          <cell r="C1701" t="str">
            <v>UN</v>
          </cell>
          <cell r="D1701">
            <v>5412.4028000000008</v>
          </cell>
        </row>
        <row r="1702">
          <cell r="B1702" t="str">
            <v>VINILO TIPO 1</v>
          </cell>
          <cell r="C1702" t="str">
            <v>GLN</v>
          </cell>
          <cell r="D1702">
            <v>51191.566500000001</v>
          </cell>
        </row>
        <row r="1703">
          <cell r="B1703" t="str">
            <v>PINTURA EPOXICONSTRUCCION PINTUCO</v>
          </cell>
          <cell r="C1703" t="str">
            <v>GL</v>
          </cell>
          <cell r="D1703">
            <v>180000</v>
          </cell>
        </row>
        <row r="1705">
          <cell r="B1705" t="str">
            <v>panel acústico perforado en fibra de vidrio coloreado</v>
          </cell>
          <cell r="C1705" t="str">
            <v>M2</v>
          </cell>
          <cell r="D1705">
            <v>30797.999999999996</v>
          </cell>
        </row>
        <row r="1706">
          <cell r="B1706" t="str">
            <v xml:space="preserve">Elementos de fijacion </v>
          </cell>
          <cell r="C1706" t="str">
            <v>un</v>
          </cell>
          <cell r="D1706">
            <v>2500</v>
          </cell>
        </row>
        <row r="1707">
          <cell r="B1707" t="str">
            <v xml:space="preserve">Tornilleria </v>
          </cell>
          <cell r="C1707" t="str">
            <v>gb</v>
          </cell>
          <cell r="D1707">
            <v>500</v>
          </cell>
        </row>
        <row r="1709">
          <cell r="B1709" t="str">
            <v>DIVISION ACERO INOX CAL 20</v>
          </cell>
          <cell r="C1709" t="str">
            <v>M2</v>
          </cell>
          <cell r="D1709">
            <v>649490</v>
          </cell>
        </row>
        <row r="1710">
          <cell r="B1710" t="str">
            <v xml:space="preserve">DIVISION EN VIDRIO TEMPLADO 8 MM BATIENTE </v>
          </cell>
          <cell r="C1710" t="str">
            <v>M2</v>
          </cell>
          <cell r="D1710">
            <v>487654.32098765433</v>
          </cell>
        </row>
        <row r="1712">
          <cell r="B1712" t="str">
            <v>material imp bicapa (emulsion+force 2.5 mm+inhibitor 3mm)</v>
          </cell>
          <cell r="C1712" t="str">
            <v>m2</v>
          </cell>
          <cell r="D1712">
            <v>60071.886400000003</v>
          </cell>
        </row>
        <row r="1713">
          <cell r="B1713" t="str">
            <v>Lamina drenante acumuladora  con NT 1800</v>
          </cell>
          <cell r="C1713" t="str">
            <v>m2</v>
          </cell>
          <cell r="D1713">
            <v>11558.481600000001</v>
          </cell>
        </row>
        <row r="1714">
          <cell r="B1714" t="str">
            <v>Geotextil NT 2500</v>
          </cell>
          <cell r="C1714" t="str">
            <v>m2</v>
          </cell>
          <cell r="D1714">
            <v>3451.92</v>
          </cell>
        </row>
        <row r="1715">
          <cell r="B1715" t="str">
            <v xml:space="preserve">cajas de inspeccion para sifones </v>
          </cell>
          <cell r="C1715" t="str">
            <v>un</v>
          </cell>
          <cell r="D1715">
            <v>63224.639999999999</v>
          </cell>
        </row>
        <row r="1716">
          <cell r="B1716" t="str">
            <v xml:space="preserve">Separador sustrato galvanizado + electrostatico </v>
          </cell>
          <cell r="C1716" t="str">
            <v>m</v>
          </cell>
          <cell r="D1716">
            <v>11541.524799999999</v>
          </cell>
        </row>
        <row r="1717">
          <cell r="B1717" t="str">
            <v xml:space="preserve">sustrato ibicol 50% - 50% tierra cascarilla </v>
          </cell>
          <cell r="C1717" t="str">
            <v>m3</v>
          </cell>
          <cell r="D1717">
            <v>136550.68799999999</v>
          </cell>
        </row>
        <row r="1718">
          <cell r="B1718" t="str">
            <v xml:space="preserve">rollo pasto kikuyo </v>
          </cell>
          <cell r="C1718" t="str">
            <v>m2</v>
          </cell>
          <cell r="D1718">
            <v>6743.9616000000005</v>
          </cell>
        </row>
        <row r="1719">
          <cell r="D1719">
            <v>0</v>
          </cell>
        </row>
        <row r="1721">
          <cell r="B1721" t="str">
            <v>viga en madera sapan 0,15x0,15x2,90 m</v>
          </cell>
          <cell r="C1721" t="str">
            <v>ML</v>
          </cell>
          <cell r="D1721">
            <v>84999.999999999927</v>
          </cell>
        </row>
        <row r="1723">
          <cell r="B1723" t="str">
            <v>manto asfaltico FG200</v>
          </cell>
          <cell r="C1723" t="str">
            <v>m2</v>
          </cell>
          <cell r="D1723">
            <v>15455.8</v>
          </cell>
        </row>
        <row r="1724">
          <cell r="B1724" t="str">
            <v>esterilla de guadua 4x0.35</v>
          </cell>
          <cell r="C1724" t="str">
            <v>ml</v>
          </cell>
          <cell r="D1724">
            <v>4100</v>
          </cell>
        </row>
        <row r="1726">
          <cell r="B1726" t="str">
            <v>teja trapezoidal termoacustica 12x0.82</v>
          </cell>
          <cell r="C1726" t="str">
            <v>und</v>
          </cell>
          <cell r="D1726">
            <v>296500</v>
          </cell>
        </row>
        <row r="1727">
          <cell r="B1727" t="str">
            <v xml:space="preserve">tornillo autoperforante </v>
          </cell>
          <cell r="C1727" t="str">
            <v>und</v>
          </cell>
          <cell r="D1727">
            <v>299</v>
          </cell>
        </row>
        <row r="1728">
          <cell r="B1728" t="str">
            <v xml:space="preserve">arandela neopreno </v>
          </cell>
          <cell r="C1728" t="str">
            <v>und</v>
          </cell>
          <cell r="D1728">
            <v>490</v>
          </cell>
        </row>
        <row r="1730">
          <cell r="B1730" t="str">
            <v>CUBIERTA EN POLICARBONATO 8mm</v>
          </cell>
          <cell r="C1730" t="str">
            <v>M2</v>
          </cell>
          <cell r="D1730">
            <v>92033.898305084746</v>
          </cell>
        </row>
        <row r="1731">
          <cell r="B1731" t="str">
            <v>JUNTAS U PARA POLICARBONATO</v>
          </cell>
          <cell r="C1731" t="str">
            <v>UN</v>
          </cell>
          <cell r="D1731">
            <v>1200</v>
          </cell>
        </row>
        <row r="1732">
          <cell r="B1732" t="str">
            <v>ACCESORIOS PARA ARMADO</v>
          </cell>
          <cell r="C1732" t="str">
            <v>GL</v>
          </cell>
          <cell r="D1732">
            <v>12000</v>
          </cell>
        </row>
        <row r="1734">
          <cell r="B1734" t="str">
            <v>MANTO P4 PRO</v>
          </cell>
          <cell r="C1734" t="str">
            <v>M2</v>
          </cell>
          <cell r="D1734">
            <v>24421.363999999998</v>
          </cell>
        </row>
        <row r="1735">
          <cell r="B1735" t="str">
            <v xml:space="preserve">EMULSION ASFALTICA </v>
          </cell>
          <cell r="C1735" t="str">
            <v>KG</v>
          </cell>
          <cell r="D1735">
            <v>4732.8571428571431</v>
          </cell>
        </row>
        <row r="1737">
          <cell r="B1737" t="str">
            <v>Peldaño en madera sapan 0.3x0.05</v>
          </cell>
          <cell r="C1737" t="str">
            <v>m</v>
          </cell>
          <cell r="D1737">
            <v>56666.666666666664</v>
          </cell>
        </row>
        <row r="1738">
          <cell r="B1738" t="str">
            <v>Peldaño en madera sapan 0.85x0.05</v>
          </cell>
          <cell r="C1738" t="str">
            <v>m</v>
          </cell>
          <cell r="D1738">
            <v>160555.55555555556</v>
          </cell>
        </row>
        <row r="1739">
          <cell r="B1739" t="str">
            <v xml:space="preserve">liston en madera sapan 0.3x0.025 cm </v>
          </cell>
          <cell r="C1739" t="str">
            <v>m</v>
          </cell>
          <cell r="D1739">
            <v>28333.333333333332</v>
          </cell>
        </row>
        <row r="1741">
          <cell r="B1741" t="str">
            <v>chazo expansivo 3/8</v>
          </cell>
          <cell r="C1741" t="str">
            <v>un</v>
          </cell>
          <cell r="D1741">
            <v>499</v>
          </cell>
        </row>
        <row r="1744">
          <cell r="B1744" t="str">
            <v>puerta vidrio biblioteca y aulas de 240x120x38 (7)
hoja en madera maciza en pino de 38mm,  con vidrio de seguridad 3+3 según diseño aprobado por obra.
marco 
largueros y cabezal, en madera maciza pino con dilatación al muro y sin tapa luces,   incluye la</v>
          </cell>
          <cell r="C1744" t="str">
            <v>un</v>
          </cell>
          <cell r="D1744">
            <v>2469326.6992437686</v>
          </cell>
        </row>
        <row r="1745">
          <cell r="B1745" t="str">
            <v>puerta  biblioteca y aulas de 240x90 (3)
hoja en madera maciza en pino de 38mm,  con vidrio de seguridad 3+3 según diseño aprobado por obra.
marco 
largueros y cabezal, en madera maciza pino con dilatación al muro y sin tapa luces,   incluye la instalaci</v>
          </cell>
          <cell r="C1745" t="str">
            <v>un</v>
          </cell>
          <cell r="D1745">
            <v>2337120.7419376434</v>
          </cell>
        </row>
        <row r="1746">
          <cell r="B1746" t="str">
            <v xml:space="preserve">puerta vidrio cocinas - aulas - administracion y enfermeria de 240x100x38 (12)
hoja en madera maciza en pino de 38mm,  con vidrio de seguridad 3+3 según diseño aprobado por obra.
marco 
largueros y cabezal, en madera maciza pino con dilatación al muro y </v>
          </cell>
          <cell r="C1746" t="str">
            <v>un</v>
          </cell>
          <cell r="D1746">
            <v>2291540.3983615311</v>
          </cell>
        </row>
        <row r="1747">
          <cell r="B1747" t="str">
            <v xml:space="preserve">puerta vidrio  acceso posterior y biblioteca de 240x88x38 (2)
hoja en madera maciza en pino de 38mm,  con vidrio de seguridad 3+3 según diseño aprobado por obra.
marco 
largueros y cabezal, en madera maciza pino con dilatación al muro y sin tapa luces,  </v>
          </cell>
          <cell r="C1747" t="str">
            <v>un</v>
          </cell>
          <cell r="D1747">
            <v>2202647.2479204126</v>
          </cell>
        </row>
        <row r="1748">
          <cell r="B1748" t="str">
            <v>puerta vidrio   hall hotel y cuarto basuras  240x200x38 dos hojas  (2)
hoja en madera maciza en pino de 38mm,  con vidrio de seguridad 3+3 según diseño aprobado por obra.
marco 
largueros y cabezal, en madera maciza pino con dilatación al muro y sin tapa</v>
          </cell>
          <cell r="C1748" t="str">
            <v>un</v>
          </cell>
          <cell r="D1748">
            <v>4021706.3480444327</v>
          </cell>
        </row>
        <row r="1749">
          <cell r="B1749" t="str">
            <v>puerta  baño vestier  de 240x70 (4)
hoja en madera maciza en pino de 38mm,  con vidrio de seguridad 3+3 según diseño aprobado por obra.
marco 
largueros y cabezal, en madera maciza pino con dilatación al muro y sin tapa luces,   incluye la instalación de</v>
          </cell>
          <cell r="C1749" t="str">
            <v>un</v>
          </cell>
          <cell r="D1749">
            <v>2043377.8568245661</v>
          </cell>
        </row>
        <row r="1750">
          <cell r="B1750" t="str">
            <v>puerta  administración  de 240x150 (2)
hoja en madera maciza en pino de 38mm,  aprobado por obra.
marco 
largueros y cabezal, en madera maciza pino con dilatación al muro y sin tapa luces,   incluye la instalación de la chapa tipo pomo o manija sencilla.</v>
          </cell>
          <cell r="C1750" t="str">
            <v>un</v>
          </cell>
          <cell r="D1750">
            <v>3212027.7635926646</v>
          </cell>
        </row>
        <row r="1751">
          <cell r="B1751" t="str">
            <v>puerta  cuarto aseo auditorio baños   de 240x80 (10)
hoja en madera maciza en pino de 38mm,  según diseño aprobado por obra.
marco 
largueros y cabezal, en madera maciza pino con dilatación al muro y sin tapa luces,   incluye la instalación de la chapa t</v>
          </cell>
          <cell r="C1751" t="str">
            <v>un</v>
          </cell>
          <cell r="D1751">
            <v>2581936.7488643755</v>
          </cell>
        </row>
        <row r="1752">
          <cell r="B1752" t="str">
            <v>puerta  acceso habitación administración acc posterior    de 240x105 (6)
hoja en madera maciza en pino de 38mm,  según diseño aprobado por obra.
marco 
largueros y cabezal, en madera maciza pino con dilatación al muro y sin tapa luces,   incluye la insta</v>
          </cell>
          <cell r="C1752" t="str">
            <v>un</v>
          </cell>
          <cell r="D1752">
            <v>2476880.3465994452</v>
          </cell>
        </row>
        <row r="1753">
          <cell r="B1753" t="str">
            <v>puerta vidrio   porteria - recepcion  baños  y cuarto sonido 240x80x38  (8)
hoja en madera maciza en pino de 38mm,  con vidrio de seguridad 3+3 según diseño aprobado por obra.
marco 
largueros y cabezal, en madera maciza pino con dilatación al muro y sin</v>
          </cell>
          <cell r="C1753" t="str">
            <v>un</v>
          </cell>
          <cell r="D1753">
            <v>2064606.7290582417</v>
          </cell>
        </row>
        <row r="1754">
          <cell r="B1754" t="str">
            <v>puerta vidrio   deposito   240x75x38  (1)
hoja en madera maciza en pino de 38mm,  con vidrio de seguridad 3+3 según diseño aprobado por obra.
marco 
largueros y cabezal, en madera maciza pino con dilatación al muro y sin tapa luces,   incluye la instalac</v>
          </cell>
          <cell r="C1754" t="str">
            <v>un</v>
          </cell>
          <cell r="D1754">
            <v>1983720.4677576267</v>
          </cell>
        </row>
        <row r="1755">
          <cell r="B1755" t="str">
            <v xml:space="preserve">puerta vidrio   baño habitación corrediza     240x90x38  (1)
hoja en madera maciza en pino de 38mm,  con vidrio de seguridad 3+3 según diseño aprobado por obra.
marco 
largueros y cabezal, en madera maciza pino con dilatación al muro y sin tapa luces,   </v>
          </cell>
          <cell r="C1755" t="str">
            <v>un</v>
          </cell>
          <cell r="D1755">
            <v>2330827.3485847334</v>
          </cell>
        </row>
        <row r="1756">
          <cell r="B1756" t="str">
            <v xml:space="preserve">puerta vidrio   acceso servicio   240x150x38  (1)
hoja en madera maciza en pino de 38mm,  con vidrio de seguridad 3+3 según diseño aprobado por obra.
marco 
largueros y cabezal, en madera maciza pino con dilatación al muro y sin tapa luces,   incluye la </v>
          </cell>
          <cell r="C1756" t="str">
            <v>un</v>
          </cell>
          <cell r="D1756">
            <v>2955133.7109530899</v>
          </cell>
        </row>
        <row r="1757">
          <cell r="B1757" t="str">
            <v>puerta vidrio   auditorio 240x240x38    dos hojas  (1)
hoja en madera maciza en pino de 38mm,  con vidrio de seguridad 3+3 según diseño aprobado por obra.
marco 
largueros y cabezal, en madera maciza pino con dilatación al muro y sin tapa luces,   incluy</v>
          </cell>
          <cell r="C1757" t="str">
            <v>un</v>
          </cell>
          <cell r="D1757">
            <v>4256425.2655983809</v>
          </cell>
        </row>
        <row r="1758">
          <cell r="B1758" t="str">
            <v>puerta vidrio   baño discapacitados  corrediza    240x100x38  (1)
hoja en madera maciza en pino de 38mm,  con vidrio de seguridad 3+3 según diseño aprobado por obra.
marco 
largueros y cabezal, en madera maciza pino con dilatación al muro y sin tapa luce</v>
          </cell>
          <cell r="C1758" t="str">
            <v>un</v>
          </cell>
          <cell r="D1758">
            <v>2430839.5352903823</v>
          </cell>
        </row>
        <row r="1759">
          <cell r="B1759" t="str">
            <v>portón 
hoja en madera maciza en pino de 38mm, según diseño aprobado por obra.
marco 
largueros y cabezal, en madera maciza pino con dilatación al muro y sin tapa luces,   incluye la instalación de la chapa tipo pomo o manija sencilla.  
herrajes.
4 bis</v>
          </cell>
          <cell r="C1759" t="str">
            <v>un</v>
          </cell>
          <cell r="D1759">
            <v>18656756.689634081</v>
          </cell>
        </row>
        <row r="1760">
          <cell r="B1760" t="str">
            <v xml:space="preserve">portón 2
hoja en madera maciza en pino de 38mm,   según diseño aprobado por obra.
marco 
largueros y cabezal, en madera maciza pino con dilatación al muro y sin tapa luces,   incluye la instalación de la chapa tipo pomo o manija sencilla.  
herrajes.
4 </v>
          </cell>
          <cell r="C1760" t="str">
            <v>un</v>
          </cell>
          <cell r="D1760">
            <v>13170517.355668938</v>
          </cell>
        </row>
        <row r="1761">
          <cell r="B1761" t="str">
            <v>puerta ventana  economato office de 328x240 (2)
hoja en madera maciza en pino de 38mm,  con vidrio de seguridad 3+3 según diseño aprobado por obra.
marco 
largueros y cabezal, en madera maciza pino con dilatación al muro y sin tapa luces,   incluye la in</v>
          </cell>
          <cell r="C1761" t="str">
            <v>un</v>
          </cell>
          <cell r="D1761">
            <v>7631592.0612097923</v>
          </cell>
        </row>
        <row r="1762">
          <cell r="B1762" t="str">
            <v>puerta ventana terraza suite de 255x240 (1)
hoja en madera maciza en pino de 38mm,  con vidrio de seguridad 3+3 según diseño aprobado por obra.
marco 
largueros y cabezal, en madera maciza pino con dilatación al muro y sin tapa luces,   incluye la instal</v>
          </cell>
          <cell r="C1762" t="str">
            <v>un</v>
          </cell>
          <cell r="D1762">
            <v>5240371.3364057103</v>
          </cell>
        </row>
        <row r="1763">
          <cell r="B1763" t="str">
            <v>puerta ventana terraza hab estándar  de 220x240 (1)
hoja en madera maciza en pino de 38mm,  con vidrio de seguridad 3+3 según diseño aprobado por obra.
marco 
largueros y cabezal, en madera maciza pino con dilatación al muro y sin tapa luces,   incluye l</v>
          </cell>
          <cell r="C1763" t="str">
            <v>un</v>
          </cell>
          <cell r="D1763">
            <v>5093568.8943026485</v>
          </cell>
        </row>
        <row r="1764">
          <cell r="B1764" t="str">
            <v>puerta ventana terraza hab discapacitados  de 150x240 (1)
hoja en madera maciza en pino de 38mm,  con vidrio de seguridad 3+3 según diseño aprobado por obra.
marco 
largueros y cabezal, en madera maciza pino con dilatación al muro y sin tapa luces,   inc</v>
          </cell>
          <cell r="C1764" t="str">
            <v>un</v>
          </cell>
          <cell r="D1764">
            <v>3839741.8259280263</v>
          </cell>
        </row>
        <row r="1765">
          <cell r="B1765" t="str">
            <v xml:space="preserve">puerta ventana terraza hab  estándar corrediza de 214x240 (1)
hoja en madera maciza en pino de 38mm,  con vidrio de seguridad 3+3 según diseño aprobado por obra.
marco 
largueros y cabezal, en madera maciza pino con dilatación al muro y sin tapa luces,  </v>
          </cell>
          <cell r="C1765" t="str">
            <v>un</v>
          </cell>
          <cell r="D1765">
            <v>5037766.4340072749</v>
          </cell>
        </row>
        <row r="1766">
          <cell r="B1766" t="str">
            <v xml:space="preserve">puerta ventana  peluquería exterior   de 479x240 (1)
hoja en madera maciza en pino de 38mm,  con vidrio de seguridad 3+3 según diseño aprobado por obra.
marco 
largueros y cabezal, en madera maciza pino con dilatación al muro y sin tapa luces,   incluye </v>
          </cell>
          <cell r="C1766" t="str">
            <v>un</v>
          </cell>
          <cell r="D1766">
            <v>7755029.0634828005</v>
          </cell>
        </row>
        <row r="1767">
          <cell r="B1767" t="str">
            <v xml:space="preserve">puerta ventana  peluquería exterior   de 420x240 (1)
hoja en madera maciza en pino de 38mm,  con vidrio de seguridad 3+3 según diseño aprobado por obra.
marco 
largueros y cabezal, en madera maciza pino con dilatación al muro y sin tapa luces,   incluye </v>
          </cell>
          <cell r="C1767" t="str">
            <v>un</v>
          </cell>
          <cell r="D1767">
            <v>7238818.6254203189</v>
          </cell>
        </row>
        <row r="1768">
          <cell r="B1768" t="str">
            <v>puerta ventana  peluquería masajes  de 194x240 (2)
hoja en madera maciza en pino de 38mm,  con vidrio de seguridad 3+3 según diseño aprobado por obra.
marco 
largueros y cabezal, en madera maciza pino con dilatación al muro y sin tapa luces,   incluye la</v>
          </cell>
          <cell r="C1768" t="str">
            <v>un</v>
          </cell>
          <cell r="D1768">
            <v>4147781.8187081781</v>
          </cell>
        </row>
        <row r="1769">
          <cell r="B1769" t="str">
            <v>puerta ventana  peluquería masajes  de 320x240 (2)
hoja en madera maciza en pino de 38mm,  con vidrio de seguridad 3+3 según diseño aprobado por obra.
marco 
largueros y cabezal, en madera maciza pino con dilatación al muro y sin tapa luces,   incluye la</v>
          </cell>
          <cell r="C1769" t="str">
            <v>un</v>
          </cell>
          <cell r="D1769">
            <v>5452965.5955219194</v>
          </cell>
        </row>
        <row r="1770">
          <cell r="B1770" t="str">
            <v>puerta ventana  administración interior corrediza   de 320x240 (1)
hoja en madera maciza en pino de 38mm,  con vidrio de seguridad 3+3 según diseño aprobado por obra.
marco 
largueros y cabezal, en madera maciza pino con dilatación al muro y sin tapa luc</v>
          </cell>
          <cell r="C1770" t="str">
            <v>un</v>
          </cell>
          <cell r="D1770">
            <v>5333599.0265669506</v>
          </cell>
        </row>
        <row r="1771">
          <cell r="B1771" t="str">
            <v xml:space="preserve">ventana biblioteca fachada izquierda de 650x330 (1)
hoja en madera maciza en pino de 38mm,  con vidrio de seguridad 3+3 según diseño aprobado por obra.
marco 
largueros y cabezal, en madera maciza pino con dilatación al muro y sin tapa luces,   incluye </v>
          </cell>
          <cell r="C1771" t="str">
            <v>un</v>
          </cell>
          <cell r="D1771">
            <v>5646802.8331303541</v>
          </cell>
        </row>
        <row r="1772">
          <cell r="B1772" t="str">
            <v>ventana portería recepción  biblioteca y aulas 140x75 (64)
hoja en madera maciza en pino de 38mm,  con vidrio de seguridad 3+3 según diseño aprobado por obra.
marco 
largueros y cabezal, en madera maciza pino con dilatación al muro y sin tapa luces,   in</v>
          </cell>
          <cell r="C1772" t="str">
            <v>un</v>
          </cell>
          <cell r="D1772">
            <v>1555360.1868835622</v>
          </cell>
        </row>
        <row r="1773">
          <cell r="B1773" t="str">
            <v>ventana portería recepción  biblioteca  aulas peluquería  75x60 (34)
hoja en madera maciza en pino de 38mm,  con vidrio de seguridad 3+3 según diseño aprobado por obra.
marco 
largueros y cabezal, en madera maciza pino con dilatación al muro y sin tapa l</v>
          </cell>
          <cell r="C1773" t="str">
            <v>un</v>
          </cell>
          <cell r="D1773">
            <v>822602.15860498056</v>
          </cell>
        </row>
        <row r="1774">
          <cell r="B1774" t="str">
            <v xml:space="preserve">ventana  aulas clase  285x155 (18)
hoja en madera maciza en pino de 38mm,  con vidrio de seguridad 3+3 según diseño aprobado por obra.
marco 
largueros y cabezal, en madera maciza pino con dilatación al muro y sin tapa luces,   incluye la instalación de </v>
          </cell>
          <cell r="C1774" t="str">
            <v>un</v>
          </cell>
          <cell r="D1774">
            <v>3065371.3249168969</v>
          </cell>
        </row>
        <row r="1775">
          <cell r="B1775" t="str">
            <v>ventana  aulas clase  157x100 (1)
hoja en madera maciza en pino de 38mm,  con vidrio de seguridad 3+3 según diseño aprobado por obra.
marco 
largueros y cabezal, en madera maciza pino con dilatación al muro y sin tapa luces,   incluye la instalación de l</v>
          </cell>
          <cell r="C1775" t="str">
            <v>un</v>
          </cell>
          <cell r="D1775">
            <v>1517866.8721727359</v>
          </cell>
        </row>
        <row r="1776">
          <cell r="B1776" t="str">
            <v>ventana  aulas clase baños 190x67 (2)
hoja en madera maciza en pino de 38mm,  con vidrio de seguridad 3+3 según diseño aprobado por obra.
marco 
largueros y cabezal, en madera maciza pino con dilatación al muro y sin tapa luces,   incluye la instalación</v>
          </cell>
          <cell r="C1776" t="str">
            <v>un</v>
          </cell>
          <cell r="D1776">
            <v>1344965.9702122102</v>
          </cell>
        </row>
        <row r="1777">
          <cell r="B1777" t="str">
            <v>ventana  administración 190x200 (2)
hoja en madera maciza en pino de 38mm,  con vidrio de seguridad 3+3 según diseño aprobado por obra.
marco 
largueros y cabezal, en madera maciza pino con dilatación al muro y sin tapa luces,   incluye la instalación de</v>
          </cell>
          <cell r="C1777" t="str">
            <v>un</v>
          </cell>
          <cell r="D1777">
            <v>2888968.6103509944</v>
          </cell>
        </row>
        <row r="1778">
          <cell r="B1778" t="str">
            <v>ventana  administración 150x155 (28)
hoja en madera maciza en pino de 38mm,  con vidrio de seguridad 3+3 según diseño aprobado por obra.
marco 
largueros y cabezal, en madera maciza pino con dilatación al muro y sin tapa luces,   incluye la instalación d</v>
          </cell>
          <cell r="C1778" t="str">
            <v>un</v>
          </cell>
          <cell r="D1778">
            <v>2131361.1539481143</v>
          </cell>
        </row>
        <row r="1779">
          <cell r="B1779" t="str">
            <v>ventana  administración 190x150 (4)
hoja en madera maciza en pino de 38mm,  con vidrio de seguridad 3+3 según diseño aprobado por obra.
marco 
largueros y cabezal, en madera maciza pino con dilatación al muro y sin tapa luces,   incluye la instalación de</v>
          </cell>
          <cell r="C1779" t="str">
            <v>un</v>
          </cell>
          <cell r="D1779">
            <v>2005976.0320784324</v>
          </cell>
        </row>
        <row r="1780">
          <cell r="B1780" t="str">
            <v>ventana  baños mixtos 66x150 (10)
hoja en madera maciza en pino de 38mm,  con vidrio de seguridad 3+3 según diseño aprobado por obra.
marco 
largueros y cabezal, en madera maciza pino con dilatación al muro y sin tapa luces,   incluye la instalación de l</v>
          </cell>
          <cell r="C1780" t="str">
            <v>un</v>
          </cell>
          <cell r="D1780">
            <v>1318829.2334819413</v>
          </cell>
        </row>
        <row r="1781">
          <cell r="B1781" t="str">
            <v xml:space="preserve">ventana  portería recepción  140x150 corrediza  (1)
hoja en madera maciza en pino de 38mm,  con vidrio de seguridad 3+3 según diseño aprobado por obra.
marco 
largueros y cabezal, en madera maciza pino con dilatación al muro y sin tapa luces,   incluye </v>
          </cell>
          <cell r="C1781" t="str">
            <v>un</v>
          </cell>
          <cell r="D1781">
            <v>1761328.8683411521</v>
          </cell>
        </row>
        <row r="1782">
          <cell r="B1782" t="str">
            <v xml:space="preserve">ventana  cocina   140x150   (1)
hoja en madera maciza en pino de 38mm,  con vidrio de seguridad 3+3 según diseño aprobado por obra.
marco 
largueros y cabezal, en madera maciza pino con dilatación al muro y sin tapa luces,   incluye la instalación de la </v>
          </cell>
          <cell r="C1782" t="str">
            <v>un</v>
          </cell>
          <cell r="D1782">
            <v>2688805.8201621957</v>
          </cell>
        </row>
        <row r="1783">
          <cell r="B1783" t="str">
            <v>ventana  cocina   x300   (1)
hoja en madera maciza en pino de 38mm,  con vidrio de seguridad 3+3 según diseño aprobado por obra.
marco 
largueros y cabezal, en madera maciza pino con dilatación al muro y sin tapa luces,   incluye la instalación de la ch</v>
          </cell>
          <cell r="C1783" t="str">
            <v>un</v>
          </cell>
          <cell r="D1783">
            <v>4222491.993943328</v>
          </cell>
        </row>
        <row r="1784">
          <cell r="B1784" t="str">
            <v>ventana  escalera  480x603   (1)
hoja en madera maciza en pino de 38mm,  con vidrio de seguridad 3+3 según diseño aprobado por obra.
marco 
largueros y cabezal, en madera maciza pino con dilatación al muro y sin tapa luces,   incluye la instalación de la</v>
          </cell>
          <cell r="C1784" t="str">
            <v>un</v>
          </cell>
          <cell r="D1784">
            <v>10341559.599419517</v>
          </cell>
        </row>
        <row r="1785">
          <cell r="B1785" t="str">
            <v>ventana  escalera  300x485   (1)
hoja en madera maciza en pino de 38mm,  con vidrio de seguridad 3+3 según diseño aprobado por obra.
marco 
largueros y cabezal, en madera maciza pino con dilatación al muro y sin tapa luces,   incluye la instalación de la</v>
          </cell>
          <cell r="C1785" t="str">
            <v>un</v>
          </cell>
          <cell r="D1785">
            <v>6603772.2398146018</v>
          </cell>
        </row>
        <row r="1786">
          <cell r="B1786" t="str">
            <v xml:space="preserve">baranda escaleras 
baranda fabricada en madera maciza zapan  según diseño  de obra, pintado a poro abierto barnizado. 
nota estos costos están sujetos a verificación.  
</v>
          </cell>
          <cell r="C1786" t="str">
            <v>un</v>
          </cell>
          <cell r="D1786">
            <v>862941.99317774305</v>
          </cell>
        </row>
        <row r="1787">
          <cell r="B1787" t="str">
            <v xml:space="preserve">escalera biblioteca 
pasos de escalera fabricada en madera maciza zapan  según diseño  de obra, pintado a poro abierto barnizado. 
nota estos costos están sujetos a verificación.  
</v>
          </cell>
          <cell r="C1787" t="str">
            <v>un</v>
          </cell>
          <cell r="D1787">
            <v>6317184.1451624418</v>
          </cell>
        </row>
        <row r="1788">
          <cell r="B1788" t="str">
            <v xml:space="preserve">escalera hotel
pasos de escalera fabricada en madera maciza zapan  según diseño  de obra, pintado a poro abierto barnizado. 
nota estos costos están sujetos a verificación.  
</v>
          </cell>
          <cell r="C1788" t="str">
            <v>un</v>
          </cell>
          <cell r="D1788">
            <v>6310829.3831578931</v>
          </cell>
        </row>
        <row r="1789">
          <cell r="B1789" t="str">
            <v xml:space="preserve">escalera lago </v>
          </cell>
          <cell r="C1789" t="str">
            <v>un</v>
          </cell>
          <cell r="D1789">
            <v>4929965.8268792629</v>
          </cell>
        </row>
        <row r="1790">
          <cell r="B1790" t="str">
            <v>Poliol neutro densidad 30-34</v>
          </cell>
          <cell r="C1790" t="str">
            <v>kg</v>
          </cell>
          <cell r="D1790">
            <v>15775.999999999998</v>
          </cell>
        </row>
        <row r="1791">
          <cell r="B1791" t="str">
            <v>Cobe</v>
          </cell>
          <cell r="C1791" t="str">
            <v>kg</v>
          </cell>
          <cell r="D1791">
            <v>16704</v>
          </cell>
        </row>
        <row r="1792">
          <cell r="B1792" t="str">
            <v xml:space="preserve">Polietileno cal 3.5 </v>
          </cell>
          <cell r="C1792" t="str">
            <v>m2</v>
          </cell>
          <cell r="D1792">
            <v>1300</v>
          </cell>
        </row>
        <row r="1793">
          <cell r="B1793" t="str">
            <v>Lamina Black theater HG 2"</v>
          </cell>
          <cell r="C1793" t="str">
            <v>un</v>
          </cell>
          <cell r="D1793">
            <v>94687</v>
          </cell>
        </row>
        <row r="1794">
          <cell r="B1794" t="str">
            <v xml:space="preserve">Sistema de anclaje para cr modular </v>
          </cell>
          <cell r="C1794" t="str">
            <v>m2</v>
          </cell>
          <cell r="D1794">
            <v>27979</v>
          </cell>
        </row>
        <row r="1796">
          <cell r="B1796" t="str">
            <v>placa poliuretano 1 1/2" (1x3 m) 38 kg/m3</v>
          </cell>
          <cell r="C1796" t="str">
            <v>m2</v>
          </cell>
          <cell r="D1796">
            <v>33988</v>
          </cell>
        </row>
        <row r="1797">
          <cell r="B1797" t="str">
            <v>placa poliuretano 1 1/2" (1x3 m) 40 kg/m3</v>
          </cell>
          <cell r="C1797" t="str">
            <v>m2</v>
          </cell>
          <cell r="D1797">
            <v>36308</v>
          </cell>
        </row>
        <row r="1798">
          <cell r="B1798" t="str">
            <v>placa poliuretano 1 1/2" (1x3 m) 45 kg/m3</v>
          </cell>
          <cell r="C1798" t="str">
            <v>m2</v>
          </cell>
          <cell r="D1798">
            <v>39904</v>
          </cell>
        </row>
        <row r="1799">
          <cell r="B1799" t="str">
            <v xml:space="preserve">union de junta poliuretano por aspersion </v>
          </cell>
          <cell r="C1799" t="str">
            <v>m</v>
          </cell>
          <cell r="D1799">
            <v>11600</v>
          </cell>
        </row>
        <row r="1801">
          <cell r="B1801" t="str">
            <v>LAMINA COLABORANTE STELL DECK 2"</v>
          </cell>
          <cell r="C1801" t="str">
            <v>m2</v>
          </cell>
          <cell r="D1801">
            <v>25884.383088869719</v>
          </cell>
        </row>
        <row r="1802">
          <cell r="B1802" t="str">
            <v>CONECTOR SOLDADO L 75x50mm e4.5mm</v>
          </cell>
          <cell r="C1802" t="str">
            <v>UN</v>
          </cell>
          <cell r="D1802">
            <v>2500</v>
          </cell>
        </row>
        <row r="1803">
          <cell r="B1803" t="str">
            <v>ALQUILER BOMBA PARA CONCRETO</v>
          </cell>
          <cell r="C1803" t="str">
            <v>M3</v>
          </cell>
          <cell r="D1803">
            <v>34800</v>
          </cell>
        </row>
      </sheetData>
      <sheetData sheetId="9" refreshError="1">
        <row r="55">
          <cell r="B55" t="str">
            <v>Motosierra</v>
          </cell>
        </row>
        <row r="79">
          <cell r="B79" t="str">
            <v>Volqueta  6m³ (cargue manual)botadero hasta 20km</v>
          </cell>
        </row>
      </sheetData>
      <sheetData sheetId="10" refreshError="1">
        <row r="4">
          <cell r="B4"/>
          <cell r="C4"/>
          <cell r="D4" t="str">
            <v>DISEÑO DEL CENTRO ESPECIALIZADO EN HOTELERIA, TURISMO Y GASTRONOMIA - SENA VILLA DE LEYVA BOYACA</v>
          </cell>
        </row>
        <row r="5">
          <cell r="B5"/>
          <cell r="C5"/>
        </row>
        <row r="6">
          <cell r="B6"/>
          <cell r="C6"/>
        </row>
        <row r="7">
          <cell r="B7" t="str">
            <v>OBJETO DEL CONTRATO:</v>
          </cell>
          <cell r="C7"/>
        </row>
        <row r="8">
          <cell r="B8" t="str">
            <v>CONTRATAR LA FÁBRICA DE DISEÑOS Y DE ESTUDIOS TÉCNICOS N°2 QUE PROPORCIONE LOS DISEÑOS Y ESTUDIOS TÉCNICOS REQUERIDOS POR FONADE, EN EL DESARROLLO DE SUS PROYECTOS DE INFRAESTRUCTURA.</v>
          </cell>
          <cell r="C8"/>
        </row>
        <row r="9">
          <cell r="B9" t="str">
            <v>CONTRATISTA</v>
          </cell>
          <cell r="C9" t="str">
            <v>CONSORCIO FABRICA DE DISEÑOS 2015</v>
          </cell>
          <cell r="G9" t="str">
            <v>ING. ANA SOFIA CANGREJO APPLUS</v>
          </cell>
        </row>
        <row r="10">
          <cell r="B10" t="str">
            <v>CLIENTE</v>
          </cell>
          <cell r="C10" t="str">
            <v>FONADE</v>
          </cell>
          <cell r="D10"/>
          <cell r="E10"/>
          <cell r="G10" t="str">
            <v>FONADE</v>
          </cell>
        </row>
        <row r="11">
          <cell r="B11" t="str">
            <v>ITEM</v>
          </cell>
          <cell r="C11" t="str">
            <v xml:space="preserve">DESCRIPCION </v>
          </cell>
          <cell r="D11"/>
          <cell r="E11" t="str">
            <v>UNIDAD</v>
          </cell>
          <cell r="F11" t="str">
            <v>CANTIDAD</v>
          </cell>
        </row>
        <row r="12">
          <cell r="B12">
            <v>1</v>
          </cell>
          <cell r="C12" t="str">
            <v>PRELIMINARES</v>
          </cell>
          <cell r="D12"/>
          <cell r="E12"/>
          <cell r="F12"/>
        </row>
        <row r="13">
          <cell r="B13" t="str">
            <v>1.1</v>
          </cell>
          <cell r="C13" t="str">
            <v xml:space="preserve">Suministro e instalación de cerramiento provisional de obra en polisombra h= 2.10 m. con estructura en madera </v>
          </cell>
          <cell r="D13"/>
          <cell r="E13" t="str">
            <v>m</v>
          </cell>
          <cell r="F13">
            <v>35</v>
          </cell>
        </row>
        <row r="14">
          <cell r="B14" t="str">
            <v>1.2</v>
          </cell>
          <cell r="C14" t="str">
            <v>Desmonte de puertas y/o rejas y retiro de la obra</v>
          </cell>
          <cell r="D14"/>
          <cell r="E14" t="str">
            <v>un</v>
          </cell>
          <cell r="F14">
            <v>1</v>
          </cell>
        </row>
        <row r="15">
          <cell r="B15" t="str">
            <v>1.3</v>
          </cell>
          <cell r="C15" t="str">
            <v>Desmonte de ventanas y/o rejas y retiro de la obra</v>
          </cell>
          <cell r="D15"/>
          <cell r="E15" t="str">
            <v>un</v>
          </cell>
          <cell r="F15">
            <v>41</v>
          </cell>
        </row>
        <row r="16">
          <cell r="B16" t="str">
            <v>1.4</v>
          </cell>
          <cell r="C16" t="str">
            <v>Demolición de acabado de piso en baldosa de gres y su mortero de pega  (incluye retiro de sobrantes, transporte hasta escombrera y derecho de botadero)</v>
          </cell>
          <cell r="D16"/>
          <cell r="E16" t="str">
            <v>m²</v>
          </cell>
          <cell r="F16">
            <v>476.84460000000001</v>
          </cell>
        </row>
        <row r="17">
          <cell r="B17" t="str">
            <v>1.5</v>
          </cell>
          <cell r="C17" t="str">
            <v>Demolición de muros existentes  (incluye retiro de sobrantes, transporte hasta escombrera y derecho de botadero)</v>
          </cell>
          <cell r="D17"/>
          <cell r="E17" t="str">
            <v>m²</v>
          </cell>
          <cell r="F17">
            <v>544.90599999999995</v>
          </cell>
        </row>
        <row r="18">
          <cell r="B18" t="str">
            <v>1.6</v>
          </cell>
          <cell r="C18" t="str">
            <v>Demolición de vigas aereas  (incluye retiro de sobrantes, transporte hasta escombrera y derecho de botadero)</v>
          </cell>
          <cell r="D18"/>
          <cell r="E18" t="str">
            <v>m</v>
          </cell>
          <cell r="F18">
            <v>155.54</v>
          </cell>
        </row>
        <row r="19">
          <cell r="B19" t="str">
            <v>1.7</v>
          </cell>
          <cell r="C19" t="str">
            <v>Demolición de machones de ladrillo  (incluye retiro de sobrantes, transporte hasta escombrera y derecho de botadero)</v>
          </cell>
          <cell r="D19"/>
          <cell r="E19" t="str">
            <v>m</v>
          </cell>
          <cell r="F19">
            <v>108</v>
          </cell>
        </row>
        <row r="20">
          <cell r="B20" t="str">
            <v>1.8</v>
          </cell>
          <cell r="C20" t="str">
            <v>Demolición de placas en concreto con espesor variable con pisos (incluye retiro de sobrantes, transporte hasta escombrera y derecho de botadero)</v>
          </cell>
          <cell r="D20"/>
          <cell r="E20" t="str">
            <v>m²</v>
          </cell>
          <cell r="F20">
            <v>529.22160000000019</v>
          </cell>
        </row>
        <row r="21">
          <cell r="B21" t="str">
            <v>1.9</v>
          </cell>
          <cell r="C21" t="str">
            <v>Demolición de vigas de cimentación  (incluye retiro de sobrantes, transporte hasta escombrera y derecho de botadero)</v>
          </cell>
          <cell r="D21"/>
          <cell r="E21" t="str">
            <v>m</v>
          </cell>
          <cell r="F21">
            <v>212.63</v>
          </cell>
        </row>
        <row r="22">
          <cell r="B22" t="str">
            <v>1.10</v>
          </cell>
          <cell r="C22" t="str">
            <v>Trazado y replanteo del proyecto edificaciones</v>
          </cell>
          <cell r="D22"/>
          <cell r="E22" t="str">
            <v>m²</v>
          </cell>
          <cell r="F22" t="e">
            <v>#REF!</v>
          </cell>
        </row>
        <row r="23">
          <cell r="B23" t="str">
            <v>1.11</v>
          </cell>
          <cell r="C23" t="str">
            <v>Suministro e instalación Campamento (oficinas,almacen, vestier) 50 m² y desmonte y retiro  del mismo al terminar la obra</v>
          </cell>
          <cell r="D23"/>
          <cell r="E23" t="str">
            <v>m²</v>
          </cell>
          <cell r="F23" t="e">
            <v>#REF!</v>
          </cell>
        </row>
        <row r="24">
          <cell r="B24" t="str">
            <v>1.12</v>
          </cell>
          <cell r="C24" t="str">
            <v>Suministro e instalacion de valla informativa de 2.0 x 4.0 mts con banner y estructura de soporte metalica</v>
          </cell>
          <cell r="D24"/>
          <cell r="E24" t="str">
            <v>un</v>
          </cell>
          <cell r="F24" t="e">
            <v>#REF!</v>
          </cell>
        </row>
        <row r="25">
          <cell r="B25" t="str">
            <v>1.13</v>
          </cell>
          <cell r="C25" t="str">
            <v>implementación de instalaciones provisionales eléctricas se desmontaran al terminar la misma de 65m</v>
          </cell>
          <cell r="D25"/>
          <cell r="E25" t="str">
            <v>glb</v>
          </cell>
          <cell r="F25" t="e">
            <v>#REF!</v>
          </cell>
        </row>
        <row r="26">
          <cell r="B26" t="str">
            <v>1.14</v>
          </cell>
          <cell r="C26" t="str">
            <v>Implementación de instalaciones provisionales hidrosanitarias de obras, se desmontaran al terminar la misma de 30m</v>
          </cell>
          <cell r="D26"/>
          <cell r="E26" t="str">
            <v>glb</v>
          </cell>
          <cell r="F26" t="e">
            <v>#REF!</v>
          </cell>
        </row>
        <row r="27">
          <cell r="B27" t="str">
            <v>1.15</v>
          </cell>
          <cell r="C27" t="str">
            <v>Tala de arboles menores a 8mts de altura y menos de 6 mts de copa y retiro de desecho del predio</v>
          </cell>
          <cell r="D27"/>
          <cell r="E27" t="str">
            <v>un</v>
          </cell>
          <cell r="F27">
            <v>28</v>
          </cell>
        </row>
        <row r="28">
          <cell r="C28"/>
          <cell r="D28"/>
          <cell r="E28"/>
          <cell r="F28"/>
        </row>
        <row r="29">
          <cell r="B29">
            <v>2</v>
          </cell>
          <cell r="C29" t="str">
            <v>ESTRUCTURA</v>
          </cell>
          <cell r="D29"/>
          <cell r="E29"/>
          <cell r="F29"/>
        </row>
        <row r="30">
          <cell r="B30" t="str">
            <v>2.1.</v>
          </cell>
          <cell r="C30" t="str">
            <v>CIMENTACION</v>
          </cell>
          <cell r="D30"/>
          <cell r="E30"/>
          <cell r="F30"/>
        </row>
        <row r="31">
          <cell r="B31" t="str">
            <v>2.1.1</v>
          </cell>
          <cell r="C31" t="str">
            <v>EXCAVACION</v>
          </cell>
          <cell r="D31"/>
          <cell r="E31"/>
          <cell r="F31"/>
        </row>
        <row r="32">
          <cell r="B32" t="str">
            <v>2.1.1.1</v>
          </cell>
          <cell r="C32" t="str">
            <v>Excavación mecánica hasta nivel de subrasante o nivel inferior de mejoramiento de terreno  (incluye retiro de sobrantes, transporte hasta escombrera y derecho de botadero)</v>
          </cell>
          <cell r="D32"/>
          <cell r="E32" t="str">
            <v>m³</v>
          </cell>
          <cell r="F32">
            <v>1365.2528300000001</v>
          </cell>
        </row>
        <row r="33">
          <cell r="B33" t="str">
            <v>2.1.1.2</v>
          </cell>
          <cell r="C33" t="str">
            <v>Excavación manual  (incluye retiro de sobrantes, transporte hasta escombrera y derecho de botadero)</v>
          </cell>
          <cell r="D33"/>
          <cell r="E33" t="str">
            <v>m³</v>
          </cell>
          <cell r="F33">
            <v>234.63000800000003</v>
          </cell>
        </row>
        <row r="34">
          <cell r="B34" t="str">
            <v>2.1.1.3</v>
          </cell>
          <cell r="C34" t="str">
            <v>Conformación subrrasante o perfilada del fondo de excavación</v>
          </cell>
          <cell r="D34"/>
          <cell r="E34" t="str">
            <v>m²</v>
          </cell>
          <cell r="F34">
            <v>1862.8611999999998</v>
          </cell>
        </row>
        <row r="35">
          <cell r="B35" t="str">
            <v>2.1.1.4</v>
          </cell>
          <cell r="C35" t="str">
            <v>Mejoramiento de terreno con recebo compactado  e= 0, 25 m  (incluye suministro, extendido, nivelación, humedecido y compactación).</v>
          </cell>
          <cell r="D35"/>
          <cell r="E35" t="str">
            <v>m³</v>
          </cell>
          <cell r="F35">
            <v>310.23804999999993</v>
          </cell>
        </row>
        <row r="36">
          <cell r="B36" t="str">
            <v>2.1.2</v>
          </cell>
          <cell r="C36" t="str">
            <v>CONCRETO CIMENTACION</v>
          </cell>
          <cell r="D36"/>
          <cell r="E36"/>
          <cell r="F36"/>
        </row>
        <row r="37">
          <cell r="B37" t="str">
            <v>2.1.2.1</v>
          </cell>
          <cell r="C37" t="str">
            <v>concreto de limpieza de 105 kg/cm² (1500 PSI) e=  0.05 m (Area de zapatas)</v>
          </cell>
          <cell r="D37"/>
          <cell r="E37" t="str">
            <v>m²</v>
          </cell>
          <cell r="F37">
            <v>144.97999999999999</v>
          </cell>
        </row>
        <row r="38">
          <cell r="B38" t="str">
            <v>2.1.2.2</v>
          </cell>
          <cell r="C38" t="str">
            <v xml:space="preserve">concreto ciclopeo de 140 kg/cm² (2000 PSI) </v>
          </cell>
          <cell r="D38"/>
          <cell r="E38" t="str">
            <v>m³</v>
          </cell>
          <cell r="F38">
            <v>12.3436</v>
          </cell>
        </row>
        <row r="39">
          <cell r="B39" t="str">
            <v>2.1.2.3</v>
          </cell>
          <cell r="C39" t="str">
            <v xml:space="preserve">zapatas en concreto de 280 kg/cm² (4000 PSI) </v>
          </cell>
          <cell r="D39"/>
          <cell r="E39" t="str">
            <v>m³</v>
          </cell>
          <cell r="F39">
            <v>48.914999999999992</v>
          </cell>
        </row>
        <row r="40">
          <cell r="B40" t="str">
            <v>2.1.2.4</v>
          </cell>
          <cell r="C40" t="str">
            <v xml:space="preserve">vigas de cimentaciónen concreto de 280 kg/cm² (4000 PSI) </v>
          </cell>
          <cell r="D40"/>
          <cell r="E40" t="str">
            <v>m³</v>
          </cell>
          <cell r="F40">
            <v>93.938549999999992</v>
          </cell>
        </row>
        <row r="41">
          <cell r="B41" t="str">
            <v>2.1.2.5</v>
          </cell>
          <cell r="C41" t="str">
            <v xml:space="preserve">Micropilotes de 30cm de 2m de profundidad en concreto de 280 kg/cm² (4000 PSI) </v>
          </cell>
          <cell r="D41"/>
          <cell r="E41" t="str">
            <v>m</v>
          </cell>
          <cell r="F41">
            <v>28</v>
          </cell>
        </row>
        <row r="42">
          <cell r="B42" t="str">
            <v>2.1.3</v>
          </cell>
          <cell r="C42" t="str">
            <v>ACERO REFUERZO DE CIMENTACION</v>
          </cell>
          <cell r="D42"/>
          <cell r="E42"/>
          <cell r="F42"/>
        </row>
        <row r="43">
          <cell r="B43" t="str">
            <v>2.1.3.1</v>
          </cell>
          <cell r="C43" t="str">
            <v>Acero de refuerzo 4200 kg/cm²  (60000 PSI ) para cimentación</v>
          </cell>
          <cell r="D43"/>
          <cell r="E43" t="str">
            <v>kg</v>
          </cell>
          <cell r="F43">
            <v>10995.6834</v>
          </cell>
        </row>
        <row r="44">
          <cell r="B44" t="str">
            <v>2.2</v>
          </cell>
          <cell r="C44" t="str">
            <v>ESTRUCTURA EN CONCRETO</v>
          </cell>
          <cell r="D44"/>
          <cell r="E44"/>
          <cell r="F44"/>
        </row>
        <row r="45">
          <cell r="B45" t="str">
            <v>2.2.1</v>
          </cell>
          <cell r="C45" t="str">
            <v>ELEMENTOS VERTICALES</v>
          </cell>
          <cell r="D45"/>
          <cell r="E45"/>
          <cell r="F45"/>
        </row>
        <row r="46">
          <cell r="B46" t="str">
            <v>2.2.1.1</v>
          </cell>
          <cell r="C46" t="str">
            <v xml:space="preserve">columnas en concreto de 280 kg/cm² (4000 PSI) </v>
          </cell>
          <cell r="D46"/>
          <cell r="E46" t="str">
            <v>m³</v>
          </cell>
          <cell r="F46">
            <v>83.263406099999997</v>
          </cell>
        </row>
        <row r="47">
          <cell r="B47" t="str">
            <v>2.2.2</v>
          </cell>
          <cell r="C47" t="str">
            <v>ELEMENTOS HORIZONTALES</v>
          </cell>
          <cell r="D47"/>
          <cell r="E47"/>
          <cell r="F47"/>
        </row>
        <row r="48">
          <cell r="B48" t="str">
            <v>2.2.2.1</v>
          </cell>
          <cell r="C48" t="str">
            <v xml:space="preserve">vigas aereas y de entrepiso en concreto de 210 kg/cm² (3000 PSI) </v>
          </cell>
          <cell r="D48"/>
          <cell r="E48" t="str">
            <v>m³</v>
          </cell>
          <cell r="F48">
            <v>146.31021999999999</v>
          </cell>
        </row>
        <row r="49">
          <cell r="B49" t="str">
            <v>2.2.3</v>
          </cell>
          <cell r="C49" t="str">
            <v xml:space="preserve">PLACAS </v>
          </cell>
          <cell r="D49"/>
          <cell r="E49"/>
          <cell r="F49"/>
        </row>
        <row r="50">
          <cell r="B50" t="str">
            <v>2.2.3.1</v>
          </cell>
          <cell r="C50" t="str">
            <v xml:space="preserve">placa de contrapiso de e= 0,10 m en concreto de 210 kg/cm² (3000 PSI) </v>
          </cell>
          <cell r="D50"/>
          <cell r="E50" t="str">
            <v>m²</v>
          </cell>
          <cell r="F50">
            <v>1240.9521999999997</v>
          </cell>
        </row>
        <row r="51">
          <cell r="B51" t="str">
            <v>2.2.3.2</v>
          </cell>
          <cell r="C51" t="str">
            <v xml:space="preserve">placa maciza de e= 0.10 m para rampaen concreto de 210 kg/cm² (3000 PSI) incluye reticulada </v>
          </cell>
          <cell r="D51"/>
          <cell r="E51" t="str">
            <v>m²</v>
          </cell>
          <cell r="F51">
            <v>120.251</v>
          </cell>
        </row>
        <row r="52">
          <cell r="B52" t="str">
            <v>2.2.3.3</v>
          </cell>
          <cell r="C52" t="str">
            <v>placa de entrepiso de e= 0,50 m aligerada en concreto de 210 kg/cm² (3000 PSI) torta superior 0.05 m + torta inferior 0.03m</v>
          </cell>
          <cell r="D52"/>
          <cell r="E52" t="str">
            <v>m²</v>
          </cell>
          <cell r="F52">
            <v>608.05550000000005</v>
          </cell>
        </row>
        <row r="53">
          <cell r="B53" t="str">
            <v>2.2.3.4</v>
          </cell>
          <cell r="C53" t="str">
            <v>placa de entrepiso de e= 0,50 m aligerada en concreto de 210 kg/cm² (3000 PSI) torta superior 0.05 m</v>
          </cell>
          <cell r="D53"/>
          <cell r="E53" t="str">
            <v>m²</v>
          </cell>
          <cell r="F53">
            <v>242.49499999999998</v>
          </cell>
        </row>
        <row r="54">
          <cell r="B54" t="str">
            <v>2.2.3.5</v>
          </cell>
          <cell r="C54" t="str">
            <v>Suministro e instalación de capa de poliuretano de alta densidad e= 3 cm para aislamiento termico bajo losas de contrapiso  incluye capa en polietileno cal 3.5</v>
          </cell>
          <cell r="D54"/>
          <cell r="E54" t="str">
            <v>m²</v>
          </cell>
          <cell r="F54">
            <v>1240.9521999999997</v>
          </cell>
        </row>
        <row r="55">
          <cell r="B55" t="str">
            <v>2.2.3.6</v>
          </cell>
          <cell r="C55" t="str">
            <v xml:space="preserve">Placa en lamina colaborante stell deck 2" calibre 22. h=0.12m. concreto de  210 kg/cm² (3000 PSI) cubierta cancha multiple </v>
          </cell>
          <cell r="D55"/>
          <cell r="E55" t="str">
            <v>m²</v>
          </cell>
          <cell r="F55">
            <v>560.83500000000004</v>
          </cell>
        </row>
        <row r="56">
          <cell r="B56" t="str">
            <v>2.2.4</v>
          </cell>
          <cell r="C56" t="str">
            <v>OTROS ELEMENTOS</v>
          </cell>
          <cell r="D56"/>
          <cell r="E56"/>
          <cell r="F56"/>
        </row>
        <row r="57">
          <cell r="B57" t="str">
            <v>2.2.4.1</v>
          </cell>
          <cell r="C57" t="str">
            <v xml:space="preserve">Escalera en Concreto 210 kg/cm² (3000 PSI) </v>
          </cell>
          <cell r="D57"/>
          <cell r="E57" t="str">
            <v>m³</v>
          </cell>
          <cell r="F57">
            <v>6.5941999999999998</v>
          </cell>
        </row>
        <row r="58">
          <cell r="B58" t="str">
            <v>2.2.4.2</v>
          </cell>
          <cell r="C58" t="str">
            <v>Tanque de almacenamiento en concreto de 280 kg/cm² (4000 PSI) impermeabilizado según diseño estructural, incluye placa inferior, placa superior, muros, medias cañas, depresiones de succión, fosos eyectores, cuellos de acceso, etc.), incluye cinta pvc o-22 para junta constructiva, pases hidraulicos y lavado y desinfección</v>
          </cell>
          <cell r="D58"/>
          <cell r="E58" t="str">
            <v>m³</v>
          </cell>
          <cell r="F58">
            <v>98.453749999999985</v>
          </cell>
        </row>
        <row r="59">
          <cell r="B59" t="str">
            <v>2.2.5</v>
          </cell>
          <cell r="C59" t="str">
            <v xml:space="preserve">ACERO DE REFUERZOS </v>
          </cell>
          <cell r="D59"/>
          <cell r="E59"/>
          <cell r="F59"/>
        </row>
        <row r="60">
          <cell r="B60" t="str">
            <v>2.2.5.1</v>
          </cell>
          <cell r="C60" t="str">
            <v>Acero de refuerzo 4200 kg/cm²  (60000 PSI ) para columnas</v>
          </cell>
          <cell r="D60"/>
          <cell r="E60" t="str">
            <v>kg</v>
          </cell>
          <cell r="F60">
            <v>21424.811742079997</v>
          </cell>
        </row>
        <row r="61">
          <cell r="B61" t="str">
            <v>2.2.5.2</v>
          </cell>
          <cell r="C61" t="str">
            <v>Acero de refuerzo 4200 kg/cm²  (60000 PSI ) para vigas</v>
          </cell>
          <cell r="D61"/>
          <cell r="E61" t="str">
            <v>kg</v>
          </cell>
          <cell r="F61">
            <v>22085.797068</v>
          </cell>
        </row>
        <row r="62">
          <cell r="B62" t="str">
            <v>2.2.5.3</v>
          </cell>
          <cell r="C62" t="str">
            <v>Acero de refuerzo 4200 kg/cm²  (60000 PSI ) para viguetas y vigas cintas</v>
          </cell>
          <cell r="D62"/>
          <cell r="E62" t="str">
            <v>kg</v>
          </cell>
          <cell r="F62">
            <v>4470.5183999999999</v>
          </cell>
        </row>
        <row r="63">
          <cell r="B63" t="str">
            <v>2.2.5.4</v>
          </cell>
          <cell r="C63" t="str">
            <v>Acero de refuerzo 4200 kg/cm²  (60000 PSI ) para tanque de almacenamiento</v>
          </cell>
          <cell r="D63"/>
          <cell r="E63" t="str">
            <v>kg</v>
          </cell>
          <cell r="F63">
            <v>12337.636999999999</v>
          </cell>
        </row>
        <row r="64">
          <cell r="B64" t="str">
            <v>2.2.5.5</v>
          </cell>
          <cell r="C64" t="str">
            <v xml:space="preserve">Acero de refuerzo 4200 kg/cm²  (60000 PSI ) para tanques auxiliares y escaleras </v>
          </cell>
          <cell r="D64"/>
          <cell r="E64" t="str">
            <v>kg</v>
          </cell>
          <cell r="F64">
            <v>4301.8900000000003</v>
          </cell>
        </row>
        <row r="65">
          <cell r="B65" t="str">
            <v>2.2.5.6</v>
          </cell>
          <cell r="C65" t="str">
            <v>Acero de refuerzo 4200 kg/cm²  (60000 PSI ) para dovelas</v>
          </cell>
          <cell r="D65"/>
          <cell r="E65" t="str">
            <v>kg</v>
          </cell>
          <cell r="F65">
            <v>155.1</v>
          </cell>
        </row>
        <row r="66">
          <cell r="B66" t="str">
            <v>2.2.5.7</v>
          </cell>
          <cell r="C66" t="str">
            <v>Grafiles de acero de 3 mm</v>
          </cell>
          <cell r="D66"/>
          <cell r="E66" t="str">
            <v>kg</v>
          </cell>
          <cell r="F66">
            <v>42.563884999999999</v>
          </cell>
        </row>
        <row r="67">
          <cell r="B67" t="str">
            <v>2.2.5.8</v>
          </cell>
          <cell r="C67" t="str">
            <v>Grafiles de acero de 4,5 mm</v>
          </cell>
          <cell r="D67"/>
          <cell r="E67" t="str">
            <v>kg</v>
          </cell>
          <cell r="F67">
            <v>34.752000000000002</v>
          </cell>
        </row>
        <row r="68">
          <cell r="B68" t="str">
            <v>2.2.6</v>
          </cell>
          <cell r="C68" t="str">
            <v>MALLA ELECTROSOLDADA</v>
          </cell>
          <cell r="D68"/>
          <cell r="E68"/>
          <cell r="F68"/>
        </row>
        <row r="69">
          <cell r="B69" t="str">
            <v>2.2.6.1</v>
          </cell>
          <cell r="C69" t="str">
            <v>Malla electrosoldada de 6 mm 15x15</v>
          </cell>
          <cell r="D69"/>
          <cell r="E69" t="str">
            <v>kg</v>
          </cell>
          <cell r="F69">
            <v>4851.000785432625</v>
          </cell>
        </row>
        <row r="70">
          <cell r="B70" t="str">
            <v>2.2.6.2</v>
          </cell>
          <cell r="C70" t="str">
            <v>Malla electrosoldada de 5,5 mm 15x15</v>
          </cell>
          <cell r="D70"/>
          <cell r="E70" t="str">
            <v>kg</v>
          </cell>
          <cell r="F70">
            <v>2513.1248999999998</v>
          </cell>
        </row>
        <row r="71">
          <cell r="B71" t="str">
            <v>2.3.</v>
          </cell>
          <cell r="C71" t="str">
            <v>ESTRUCTURA METALICA</v>
          </cell>
          <cell r="D71"/>
          <cell r="E71"/>
          <cell r="F71"/>
        </row>
        <row r="72">
          <cell r="B72" t="str">
            <v>2.3.1</v>
          </cell>
          <cell r="C72" t="str">
            <v>Suministro e instalación de cerchas en tuberia est. circular tipo A500 grado C galvanizado de d.: princ. de 6" e= 4,5 mm y diag. de 5" e= 3 mm incluye platinas, tornilleria, soldadura y con wash primer, anticorrosivo y dos capas de pintura debidamente instaladas y pintadas</v>
          </cell>
          <cell r="D72"/>
          <cell r="E72" t="str">
            <v>kg</v>
          </cell>
          <cell r="F72">
            <v>15665.684462000001</v>
          </cell>
        </row>
        <row r="73">
          <cell r="B73" t="str">
            <v>2.3.2</v>
          </cell>
          <cell r="C73" t="str">
            <v>Suministro e instalación de correas en perlin estructural galvanizado son 2 perlines 25,4x6,35 cm calibre 14 o e=2 mm (2P-10-14)  incluye platinas, tornilleria, soldadura y acabado con wash primer, anticorrosivo y dos capas de pintura debidamente instaladas y pintadas</v>
          </cell>
          <cell r="D73"/>
          <cell r="E73" t="str">
            <v>kg</v>
          </cell>
          <cell r="F73">
            <v>4519.2653999999993</v>
          </cell>
        </row>
        <row r="74">
          <cell r="B74" t="str">
            <v>2.4.</v>
          </cell>
          <cell r="C74" t="str">
            <v>ESTRUCTURA EN MADERA</v>
          </cell>
          <cell r="D74"/>
          <cell r="E74"/>
          <cell r="F74"/>
        </row>
        <row r="75">
          <cell r="B75" t="str">
            <v>2.4.1</v>
          </cell>
          <cell r="C75" t="str">
            <v>Suministro e instalación de estructura en madera de sapán 0,20x0,20x2,90 m para cubierta</v>
          </cell>
          <cell r="D75"/>
          <cell r="E75" t="str">
            <v>m</v>
          </cell>
          <cell r="F75">
            <v>781.96500000000015</v>
          </cell>
        </row>
        <row r="76">
          <cell r="B76" t="str">
            <v>2.4.2</v>
          </cell>
          <cell r="C76" t="str">
            <v xml:space="preserve">Suministro e instalación de correas para estructura en madera de sapán 0,08x0,16 </v>
          </cell>
          <cell r="D76"/>
          <cell r="E76" t="str">
            <v>m</v>
          </cell>
          <cell r="F76">
            <v>2186.9499999999998</v>
          </cell>
        </row>
        <row r="77">
          <cell r="B77" t="str">
            <v>2.5.</v>
          </cell>
          <cell r="C77" t="str">
            <v xml:space="preserve">REFORZAMIENTO ESTRUCTURA EXISTENTE </v>
          </cell>
          <cell r="D77"/>
          <cell r="E77"/>
          <cell r="F77"/>
        </row>
        <row r="78">
          <cell r="B78"/>
          <cell r="C78" t="str">
            <v>PRELIMINARES</v>
          </cell>
          <cell r="D78"/>
          <cell r="E78"/>
          <cell r="F78"/>
        </row>
        <row r="79">
          <cell r="B79" t="str">
            <v>2.5.1</v>
          </cell>
          <cell r="C79" t="str">
            <v>Demolición de muros existentes  (incluye retiro de sobrantes, transporte hasta escombrera y derecho de botadero)</v>
          </cell>
          <cell r="D79"/>
          <cell r="E79" t="str">
            <v>m²</v>
          </cell>
          <cell r="F79">
            <v>237.63779999999997</v>
          </cell>
        </row>
        <row r="80">
          <cell r="B80" t="str">
            <v>2.5.2</v>
          </cell>
          <cell r="C80" t="str">
            <v>Demolición de acabado de piso en baldosa de gres y su mortero de pega  (incluye retiro de sobrantes, transporte hasta escombrera y derecho de botadero)</v>
          </cell>
          <cell r="D80"/>
          <cell r="E80" t="str">
            <v>m²</v>
          </cell>
          <cell r="F80">
            <v>399.74490000000003</v>
          </cell>
        </row>
        <row r="81">
          <cell r="B81" t="str">
            <v>2.5.3</v>
          </cell>
          <cell r="C81" t="str">
            <v>Demolición de alistado de piso en mortero de nivelacion (incluye retiro de sobrantes, transporte hasta escombrera y derecho de botadero)</v>
          </cell>
          <cell r="D81"/>
          <cell r="E81" t="str">
            <v>m²</v>
          </cell>
          <cell r="F81">
            <v>399.74490000000003</v>
          </cell>
        </row>
        <row r="82">
          <cell r="B82" t="str">
            <v>2.5.4</v>
          </cell>
          <cell r="C82" t="str">
            <v>Demolición de pañetes en muros (incluye retiro de sobrantes, transporte hasta escombrera y derecho de botadero)</v>
          </cell>
          <cell r="D82"/>
          <cell r="E82" t="str">
            <v>m²</v>
          </cell>
          <cell r="F82">
            <v>1469.4372000000001</v>
          </cell>
        </row>
        <row r="83">
          <cell r="B83"/>
          <cell r="C83" t="str">
            <v>ESTRUCTURA</v>
          </cell>
          <cell r="D83"/>
          <cell r="E83"/>
          <cell r="F83"/>
        </row>
        <row r="84">
          <cell r="B84" t="str">
            <v>2.5.5</v>
          </cell>
          <cell r="C84" t="str">
            <v xml:space="preserve">Columnas en concreto de 210 kg/cm² (3000 PSI) para reforzamiento de mamposteria </v>
          </cell>
          <cell r="D84"/>
          <cell r="E84" t="str">
            <v>m³</v>
          </cell>
          <cell r="F84">
            <v>14.859935999999999</v>
          </cell>
        </row>
        <row r="85">
          <cell r="B85" t="str">
            <v>2.5.6</v>
          </cell>
          <cell r="C85" t="str">
            <v>Acero de refuerzo 4200 kg/cm²  (60000 PSI )</v>
          </cell>
          <cell r="D85"/>
          <cell r="E85" t="str">
            <v>kg</v>
          </cell>
          <cell r="F85">
            <v>4789.9785499999998</v>
          </cell>
        </row>
        <row r="86">
          <cell r="B86"/>
          <cell r="C86" t="str">
            <v>MAMPOSTERIA</v>
          </cell>
          <cell r="D86"/>
          <cell r="E86"/>
          <cell r="F86"/>
        </row>
        <row r="87">
          <cell r="B87" t="str">
            <v>2.5.7</v>
          </cell>
          <cell r="C87" t="str">
            <v>Viguetas  de confinamiento en concreto de f'c = 21.1 Mpa para muros (0.25x0.24)</v>
          </cell>
          <cell r="D87"/>
          <cell r="E87" t="str">
            <v>m³</v>
          </cell>
          <cell r="F87">
            <v>227.61</v>
          </cell>
        </row>
        <row r="88">
          <cell r="B88"/>
          <cell r="C88" t="str">
            <v xml:space="preserve">PAÑETES </v>
          </cell>
          <cell r="D88"/>
          <cell r="E88"/>
          <cell r="F88"/>
        </row>
        <row r="89">
          <cell r="B89" t="str">
            <v>2.5.8</v>
          </cell>
          <cell r="C89" t="str">
            <v>Pañete rustico interior impermeabilizado 1:4 incluye filos y dilataciones</v>
          </cell>
          <cell r="D89"/>
          <cell r="E89" t="str">
            <v>m²</v>
          </cell>
          <cell r="F89">
            <v>1145.4750000000001</v>
          </cell>
        </row>
        <row r="90">
          <cell r="B90" t="str">
            <v>2.5.9</v>
          </cell>
          <cell r="C90" t="str">
            <v>Pañete rustico exterior impermeabilizado 1:4 incluye filos y dilataciones</v>
          </cell>
          <cell r="D90"/>
          <cell r="E90" t="str">
            <v>m²</v>
          </cell>
          <cell r="F90">
            <v>561.6</v>
          </cell>
        </row>
        <row r="91">
          <cell r="B91"/>
          <cell r="C91" t="str">
            <v>PISOS</v>
          </cell>
          <cell r="D91"/>
          <cell r="E91"/>
          <cell r="F91"/>
        </row>
        <row r="92">
          <cell r="B92" t="str">
            <v>2.5.10</v>
          </cell>
          <cell r="C92" t="str">
            <v>Afinado pisos placas de contrapiso y  entrepiso de e=5 cm</v>
          </cell>
          <cell r="D92"/>
          <cell r="E92" t="str">
            <v>m²</v>
          </cell>
          <cell r="F92">
            <v>399.74490000000003</v>
          </cell>
        </row>
        <row r="93">
          <cell r="B93" t="str">
            <v>2.5.11</v>
          </cell>
          <cell r="C93" t="str">
            <v>Suministro e instalación de piso tableta de gres de 30x30 cm de colores surtidos tabaco, almendra, arena y matizado (según diseño) con dilatación de 1cm m²</v>
          </cell>
          <cell r="D93"/>
          <cell r="E93" t="str">
            <v>m²</v>
          </cell>
          <cell r="F93">
            <v>399.74490000000003</v>
          </cell>
        </row>
        <row r="94">
          <cell r="B94"/>
          <cell r="C94" t="str">
            <v>CUBIERTAS</v>
          </cell>
          <cell r="D94"/>
          <cell r="E94"/>
          <cell r="F94"/>
        </row>
        <row r="95">
          <cell r="B95" t="str">
            <v>2.5.12</v>
          </cell>
          <cell r="C95" t="str">
            <v>suministro e instalación de Cubierta en teja de barro sobre estructura en madera de soporte en sapan.</v>
          </cell>
          <cell r="D95"/>
          <cell r="E95" t="str">
            <v>m²</v>
          </cell>
          <cell r="F95">
            <v>195.51270000000002</v>
          </cell>
        </row>
        <row r="96">
          <cell r="B96" t="str">
            <v>2.5.13</v>
          </cell>
          <cell r="C96" t="str">
            <v>Suministro e instalación de estructura en madera de sapán 0,20x0,20x2,90 m para cubierta</v>
          </cell>
          <cell r="D96"/>
          <cell r="E96" t="str">
            <v>m</v>
          </cell>
          <cell r="F96">
            <v>152.79999999999998</v>
          </cell>
        </row>
        <row r="97">
          <cell r="B97" t="str">
            <v>2.5.14</v>
          </cell>
          <cell r="C97" t="str">
            <v>Suministro e instalación de correas para estructura en madera de sapán D:0,15 m</v>
          </cell>
          <cell r="D97"/>
          <cell r="E97" t="str">
            <v>m</v>
          </cell>
          <cell r="F97">
            <v>69</v>
          </cell>
        </row>
        <row r="98">
          <cell r="C98"/>
          <cell r="D98"/>
          <cell r="E98"/>
        </row>
        <row r="99">
          <cell r="B99">
            <v>3</v>
          </cell>
          <cell r="C99" t="str">
            <v>MAMPOSTERIA Y PAÑETE</v>
          </cell>
          <cell r="D99"/>
          <cell r="E99"/>
          <cell r="F99"/>
        </row>
        <row r="100">
          <cell r="B100" t="str">
            <v>3.1</v>
          </cell>
          <cell r="C100" t="str">
            <v>MAMPOSTERIA</v>
          </cell>
          <cell r="D100"/>
          <cell r="E100"/>
          <cell r="F100"/>
        </row>
        <row r="101">
          <cell r="B101" t="str">
            <v>3.1.1</v>
          </cell>
          <cell r="C101" t="str">
            <v>Mamposteria en bloque arcilla #5 m²</v>
          </cell>
          <cell r="D101"/>
          <cell r="E101" t="str">
            <v>m²</v>
          </cell>
          <cell r="F101">
            <v>2225.8049800000008</v>
          </cell>
        </row>
        <row r="102">
          <cell r="B102" t="str">
            <v>3.1.2</v>
          </cell>
          <cell r="C102" t="str">
            <v xml:space="preserve">Mamposteria en bloque arcilla #5 </v>
          </cell>
          <cell r="D102"/>
          <cell r="E102" t="str">
            <v>m</v>
          </cell>
          <cell r="F102">
            <v>311.39999999999947</v>
          </cell>
        </row>
        <row r="103">
          <cell r="B103" t="str">
            <v>3.1.3</v>
          </cell>
          <cell r="C103" t="str">
            <v>Mamposteria en ladrillo estructural perforación vertical 33x11,5x23 m²</v>
          </cell>
          <cell r="D103"/>
          <cell r="E103" t="str">
            <v>m²</v>
          </cell>
          <cell r="F103">
            <v>47.997999999999998</v>
          </cell>
        </row>
        <row r="104">
          <cell r="B104" t="str">
            <v>3.1.4</v>
          </cell>
          <cell r="C104" t="str">
            <v>Muro en sistema liviano en seco doble cara e=12cm en lamina de fibrocemento de 8mm</v>
          </cell>
          <cell r="D104"/>
          <cell r="E104" t="str">
            <v>m²</v>
          </cell>
          <cell r="F104">
            <v>27.907999999999994</v>
          </cell>
        </row>
        <row r="105">
          <cell r="B105" t="str">
            <v>3.2</v>
          </cell>
          <cell r="C105" t="str">
            <v>PAÑETE</v>
          </cell>
          <cell r="D105"/>
          <cell r="E105"/>
          <cell r="F105"/>
        </row>
        <row r="106">
          <cell r="B106" t="str">
            <v>3.2.1</v>
          </cell>
          <cell r="C106" t="str">
            <v>Pañete rustico interior impermeabilizado 1:4 incluye filos y dilataciones</v>
          </cell>
          <cell r="D106"/>
          <cell r="E106" t="str">
            <v>m²</v>
          </cell>
          <cell r="F106">
            <v>1195.7739099999999</v>
          </cell>
        </row>
        <row r="107">
          <cell r="B107" t="str">
            <v>3.2.2</v>
          </cell>
          <cell r="C107" t="str">
            <v>Pañete rustico interior impermeabilizado 1:4 incluye filos y dilataciones</v>
          </cell>
          <cell r="D107"/>
          <cell r="E107" t="str">
            <v>m</v>
          </cell>
          <cell r="F107">
            <v>813.55280000000073</v>
          </cell>
        </row>
        <row r="108">
          <cell r="B108" t="str">
            <v>3.2.3</v>
          </cell>
          <cell r="C108" t="str">
            <v>Pañete rustico interior impermeabilizado baños y cocinas  1:4 incluye filos y dilataciones</v>
          </cell>
          <cell r="D108"/>
          <cell r="E108" t="str">
            <v>m²</v>
          </cell>
          <cell r="F108">
            <v>945.09499499999902</v>
          </cell>
        </row>
        <row r="109">
          <cell r="B109" t="str">
            <v>3.2.4</v>
          </cell>
          <cell r="C109" t="str">
            <v>Pañete rustico interior impermeabilizado baños y cocinas  1:4 incluye filos y dilataciones</v>
          </cell>
          <cell r="D109"/>
          <cell r="E109" t="str">
            <v>m</v>
          </cell>
          <cell r="F109">
            <v>562.45989999999972</v>
          </cell>
        </row>
        <row r="110">
          <cell r="B110" t="str">
            <v>3.2.5</v>
          </cell>
          <cell r="C110" t="str">
            <v>Pañete rustico exterior impermeabilizado 1:4 incluye filos y dilataciones</v>
          </cell>
          <cell r="D110"/>
          <cell r="E110" t="str">
            <v>m²</v>
          </cell>
          <cell r="F110">
            <v>1566.0640349999999</v>
          </cell>
        </row>
        <row r="111">
          <cell r="B111" t="str">
            <v>3.2.6</v>
          </cell>
          <cell r="C111" t="str">
            <v>Pañete rustico exterior impermeabilizado 1:4 incluye filos y dilataciones</v>
          </cell>
          <cell r="D111"/>
          <cell r="E111" t="str">
            <v>m</v>
          </cell>
          <cell r="F111">
            <v>1761.9677000000072</v>
          </cell>
        </row>
        <row r="112">
          <cell r="B112" t="str">
            <v>3.2.7</v>
          </cell>
          <cell r="C112" t="str">
            <v>Pañete bajo placa  o cubierta 1:3</v>
          </cell>
          <cell r="D112"/>
          <cell r="E112" t="str">
            <v>m²</v>
          </cell>
          <cell r="F112">
            <v>2209.6124</v>
          </cell>
        </row>
        <row r="113">
          <cell r="B113" t="str">
            <v>3.3</v>
          </cell>
          <cell r="C113" t="str">
            <v xml:space="preserve">ELEMENTOS NO ESTRUCTURALES </v>
          </cell>
          <cell r="D113"/>
          <cell r="E113"/>
          <cell r="F113"/>
        </row>
        <row r="114">
          <cell r="B114" t="str">
            <v>3.3.1</v>
          </cell>
          <cell r="C114" t="str">
            <v>Columnetas de confinamiento en concreto f'c = 21.1 Mpa para muros de 40x10</v>
          </cell>
          <cell r="D114"/>
          <cell r="E114" t="str">
            <v>m</v>
          </cell>
          <cell r="F114">
            <v>1363.1500000000003</v>
          </cell>
        </row>
        <row r="115">
          <cell r="B115" t="str">
            <v>3.3.2</v>
          </cell>
          <cell r="C115" t="str">
            <v>Dintel  en concreto y/o viga sobre muro f'c = 21.1 Mpa para muros de 0,20x0,15</v>
          </cell>
          <cell r="D115"/>
          <cell r="E115" t="str">
            <v>m</v>
          </cell>
          <cell r="F115">
            <v>176.57349999999997</v>
          </cell>
        </row>
        <row r="116">
          <cell r="B116" t="str">
            <v>3.3.3</v>
          </cell>
          <cell r="C116" t="str">
            <v>Anclaje epoxicos 3/8 - 1/2</v>
          </cell>
          <cell r="D116"/>
          <cell r="E116" t="str">
            <v>un</v>
          </cell>
          <cell r="F116">
            <v>926</v>
          </cell>
        </row>
        <row r="117">
          <cell r="B117" t="str">
            <v>3.3.4</v>
          </cell>
          <cell r="C117" t="str">
            <v>Dovelas en grauting</v>
          </cell>
          <cell r="D117"/>
          <cell r="E117" t="str">
            <v>m</v>
          </cell>
          <cell r="F117">
            <v>71.199999999999989</v>
          </cell>
        </row>
        <row r="118">
          <cell r="B118" t="str">
            <v>3.3.5</v>
          </cell>
          <cell r="C118" t="str">
            <v>Viguetas  de confinamiento en concreto de f'c = 21.1 Mpa para muros</v>
          </cell>
          <cell r="D118"/>
          <cell r="E118" t="str">
            <v>m</v>
          </cell>
          <cell r="F118">
            <v>716.4599000000004</v>
          </cell>
        </row>
        <row r="119">
          <cell r="B119" t="str">
            <v>3.3.6</v>
          </cell>
          <cell r="C119" t="str">
            <v>sumnistro e instalacion de dintel no estructural de madera en sapan  tipocerco de 10x15 cm con acabado barnizado en mate</v>
          </cell>
          <cell r="D119"/>
          <cell r="E119" t="str">
            <v>m</v>
          </cell>
          <cell r="F119">
            <v>126.24369999999999</v>
          </cell>
        </row>
        <row r="120">
          <cell r="B120" t="str">
            <v>3.3.7</v>
          </cell>
          <cell r="C120" t="str">
            <v>Cieloraso en Super Board de 6 mm incluye acabado masilla y pintado color blanco mate, estructura en perfileria galvanizada para soporte y cuelga.</v>
          </cell>
          <cell r="D120"/>
          <cell r="E120" t="str">
            <v>m2</v>
          </cell>
          <cell r="F120">
            <v>105.72749999999998</v>
          </cell>
        </row>
        <row r="121">
          <cell r="B121" t="str">
            <v>3.3.8</v>
          </cell>
          <cell r="C121" t="str">
            <v>cieloraso en paneles acústicos de fibra de vidrio black theter incluye estructura en perfiles de lamina galvanizada de auto ensamble  (dim: 0.60 x 1.20 m)</v>
          </cell>
          <cell r="D121"/>
          <cell r="E121" t="str">
            <v>m2</v>
          </cell>
          <cell r="F121">
            <v>134.0393</v>
          </cell>
        </row>
        <row r="122">
          <cell r="B122" t="str">
            <v>3.3.9</v>
          </cell>
          <cell r="C122" t="str">
            <v>Suministro e instalacion de acabado bajo placa de entrepiso con vigas en madera sapan 0.15*0.15 m en una direccion separadas 0.6 m  entre eje.</v>
          </cell>
          <cell r="D122"/>
          <cell r="E122" t="str">
            <v>m2</v>
          </cell>
          <cell r="F122">
            <v>601.98500000000001</v>
          </cell>
        </row>
        <row r="123">
          <cell r="B123" t="str">
            <v>3.4</v>
          </cell>
          <cell r="C123" t="str">
            <v xml:space="preserve">ACERO DE REFUERZOS </v>
          </cell>
          <cell r="D123"/>
          <cell r="E123"/>
          <cell r="F123"/>
        </row>
        <row r="124">
          <cell r="B124" t="str">
            <v>3.4.1</v>
          </cell>
          <cell r="C124" t="str">
            <v>Acero de refuerzo 4200 kg/cm²  (60000 PSI)</v>
          </cell>
          <cell r="D124"/>
          <cell r="E124" t="str">
            <v>kg</v>
          </cell>
          <cell r="F124">
            <v>7049.1806485000016</v>
          </cell>
        </row>
        <row r="125">
          <cell r="B125" t="str">
            <v>3.4.2</v>
          </cell>
          <cell r="C125" t="str">
            <v>Grafiles de acero de 4,5 mm</v>
          </cell>
          <cell r="D125"/>
          <cell r="E125" t="str">
            <v>kg</v>
          </cell>
          <cell r="F125">
            <v>465.2399999999999</v>
          </cell>
        </row>
        <row r="126">
          <cell r="B126"/>
          <cell r="C126"/>
          <cell r="D126"/>
          <cell r="E126"/>
          <cell r="F126"/>
        </row>
        <row r="127">
          <cell r="B127">
            <v>4</v>
          </cell>
          <cell r="C127" t="str">
            <v>PISOS (PISOS, BASES Y ACABADOS)</v>
          </cell>
          <cell r="D127"/>
          <cell r="E127"/>
          <cell r="F127"/>
        </row>
        <row r="128">
          <cell r="B128" t="str">
            <v>4.1</v>
          </cell>
          <cell r="C128" t="str">
            <v>AFINADOS Y BASES</v>
          </cell>
          <cell r="D128"/>
          <cell r="E128"/>
          <cell r="F128"/>
        </row>
        <row r="129">
          <cell r="B129" t="str">
            <v>4.1.1</v>
          </cell>
          <cell r="C129" t="str">
            <v>Afinado pisos placas de contrapiso y  entrepiso de e=5 cm</v>
          </cell>
          <cell r="D129"/>
          <cell r="E129" t="str">
            <v>m²</v>
          </cell>
          <cell r="F129">
            <v>1580.349784</v>
          </cell>
        </row>
        <row r="130">
          <cell r="B130" t="str">
            <v>4.1.2</v>
          </cell>
          <cell r="C130" t="str">
            <v>Afinado pisos impermeabilizado</v>
          </cell>
          <cell r="D130"/>
          <cell r="E130" t="str">
            <v>m²</v>
          </cell>
          <cell r="F130">
            <v>221.75020000000001</v>
          </cell>
        </row>
        <row r="131">
          <cell r="B131" t="str">
            <v>4.1.3</v>
          </cell>
          <cell r="C131" t="str">
            <v xml:space="preserve">Afinado de pasos para escaleras </v>
          </cell>
          <cell r="D131"/>
          <cell r="E131" t="str">
            <v>m</v>
          </cell>
          <cell r="F131">
            <v>34.65</v>
          </cell>
        </row>
        <row r="132">
          <cell r="B132" t="str">
            <v>4.2</v>
          </cell>
          <cell r="C132" t="str">
            <v>ACABADOS PISOS</v>
          </cell>
          <cell r="D132"/>
          <cell r="E132"/>
          <cell r="F132"/>
        </row>
        <row r="133">
          <cell r="B133" t="str">
            <v>4.2.1</v>
          </cell>
          <cell r="C133" t="str">
            <v>Suministro e instalación de piso tableta de gres de 30x30 cm de colores surtidos tabaco, almendra, arena y matizado (según diseño) con dilatación de 1cm m²</v>
          </cell>
          <cell r="D133"/>
          <cell r="E133" t="str">
            <v>m²</v>
          </cell>
          <cell r="F133">
            <v>1568.1427839999997</v>
          </cell>
        </row>
        <row r="134">
          <cell r="B134" t="str">
            <v>4.2.2</v>
          </cell>
          <cell r="C134" t="str">
            <v xml:space="preserve">Suministro e instalación de piso cerámico imitación piedra natural oxidada de 55.2x55.2 instalación según diseño arquitectónico </v>
          </cell>
          <cell r="D134"/>
          <cell r="E134" t="str">
            <v>m²</v>
          </cell>
          <cell r="F134">
            <v>221.75020000000001</v>
          </cell>
        </row>
        <row r="135">
          <cell r="B135" t="str">
            <v>4.2.3</v>
          </cell>
          <cell r="C135" t="str">
            <v xml:space="preserve">Suministro e instalación de piso ceramico natural piedra de bierzo  0,552x0,552 color beige </v>
          </cell>
          <cell r="D135"/>
          <cell r="E135" t="str">
            <v>m²</v>
          </cell>
          <cell r="F135">
            <v>16.157400000000003</v>
          </cell>
        </row>
        <row r="136">
          <cell r="B136" t="str">
            <v>4.2.4</v>
          </cell>
          <cell r="C136" t="str">
            <v>Suministro e instalación de guarda escoba - tableta de gres 40x10 cm color almendra</v>
          </cell>
          <cell r="D136"/>
          <cell r="E136" t="str">
            <v>m</v>
          </cell>
          <cell r="F136">
            <v>569.80951999999991</v>
          </cell>
        </row>
        <row r="137">
          <cell r="B137" t="str">
            <v>4.2.5</v>
          </cell>
          <cell r="C137" t="str">
            <v>Suministro e instalación de guardaescoba - piso cerámico imitación piedra natural oxidada de 55.2x55.2 instalación según diseño arquitectónico  h=10 m</v>
          </cell>
          <cell r="D137"/>
          <cell r="E137" t="str">
            <v>m</v>
          </cell>
          <cell r="F137">
            <v>196.14999999999998</v>
          </cell>
        </row>
        <row r="138">
          <cell r="B138" t="str">
            <v>4.2.6</v>
          </cell>
          <cell r="C138" t="str">
            <v>Suministro e instalación de guarda escoba - piso ceramico natural piedra de bierzo  0,552x0,552 color beige  h=10 cm</v>
          </cell>
          <cell r="D138"/>
          <cell r="E138" t="str">
            <v>m</v>
          </cell>
          <cell r="F138">
            <v>29.990000000000002</v>
          </cell>
        </row>
        <row r="139">
          <cell r="B139" t="str">
            <v>4.2.7</v>
          </cell>
          <cell r="C139" t="str">
            <v>Suministro e instalacion boca puerta en madera sapan de 15 cm barnizado mate</v>
          </cell>
          <cell r="D139"/>
          <cell r="E139" t="str">
            <v>m</v>
          </cell>
          <cell r="F139">
            <v>55.4</v>
          </cell>
        </row>
        <row r="140">
          <cell r="B140" t="str">
            <v>4.2.8</v>
          </cell>
          <cell r="C140" t="str">
            <v>suministro e instalación de Peldaños de escalera en sapan ancho 0.30 m escalera biblioteca  e = 5 cm incluye fijaciones metalicas</v>
          </cell>
          <cell r="D140"/>
          <cell r="E140" t="str">
            <v>m</v>
          </cell>
          <cell r="F140">
            <v>29.700000000000003</v>
          </cell>
        </row>
        <row r="141">
          <cell r="B141" t="str">
            <v>4.2.9</v>
          </cell>
          <cell r="C141" t="str">
            <v>suministro e instalación de Peldaños de escalera en sapan ancho 0.85 m escalera lago e = 5 cm incluye fijaciones metalicas</v>
          </cell>
          <cell r="D141"/>
          <cell r="E141" t="str">
            <v>m</v>
          </cell>
          <cell r="F141">
            <v>40.699999999999996</v>
          </cell>
        </row>
        <row r="142">
          <cell r="B142" t="str">
            <v>4.2.10</v>
          </cell>
          <cell r="C142" t="str">
            <v xml:space="preserve">suministro e instalación del recubrimiento en sapan e =  2.5 cm para peldaños de escalera (huellas y contrahuellas) descansos de escaleras </v>
          </cell>
          <cell r="D142"/>
          <cell r="E142" t="str">
            <v>m2</v>
          </cell>
          <cell r="F142">
            <v>25.950749999999996</v>
          </cell>
        </row>
        <row r="143">
          <cell r="B143"/>
          <cell r="C143"/>
          <cell r="D143"/>
          <cell r="E143"/>
          <cell r="F143"/>
        </row>
        <row r="144">
          <cell r="B144">
            <v>5</v>
          </cell>
          <cell r="C144" t="str">
            <v>ENCHAPES</v>
          </cell>
          <cell r="D144"/>
          <cell r="E144"/>
          <cell r="F144"/>
        </row>
        <row r="145">
          <cell r="B145" t="str">
            <v>5.1</v>
          </cell>
          <cell r="C145" t="str">
            <v>SOBRE MUROS</v>
          </cell>
          <cell r="D145"/>
          <cell r="E145"/>
          <cell r="F145"/>
        </row>
        <row r="146">
          <cell r="B146" t="str">
            <v>5.1.1</v>
          </cell>
          <cell r="C146" t="str">
            <v xml:space="preserve">Suministro e instalación de enchape ceramico para muros de baños publicos blanco liso mate 30,5x20,5 cm </v>
          </cell>
          <cell r="D146"/>
          <cell r="E146" t="str">
            <v>m²</v>
          </cell>
          <cell r="F146">
            <v>291.85574000000014</v>
          </cell>
        </row>
        <row r="147">
          <cell r="B147" t="str">
            <v>5.1.2</v>
          </cell>
          <cell r="C147" t="str">
            <v xml:space="preserve">Suministro e instalación de enchape ceramico para muros de cocina blanco liso mate 33,8x33,8 cm </v>
          </cell>
          <cell r="D147"/>
          <cell r="E147" t="str">
            <v>m²</v>
          </cell>
          <cell r="F147">
            <v>150.01034000000001</v>
          </cell>
        </row>
        <row r="148">
          <cell r="B148" t="str">
            <v>5.1.3</v>
          </cell>
          <cell r="C148" t="str">
            <v>Suministro e instalación de enchape ceramico para muros de baño de  habitación piso ceramico natural piedra del sol 55,2x55,2 cm</v>
          </cell>
          <cell r="D148"/>
          <cell r="E148" t="str">
            <v>m²</v>
          </cell>
          <cell r="F148">
            <v>34.020000000000003</v>
          </cell>
        </row>
        <row r="149">
          <cell r="B149" t="str">
            <v>5.1.4</v>
          </cell>
          <cell r="C149" t="str">
            <v xml:space="preserve">Suministro e instalación de lajas pizarra de piedra amarillo zocalo de 1 m al exterior muros </v>
          </cell>
          <cell r="D149"/>
          <cell r="E149" t="str">
            <v>m</v>
          </cell>
          <cell r="F149">
            <v>331.13660000000033</v>
          </cell>
        </row>
        <row r="150">
          <cell r="B150" t="str">
            <v>5.1.5</v>
          </cell>
          <cell r="C150" t="str">
            <v>Suministro e instalacion de recubrimiento de muro en paneles acústicos de fibra de vidrio black theter (dim: 0.60 x 1.20 m)</v>
          </cell>
          <cell r="D150"/>
          <cell r="E150" t="str">
            <v>m²</v>
          </cell>
          <cell r="F150">
            <v>54</v>
          </cell>
        </row>
        <row r="151">
          <cell r="B151" t="str">
            <v>5.2</v>
          </cell>
          <cell r="C151" t="str">
            <v>MESONES  Y OTROS</v>
          </cell>
          <cell r="D151"/>
          <cell r="E151"/>
          <cell r="F151"/>
        </row>
        <row r="152">
          <cell r="B152" t="str">
            <v>5.2.1</v>
          </cell>
          <cell r="C152" t="str">
            <v>Suministro e instalación de meson marmol café pinta incluye babero inferior de 20 cm, salpicadero 8 cm , apoyado sobre aestructura metalica</v>
          </cell>
          <cell r="D152"/>
          <cell r="E152" t="str">
            <v>m</v>
          </cell>
          <cell r="F152">
            <v>17.590000000000003</v>
          </cell>
        </row>
        <row r="153">
          <cell r="B153"/>
          <cell r="C153"/>
          <cell r="D153"/>
          <cell r="E153"/>
          <cell r="F153"/>
        </row>
        <row r="154">
          <cell r="B154">
            <v>6</v>
          </cell>
          <cell r="C154" t="str">
            <v>PINTURA</v>
          </cell>
          <cell r="D154"/>
          <cell r="E154"/>
          <cell r="F154"/>
        </row>
        <row r="155">
          <cell r="B155" t="str">
            <v>6.1</v>
          </cell>
          <cell r="C155" t="str">
            <v>EN MAMPOSTERIA Y ESTRUCTURA EN CONCRETO</v>
          </cell>
          <cell r="D155"/>
          <cell r="E155"/>
          <cell r="F155"/>
        </row>
        <row r="156">
          <cell r="B156" t="str">
            <v>6.1.1</v>
          </cell>
          <cell r="C156" t="str">
            <v xml:space="preserve">Aplicación de pintura muros internos (incluye baterias de baños) sobre pañete vinilo  (una mano tipo 2 y tres manos tipo exterior) incluye filos y dilataciones </v>
          </cell>
          <cell r="D156"/>
          <cell r="E156" t="str">
            <v>m²</v>
          </cell>
          <cell r="F156">
            <v>1610.4745300000031</v>
          </cell>
        </row>
        <row r="157">
          <cell r="B157" t="str">
            <v>6.1.2</v>
          </cell>
          <cell r="C157" t="str">
            <v xml:space="preserve">Aplicación de pintura muros exteriores base de agua de alta resistencia en la intemperie y humedad  incluye filos y dilataciones (una mano tipo 2 y tres manos tipo exterior) incluye filos y dilataciones </v>
          </cell>
          <cell r="D157"/>
          <cell r="E157" t="str">
            <v>m²</v>
          </cell>
          <cell r="F157">
            <v>1859.4750100000003</v>
          </cell>
        </row>
        <row r="158">
          <cell r="B158" t="str">
            <v>6.1.3</v>
          </cell>
          <cell r="C158" t="str">
            <v>Aplicación de pintura bajo placa sobre pañete vinilo  (una mano tipo 2 y tres manos tipo exterior) incluye filos y dilataciones</v>
          </cell>
          <cell r="D158"/>
          <cell r="E158" t="str">
            <v>m²</v>
          </cell>
          <cell r="F158">
            <v>2209.6124</v>
          </cell>
        </row>
        <row r="159">
          <cell r="B159" t="str">
            <v>6.1.4</v>
          </cell>
          <cell r="C159" t="str">
            <v>Aplicación de pintura acrilica para trafico en parqueaderos incluye demarcacion y nomenclatura</v>
          </cell>
          <cell r="D159"/>
          <cell r="E159" t="str">
            <v>m</v>
          </cell>
          <cell r="F159">
            <v>130.6</v>
          </cell>
        </row>
        <row r="160">
          <cell r="B160" t="str">
            <v>6.1.5</v>
          </cell>
          <cell r="C160" t="str">
            <v>Aplicación de pintura muros cocina y baños de hotel piso 2  sobre pañete  (una mano tipo 2 y tres manos tipo epoxica) incluye filos y dilataciones</v>
          </cell>
          <cell r="D160"/>
          <cell r="E160" t="str">
            <v>m²</v>
          </cell>
          <cell r="F160">
            <v>352.09202500000009</v>
          </cell>
        </row>
        <row r="161">
          <cell r="B161" t="str">
            <v>6.1.6</v>
          </cell>
          <cell r="C161" t="str">
            <v>Aplicación de masilla + pintura cielo raso en dry wall en cocina  (una mano tipo 2 y tres manos tipo epoxica) incluye filos y dilataciones</v>
          </cell>
          <cell r="D161"/>
          <cell r="E161" t="str">
            <v>m²</v>
          </cell>
          <cell r="F161">
            <v>105.72749999999998</v>
          </cell>
        </row>
        <row r="162">
          <cell r="B162" t="str">
            <v>6.1.7</v>
          </cell>
          <cell r="C162" t="str">
            <v xml:space="preserve">Resane de muros y aplicación de pintura muros edificio existente (incluye baterias de baños) sobre acabado existente dos manos tipo exterior incluye filos y dilataciones </v>
          </cell>
          <cell r="D162"/>
          <cell r="E162" t="str">
            <v>m²</v>
          </cell>
          <cell r="F162">
            <v>1210.8872700000006</v>
          </cell>
        </row>
        <row r="163">
          <cell r="B163"/>
          <cell r="C163"/>
          <cell r="D163"/>
          <cell r="E163"/>
          <cell r="F163"/>
        </row>
        <row r="164">
          <cell r="B164">
            <v>7</v>
          </cell>
          <cell r="C164" t="str">
            <v>APARATOS SANITARIOS Y ACCESORIOS</v>
          </cell>
          <cell r="D164"/>
          <cell r="E164"/>
          <cell r="F164"/>
        </row>
        <row r="165">
          <cell r="B165" t="str">
            <v>7.1</v>
          </cell>
          <cell r="C165" t="str">
            <v>APARATOS SANITARIOS Y ACCESORIOS</v>
          </cell>
          <cell r="D165"/>
          <cell r="E165"/>
          <cell r="F165"/>
        </row>
        <row r="166">
          <cell r="B166" t="str">
            <v>7.1.1</v>
          </cell>
          <cell r="C166" t="str">
            <v>Suministro e instalación de lavamanos de incrustar ovalado blanco de 48,7x42,1 cm  (019001001) incluye desague sencillo y sifón tipo botella</v>
          </cell>
          <cell r="D166"/>
          <cell r="E166" t="str">
            <v>un</v>
          </cell>
          <cell r="F166">
            <v>19</v>
          </cell>
        </row>
        <row r="167">
          <cell r="B167" t="str">
            <v>7.1.2</v>
          </cell>
          <cell r="C167" t="str">
            <v>Suministro e instalación Sanitario de una pieza blanco, de alta eficiencia, descarga doble boton superior linea institucional  incluye sistema flushmate de 75x43,5x63,5 cm  (029091001) y asiento sanitario cerrado blanco</v>
          </cell>
          <cell r="D167"/>
          <cell r="E167" t="str">
            <v>un</v>
          </cell>
          <cell r="F167">
            <v>3</v>
          </cell>
        </row>
        <row r="168">
          <cell r="B168" t="str">
            <v>7.1.3</v>
          </cell>
          <cell r="C168" t="str">
            <v>Suministro e instalación sanitario alongado de tanque blanco linea institucional incluye sistema jet (101651001) y asiento sanitario cerrado blanco</v>
          </cell>
          <cell r="D168"/>
          <cell r="E168" t="str">
            <v>un</v>
          </cell>
          <cell r="F168">
            <v>19</v>
          </cell>
        </row>
        <row r="169">
          <cell r="B169" t="str">
            <v>7.1.4</v>
          </cell>
          <cell r="C169" t="str">
            <v>Suministro e instalacion orinal blanco de de 43x30 cm  incluye desague y sifón (088621001)</v>
          </cell>
          <cell r="D169"/>
          <cell r="E169" t="str">
            <v>un</v>
          </cell>
          <cell r="F169">
            <v>5</v>
          </cell>
        </row>
        <row r="170">
          <cell r="B170" t="str">
            <v>7.1.5</v>
          </cell>
          <cell r="C170" t="str">
            <v>Suministro e instalación de lavamanos de colgar blanco con semi pedestal o free o similar para baños personas en condición de discapacidad (0038910001)</v>
          </cell>
          <cell r="D170"/>
          <cell r="E170" t="str">
            <v>un</v>
          </cell>
          <cell r="F170">
            <v>5</v>
          </cell>
        </row>
        <row r="171">
          <cell r="B171" t="str">
            <v>7.1.6</v>
          </cell>
          <cell r="C171" t="str">
            <v>suministro e instalacion barra de  seguridad de 24" o 60 cm diametro 1 1/4" en acero inoxidable satinado de sobreponeren la pared con tornillos escondidos  para baño personas en condición de discapacidad (30-AA-8724)</v>
          </cell>
          <cell r="D171"/>
          <cell r="E171" t="str">
            <v>un</v>
          </cell>
          <cell r="F171">
            <v>3</v>
          </cell>
        </row>
        <row r="172">
          <cell r="B172" t="str">
            <v>7.1.7</v>
          </cell>
          <cell r="C172" t="str">
            <v>suministro e instalacion barra de  seguridad de 36" o 90 cm diametro 1 1/4" en acero inoxidable satinado de sobreponeren la pared con tornillos escondidos  para baño personas en condición de discapacidad (30-AA-8736)</v>
          </cell>
          <cell r="D172"/>
          <cell r="E172" t="str">
            <v>un</v>
          </cell>
          <cell r="F172">
            <v>3</v>
          </cell>
        </row>
        <row r="173">
          <cell r="B173" t="str">
            <v>7.1.8</v>
          </cell>
          <cell r="C173" t="str">
            <v>suministro e instalación de rejillas para tragantes de 5" a 4" con sosco en aluminio</v>
          </cell>
          <cell r="D173"/>
          <cell r="E173" t="str">
            <v>un</v>
          </cell>
          <cell r="F173">
            <v>28</v>
          </cell>
        </row>
        <row r="174">
          <cell r="B174" t="str">
            <v>7.1.9</v>
          </cell>
          <cell r="C174" t="str">
            <v>Suministro e instalación de rejillas para sifon baños y cocinas  de 3" a 2" plasticas</v>
          </cell>
          <cell r="D174"/>
          <cell r="E174" t="str">
            <v>un</v>
          </cell>
          <cell r="F174">
            <v>28</v>
          </cell>
        </row>
        <row r="175">
          <cell r="B175" t="str">
            <v>7.1.10</v>
          </cell>
          <cell r="C175" t="str">
            <v>Suministro e instalación de ducha regadera de diametro 20 cm con mezclador 8" cromada sin salida bañera</v>
          </cell>
          <cell r="D175"/>
          <cell r="E175" t="str">
            <v>un</v>
          </cell>
          <cell r="F175">
            <v>6</v>
          </cell>
        </row>
        <row r="176">
          <cell r="B176" t="str">
            <v>7.1.11</v>
          </cell>
          <cell r="C176" t="str">
            <v>Suministro e instalación de dispensador de papel higienico institucional tamaño jumbo color blanco (83410)</v>
          </cell>
          <cell r="D176"/>
          <cell r="E176" t="str">
            <v>un</v>
          </cell>
          <cell r="F176">
            <v>12</v>
          </cell>
        </row>
        <row r="177">
          <cell r="B177" t="str">
            <v>7.1.12</v>
          </cell>
          <cell r="C177" t="str">
            <v>Suministro e instalación de secador de manos libres electrico neptuno  color blanco (7064200001)</v>
          </cell>
          <cell r="D177"/>
          <cell r="E177" t="str">
            <v>un</v>
          </cell>
          <cell r="F177">
            <v>8</v>
          </cell>
        </row>
        <row r="178">
          <cell r="B178" t="str">
            <v>7.1.13</v>
          </cell>
          <cell r="C178" t="str">
            <v>Suministro e instalación de dispensador de jabon liquido de 1000 ml color blanco (83510)</v>
          </cell>
          <cell r="D178"/>
          <cell r="E178" t="str">
            <v>un</v>
          </cell>
          <cell r="F178">
            <v>8</v>
          </cell>
        </row>
        <row r="179">
          <cell r="B179" t="str">
            <v>7.1.14</v>
          </cell>
          <cell r="C179" t="str">
            <v>Suministro e instalación de Portapapel cromada arizona (AZ6030001) o similar</v>
          </cell>
          <cell r="D179"/>
          <cell r="E179" t="str">
            <v>un</v>
          </cell>
          <cell r="F179">
            <v>8</v>
          </cell>
        </row>
        <row r="180">
          <cell r="B180" t="str">
            <v>7.1.15</v>
          </cell>
          <cell r="C180" t="str">
            <v>Suministro e instalación de toallero cromado arizona (AZ6070001) o similar</v>
          </cell>
          <cell r="D180"/>
          <cell r="E180" t="str">
            <v>un</v>
          </cell>
          <cell r="F180">
            <v>8</v>
          </cell>
        </row>
        <row r="181">
          <cell r="B181" t="str">
            <v>7.1.16</v>
          </cell>
          <cell r="C181" t="str">
            <v>Sumnistro e instalación de jabonera cromada arizona (AZ6080001) o similar</v>
          </cell>
          <cell r="D181"/>
          <cell r="E181" t="str">
            <v>un</v>
          </cell>
          <cell r="F181">
            <v>8</v>
          </cell>
        </row>
        <row r="182">
          <cell r="B182" t="str">
            <v>7.1.17</v>
          </cell>
          <cell r="C182" t="str">
            <v xml:space="preserve">División metálica para baños tipo grijalba en acero inox. SAE 304 cal 20, acabado liso y satinado, incluye tabiues, parales, puertas, herrajes y comlementos </v>
          </cell>
          <cell r="D182"/>
          <cell r="E182" t="str">
            <v>m2</v>
          </cell>
          <cell r="F182">
            <v>39.76</v>
          </cell>
        </row>
        <row r="183">
          <cell r="B183" t="str">
            <v>7.1.18</v>
          </cell>
          <cell r="C183" t="str">
            <v xml:space="preserve">suministro e instalacion de División de baño en vidrio templado puerta abatilbe (duchas), incluye herrajes </v>
          </cell>
          <cell r="D183"/>
          <cell r="E183" t="str">
            <v>m2</v>
          </cell>
          <cell r="F183">
            <v>20.16</v>
          </cell>
        </row>
        <row r="184">
          <cell r="B184" t="str">
            <v>7.2</v>
          </cell>
          <cell r="C184" t="str">
            <v>GRIFERIAS</v>
          </cell>
          <cell r="D184"/>
          <cell r="E184"/>
          <cell r="F184"/>
        </row>
        <row r="185">
          <cell r="B185" t="str">
            <v>7.2.1</v>
          </cell>
          <cell r="C185" t="str">
            <v>Suministro e instalación griferia cromada  lavamanos mesa tipo push antivandalica (947120001)</v>
          </cell>
          <cell r="D185"/>
          <cell r="E185" t="str">
            <v>un</v>
          </cell>
          <cell r="F185">
            <v>24</v>
          </cell>
        </row>
        <row r="186">
          <cell r="B186" t="str">
            <v>7.2.2</v>
          </cell>
          <cell r="C186" t="str">
            <v>Suministro e instalación grifería cromada para orinal tipo push antivandalica (947170001)</v>
          </cell>
          <cell r="D186"/>
          <cell r="E186" t="str">
            <v>un</v>
          </cell>
          <cell r="F186">
            <v>5</v>
          </cell>
        </row>
        <row r="187">
          <cell r="D187"/>
          <cell r="E187"/>
          <cell r="F187"/>
        </row>
        <row r="188">
          <cell r="B188">
            <v>8</v>
          </cell>
          <cell r="C188" t="str">
            <v>APARATOS  DE COCINA Y CAFETERIA</v>
          </cell>
          <cell r="D188"/>
          <cell r="E188"/>
          <cell r="F188"/>
        </row>
        <row r="189">
          <cell r="B189">
            <v>8.1</v>
          </cell>
          <cell r="C189" t="str">
            <v>Suministro e instalación cocina caliente con dos puestos grandes y dos puestos medianos. Una plancha asadora . Parrillas en fundición de hierro. Plancha en platina de hierro. Quemadores indeformables en hierro, de alto rendimiento. Mueble y entrepaño en acero inoxidable. Encendido electrónico. Dimensiones: 108 x 88 x 87 cm.</v>
          </cell>
          <cell r="D189"/>
          <cell r="E189" t="str">
            <v>un</v>
          </cell>
          <cell r="F189">
            <v>4</v>
          </cell>
        </row>
        <row r="190">
          <cell r="B190">
            <v>8.1999999999999993</v>
          </cell>
          <cell r="C190" t="str">
            <v>Suministro e instalacion de mesa de trabajo mueble y entrepaño en acero inox. Con salpicadero 10 cm. Patas en tubo de acero inoxidable con nivelador. 69x87</v>
          </cell>
          <cell r="D190"/>
          <cell r="E190" t="str">
            <v>ml</v>
          </cell>
          <cell r="F190">
            <v>24.959999999999997</v>
          </cell>
        </row>
        <row r="191">
          <cell r="B191">
            <v>8.3000000000000007</v>
          </cell>
          <cell r="C191" t="str">
            <v>Suministro e instalacion de mesa de trabajo con lavaplatos doble (50x50x30) mueble y entrepaño en acero inox. Con salpicadero 10 cm Patas en tubo de acero inoxidable con nivelador.69x87</v>
          </cell>
          <cell r="D191"/>
          <cell r="E191" t="str">
            <v>ml</v>
          </cell>
          <cell r="F191">
            <v>2.2999999999999998</v>
          </cell>
        </row>
        <row r="192">
          <cell r="B192">
            <v>8.4</v>
          </cell>
          <cell r="C192" t="str">
            <v>Suministro e instalacion de mesa de trabajo con lavaplatos y trampa de grasas mueble y entrepaño en acero inox. Con salpicadero 10 cm Patas en tubo de acero inoxidable con nivelador.69x87</v>
          </cell>
          <cell r="D192"/>
          <cell r="E192" t="str">
            <v>ml</v>
          </cell>
          <cell r="F192">
            <v>2.5</v>
          </cell>
        </row>
        <row r="193">
          <cell r="B193">
            <v>8.5</v>
          </cell>
          <cell r="C193" t="str">
            <v>Suministro e instalacion de poceta sencilla en aceor inox. Para meson en acero inox (50x50)</v>
          </cell>
          <cell r="D193"/>
          <cell r="E193" t="str">
            <v>un</v>
          </cell>
          <cell r="F193">
            <v>7</v>
          </cell>
        </row>
        <row r="194">
          <cell r="B194">
            <v>8.6</v>
          </cell>
          <cell r="C194" t="str">
            <v xml:space="preserve">Suministro e instalacion de lavamanos quirurgico de pared 43x38x40 incluye poceta 34x25x14, griferia y canastilla, salpicadero elevado y soporte de pared </v>
          </cell>
          <cell r="D194"/>
          <cell r="E194" t="str">
            <v>un</v>
          </cell>
          <cell r="F194">
            <v>6</v>
          </cell>
        </row>
        <row r="195">
          <cell r="B195">
            <v>8.6999999999999993</v>
          </cell>
          <cell r="C195" t="str">
            <v>Suministro e instalacion de ducha pre lavado (pared) trabajo pesado, solida construcción, mezclador de agua fría y caliente, válvula dosificadora con manija dimensiones 24x4x178 cm</v>
          </cell>
          <cell r="D195"/>
          <cell r="E195" t="str">
            <v>un</v>
          </cell>
          <cell r="F195">
            <v>2</v>
          </cell>
        </row>
        <row r="196">
          <cell r="B196">
            <v>8.8000000000000007</v>
          </cell>
          <cell r="C196" t="str">
            <v xml:space="preserve">Suministro e instalacion de Griferia industrial con mezclador de trabajo pesado para lavaplatos, cuello giratorio </v>
          </cell>
          <cell r="D196"/>
          <cell r="E196" t="str">
            <v>un</v>
          </cell>
          <cell r="F196">
            <v>7</v>
          </cell>
        </row>
        <row r="197">
          <cell r="C197"/>
          <cell r="D197"/>
          <cell r="E197"/>
          <cell r="F197"/>
        </row>
        <row r="198">
          <cell r="B198">
            <v>9</v>
          </cell>
          <cell r="C198" t="str">
            <v>CARPINTERIA EN MADERA</v>
          </cell>
          <cell r="D198"/>
          <cell r="E198"/>
          <cell r="F198"/>
        </row>
        <row r="199">
          <cell r="B199" t="str">
            <v>9.1</v>
          </cell>
          <cell r="C199" t="str">
            <v>suministro e instalación de puerta sencilla con estructura en madera pino barnizada  tablero es en vidrio laminado 3+3 crudo con pelicula de seguridad (4 micras), marco y tapaluz en madera pino con 4 bisagras apertura 180 de 1,2x2,4 m (P01)</v>
          </cell>
          <cell r="D199"/>
          <cell r="E199" t="str">
            <v>un</v>
          </cell>
          <cell r="F199">
            <v>7</v>
          </cell>
        </row>
        <row r="200">
          <cell r="B200" t="str">
            <v>9.2</v>
          </cell>
          <cell r="C200" t="str">
            <v>suministro e instalación de puerta sencilla con estructura y tablero en madera pino barnizada, marco y tapaluz en madera pino con 4 bisagras apertura 180 de 0,9x2,4 m (P02)</v>
          </cell>
          <cell r="D200"/>
          <cell r="E200" t="str">
            <v>un</v>
          </cell>
          <cell r="F200">
            <v>3</v>
          </cell>
        </row>
        <row r="201">
          <cell r="B201" t="str">
            <v>9.3</v>
          </cell>
          <cell r="C201" t="str">
            <v>suministro e instalación de puerta sencilla con estructura en madera pino barnizada  tablero es en vidrio laminado 3+3 crudo con pelicula de seguridad (4 micras), marco y tapaluz en madera pino con 4 bisagras apertura 180 de 1x2,4 m (P03)</v>
          </cell>
          <cell r="D201"/>
          <cell r="E201" t="str">
            <v>un</v>
          </cell>
          <cell r="F201">
            <v>9</v>
          </cell>
        </row>
        <row r="202">
          <cell r="B202" t="str">
            <v>9.4</v>
          </cell>
          <cell r="C202" t="str">
            <v>suministro e instalación de puerta sencilla con estructura en madera pino barnizada  tablero es en vidrio laminado 3+3 crudo con pelicula de seguridad (4 micras), marco y tapaluz en madera pino con 4 bisagras apertura 180 de 0,88x2,4 m (P04)</v>
          </cell>
          <cell r="D202"/>
          <cell r="E202" t="str">
            <v>un</v>
          </cell>
          <cell r="F202">
            <v>1</v>
          </cell>
        </row>
        <row r="203">
          <cell r="B203" t="str">
            <v>9.5</v>
          </cell>
          <cell r="C203" t="str">
            <v>suministro e instalación de puerta doble con estructura en madera pino barnizada  tablero es en vidrio laminado 3+3 crudo con pelicula de seguridad (4 micras), marco y tapaluz en madera pino con 4 bisagras apertura 180 de 2,0x2,4 m (P05)</v>
          </cell>
          <cell r="D203"/>
          <cell r="E203" t="str">
            <v>un</v>
          </cell>
          <cell r="F203">
            <v>1</v>
          </cell>
        </row>
        <row r="204">
          <cell r="B204" t="str">
            <v>9.6</v>
          </cell>
          <cell r="C204" t="str">
            <v>suministro e instalación de puerta sencilla con estructura y tablero en madera pino barnizada, marco y tapaluz en madera pino con 4 bisagras apertura 180 de 0,7x2,4 m (P06)</v>
          </cell>
          <cell r="D204"/>
          <cell r="E204" t="str">
            <v>un</v>
          </cell>
          <cell r="F204">
            <v>4</v>
          </cell>
        </row>
        <row r="205">
          <cell r="B205" t="str">
            <v>9.7</v>
          </cell>
          <cell r="C205" t="str">
            <v>suministro e instalación de puerta sencilla con estructura y tablero en madera pino barnizada, marco y tapaluz en madera pino con 4 bisagras apertura 180 de 1,5x2,4 m (P07)</v>
          </cell>
          <cell r="D205"/>
          <cell r="E205" t="str">
            <v>un</v>
          </cell>
          <cell r="F205">
            <v>2</v>
          </cell>
        </row>
        <row r="206">
          <cell r="B206" t="str">
            <v>9.8</v>
          </cell>
          <cell r="C206" t="str">
            <v>suministro e instalación de puerta sencilla con estructura y tablero en madera pino barnizada, marco y tapaluz en madera pino con 4 bisagras apertura 180 de 0,8x2,4 m (P08)</v>
          </cell>
          <cell r="D206"/>
          <cell r="E206" t="str">
            <v>un</v>
          </cell>
          <cell r="F206">
            <v>10</v>
          </cell>
        </row>
        <row r="207">
          <cell r="B207" t="str">
            <v>9.9</v>
          </cell>
          <cell r="C207" t="str">
            <v>suministro e instalación de puerta sencilla con estructura y tablero en madera pino barnizada, marco y tapaluz en madera pino con 4 bisagras apertura 180 de 1,0x2,4 m (P09)</v>
          </cell>
          <cell r="D207"/>
          <cell r="E207" t="str">
            <v>un</v>
          </cell>
          <cell r="F207">
            <v>4</v>
          </cell>
        </row>
        <row r="208">
          <cell r="B208" t="str">
            <v>9.10</v>
          </cell>
          <cell r="C208" t="str">
            <v>suministro e instalación de puerta sencilla con estructura y tablero en madera pino barnizada, marco y tapaluz en madera pino con 4 bisagras apertura 180 de 1,05x2,4 m (P010)</v>
          </cell>
          <cell r="D208"/>
          <cell r="E208" t="str">
            <v>un</v>
          </cell>
          <cell r="F208">
            <v>1</v>
          </cell>
        </row>
        <row r="209">
          <cell r="B209" t="str">
            <v>9.11</v>
          </cell>
          <cell r="C209" t="str">
            <v>suministro e instalación de puerta sencilla con estructura en madera pino barnizada  tablero es en vidrio laminado 3+3 crudo con pelicula de seguridad (4 micras), marco y tapaluz en madera pino con 4 bisagras apertura 180 de 0,8x2,4 m (P11)</v>
          </cell>
          <cell r="D209"/>
          <cell r="E209" t="str">
            <v>un</v>
          </cell>
          <cell r="F209">
            <v>2</v>
          </cell>
        </row>
        <row r="210">
          <cell r="B210" t="str">
            <v>9.12</v>
          </cell>
          <cell r="C210" t="str">
            <v>sumin. e instal. de puerta sencilla con estructura en madera pino barnizada  tablero es en vidrio laminado 3+3 crudo con pelicula de seguridad (4 micras), marco y tapaluz en madera pino con 4 bisagras apertura 180 de 0,9x2,4 m (P12)</v>
          </cell>
          <cell r="D210"/>
          <cell r="E210" t="str">
            <v>un</v>
          </cell>
          <cell r="F210">
            <v>1</v>
          </cell>
        </row>
        <row r="211">
          <cell r="B211" t="str">
            <v>9.13</v>
          </cell>
          <cell r="C211" t="str">
            <v>sumin. e instal. de puerta sencilla con estructura en madera pino barnizada  tablero es en vidrio laminado 3+3 crudo con pelicula de seguridad (4 micras) y pelicula samblasting, marco y tapaluz en pino con 4 bisagras apertura 180 de 0,8x2,4 m (P13)</v>
          </cell>
          <cell r="D211"/>
          <cell r="E211" t="str">
            <v>un</v>
          </cell>
          <cell r="F211">
            <v>6</v>
          </cell>
        </row>
        <row r="212">
          <cell r="B212" t="str">
            <v>9.14</v>
          </cell>
          <cell r="C212" t="str">
            <v>sumin. e instal. de puerta sencilla con estructura en madera pino barnizada  tablero es en vidrio laminado 3+3 crudo con pelicula de seguridad (4 micras) y pelicula samblasting, marco y tapaluz en pino con 4 bisagras apertura 180 de 0,75x2,4 m (P14)</v>
          </cell>
          <cell r="D212"/>
          <cell r="E212" t="str">
            <v>un</v>
          </cell>
          <cell r="F212">
            <v>1</v>
          </cell>
        </row>
        <row r="213">
          <cell r="B213" t="str">
            <v>9.15</v>
          </cell>
          <cell r="C213" t="str">
            <v>sumin. e instal. de puerta sencilla con estructura en madera pino barnizada  tablero es en vidrio laminado 3+3 crudo con pelicula de seguridad (4 micras) y pelicula samblasting, marco y tapaluz en pino con 4 bisagras apertura 180 de 0,9x2,4 m (P15)</v>
          </cell>
          <cell r="D213"/>
          <cell r="E213" t="str">
            <v>un</v>
          </cell>
          <cell r="F213">
            <v>1</v>
          </cell>
        </row>
        <row r="214">
          <cell r="B214" t="str">
            <v>9.16</v>
          </cell>
          <cell r="C214" t="str">
            <v>sumin. e instal. de puerta sencilla con estructura en madera pino barnizada  tablero es en vidrio laminado 3+3 crudo con pelicula de seguridad (4 micras) y pelicula samblasting, marco y tapaluz en pino con 4 bisagras apertura 180 de 1,0x2,4 m (P16)</v>
          </cell>
          <cell r="D214"/>
          <cell r="E214" t="str">
            <v>un</v>
          </cell>
          <cell r="F214">
            <v>3</v>
          </cell>
        </row>
        <row r="215">
          <cell r="B215" t="str">
            <v>9.17</v>
          </cell>
          <cell r="C215" t="str">
            <v>sumin. e instal. de puerta sencilla con estructura en madera pino barnizada  tablero es en vidrio laminado 3+3 crudo con pelicula de seguridad (4 micras) y pelicula samblasting, marco y tapaluz en  pino con 4 bisagras apertura 180 de 1,5x2,4 m (P17)</v>
          </cell>
          <cell r="D215"/>
          <cell r="E215" t="str">
            <v>un</v>
          </cell>
          <cell r="F215">
            <v>1</v>
          </cell>
        </row>
        <row r="216">
          <cell r="B216" t="str">
            <v>9.18</v>
          </cell>
          <cell r="C216" t="str">
            <v>sumin. e instal. de puerta doble con estructura en madera pino barnizada  tablero es en vidrio laminado 3+3 crudo con pelicula de seguridad (4 micras) y pelicula samblasting, marco y tapaluz en madera pino con 4 bisagras apertura 180 de 2,0x2,4 m (P18)</v>
          </cell>
          <cell r="D216"/>
          <cell r="E216" t="str">
            <v>un</v>
          </cell>
          <cell r="F216">
            <v>1</v>
          </cell>
        </row>
        <row r="217">
          <cell r="B217" t="str">
            <v>9.19</v>
          </cell>
          <cell r="C217" t="str">
            <v>sumin. e instal. de puerta doble con estructura en madera pino barnizada  tablero es en vidrio laminado 3+3 crudo con pelicula de seguridad (4 micras) y pelicula samblasting, marco y tapaluz en madera pino con 4 bisagras apertura 180 de 2,4x2,4 m (P19)</v>
          </cell>
          <cell r="D217"/>
          <cell r="E217" t="str">
            <v>un</v>
          </cell>
          <cell r="F217">
            <v>1</v>
          </cell>
        </row>
        <row r="218">
          <cell r="B218" t="str">
            <v>9.20</v>
          </cell>
          <cell r="C218" t="str">
            <v>sumin. e instal. de puerta doble con estructura en madera pino barnizada  tablero es en vidrio laminado 3+3 crudo con pelicula de seguridad (4 micras) y pelicula samblasting, marco y tapaluz en madera pino con 4 bisagras apertura 180 de 1,5x2,4 m (P20)</v>
          </cell>
          <cell r="D218"/>
          <cell r="E218" t="str">
            <v>un</v>
          </cell>
          <cell r="F218">
            <v>1</v>
          </cell>
        </row>
        <row r="219">
          <cell r="B219" t="str">
            <v>9.21</v>
          </cell>
          <cell r="C219" t="str">
            <v>sumin. e instal. de puerta doble con estructura en madera pino barn.  tab. Sup. es en vidrio lam. 3+3 crudo con pelicula de seguridad (4 micras) y tab. Inf. En pino, marco y tapaluz en mad.pino con 4 bisagras apertura 180 de 5,00x3,40 m (P21)</v>
          </cell>
          <cell r="D219"/>
          <cell r="E219" t="str">
            <v>un</v>
          </cell>
          <cell r="F219">
            <v>1</v>
          </cell>
        </row>
        <row r="220">
          <cell r="B220" t="str">
            <v>9.22</v>
          </cell>
          <cell r="C220" t="str">
            <v>sumin. e instal. de puerta doble con estructura en madera pino barnizada  tab. Sup. es en vidrio lam. 3+3 crudo con pelicula de seguridad (4 micras) y tab. Inf. En pino, marco y tapaluz en mad. pino con 4 bisagras apertura 180 de 2,40x2,30 m (P22)</v>
          </cell>
          <cell r="D220"/>
          <cell r="E220" t="str">
            <v>un</v>
          </cell>
          <cell r="F220">
            <v>3</v>
          </cell>
        </row>
        <row r="221">
          <cell r="B221" t="str">
            <v>9.23</v>
          </cell>
          <cell r="C221" t="str">
            <v>sumin. e instal. de puerta doble con estructura en madera pino barnizada  tab. Sup. es en vidrio lam. 3+3 crudo con pelicula de seguridad (4 micras) y tab. Inf. En pino, marco y tapaluz en mad. pino con 4 bisagras apertura 180 de 2,50x2,30 m (P23)</v>
          </cell>
          <cell r="D221"/>
          <cell r="E221" t="str">
            <v>un</v>
          </cell>
          <cell r="F221">
            <v>1</v>
          </cell>
        </row>
        <row r="222">
          <cell r="B222" t="str">
            <v>9.24</v>
          </cell>
          <cell r="C222" t="str">
            <v>suministro e instalación de puerta ventana con estructura en madera pino barnizada  tablero es en vidrio laminado 3+3 crudo con pelicula de seguridad (4 micras) con puerta  y marco en pino con 4 bisagras apertura 180 de dimension total 3,28x2,4 m (PV01)</v>
          </cell>
          <cell r="D222"/>
          <cell r="E222" t="str">
            <v>un</v>
          </cell>
          <cell r="F222">
            <v>2</v>
          </cell>
        </row>
        <row r="223">
          <cell r="B223" t="str">
            <v>9.25</v>
          </cell>
          <cell r="C223" t="str">
            <v>suministro e instalación de puerta ventana con estructura en madera pino barnizada  tablero es en vidrio laminado 3+3 crudo con pelicula de seguridad (4 micras) con puerta  y marco en pino con 4 bisagras apertura 180 de dimension total 2,55x2,4 m (PV02)</v>
          </cell>
          <cell r="D223"/>
          <cell r="E223" t="str">
            <v>un</v>
          </cell>
          <cell r="F223">
            <v>1</v>
          </cell>
        </row>
        <row r="224">
          <cell r="B224" t="str">
            <v>9.26</v>
          </cell>
          <cell r="C224" t="str">
            <v>suministro e instalación de puerta ventana con estructura en madera pino barnizada  tablero es en vidrio laminado 3+3 crudo con pelicula de seguridad (4 micras) con puerta  y marco en pino con 4 bisagras apertura 180 de dimension total 2,18x2,4 m (PV03)</v>
          </cell>
          <cell r="D224"/>
          <cell r="E224" t="str">
            <v>un</v>
          </cell>
          <cell r="F224">
            <v>1</v>
          </cell>
        </row>
        <row r="225">
          <cell r="B225" t="str">
            <v>9.27</v>
          </cell>
          <cell r="C225" t="str">
            <v>suministro e instalación de puerta ventana con estructura en madera pino barnizada  tablero es en vidrio laminado 3+3 crudo con pelicula de seguridad (4 micras) con puerta  y marco en pino con 4 bisagras apertura 180 de dimension total 1,5x2,4 m (PV04)</v>
          </cell>
          <cell r="D225"/>
          <cell r="E225" t="str">
            <v>un</v>
          </cell>
          <cell r="F225">
            <v>1</v>
          </cell>
        </row>
        <row r="226">
          <cell r="B226" t="str">
            <v>9.28</v>
          </cell>
          <cell r="C226" t="str">
            <v>suministro e instalación de puerta ventana con estructura en madera pino barnizada  tablero es en vidrio laminado 3+3 crudo con pelicula de seguridad (4 micras) con puerta  y marco en pino con 4 bisagras apertura 180 de dimension total 2,14x2,4 m (PV05)</v>
          </cell>
          <cell r="D226"/>
          <cell r="E226" t="str">
            <v>un</v>
          </cell>
          <cell r="F226">
            <v>1</v>
          </cell>
        </row>
        <row r="227">
          <cell r="B227" t="str">
            <v>9.29</v>
          </cell>
          <cell r="C227" t="str">
            <v>suministro e instalación de puerta ventana con estructura en madera pino barnizada  tablero es en vidrio laminado 3+3 crudo con pelicula de seguridad (4 micras) con puerta  y marco en  pino con 4 bisagras apertura 180 de dimension total 4,9x2,4 m (PV06)</v>
          </cell>
          <cell r="D227"/>
          <cell r="E227" t="str">
            <v>un</v>
          </cell>
          <cell r="F227">
            <v>1</v>
          </cell>
        </row>
        <row r="228">
          <cell r="B228" t="str">
            <v>9.30</v>
          </cell>
          <cell r="C228" t="str">
            <v>suministro e instalación de puerta ventana con estructura en madera pino barnizada  tablero es en vidrio laminado 3+3 crudo con pelicula de seguridad (4 micras) con puerta  y marco en pino con 4 bisagras apertura 180 de dimension total 4,2x2,4 m (PV07)</v>
          </cell>
          <cell r="D228"/>
          <cell r="E228" t="str">
            <v>un</v>
          </cell>
          <cell r="F228">
            <v>1</v>
          </cell>
        </row>
        <row r="229">
          <cell r="B229" t="str">
            <v>9.31</v>
          </cell>
          <cell r="C229" t="str">
            <v>suministro e instalación de puerta ventana con estr.en madera pino barnizada  tablero en vidrio laminado 3+3 crudo con pelicula de seguridad (4 micras) y pel. samblasting y puerta y marco en pino con 4 bisagras apertura 180 dim. Total 1,94x2,4 m (PV08)</v>
          </cell>
          <cell r="D229"/>
          <cell r="E229" t="str">
            <v>un</v>
          </cell>
          <cell r="F229">
            <v>2</v>
          </cell>
        </row>
        <row r="230">
          <cell r="B230" t="str">
            <v>9.32</v>
          </cell>
          <cell r="C230" t="str">
            <v>suministro e instalación de puerta ventana con estr.en madera pino barnizada  tablero en vidrio laminado 3+3 crudo con pelicula de seguridad (4 micras) y pel. samblasting, puerta y marco en pino con 4 bisagras apertura 180 dim. total 3,2x2,4 m (PV09)</v>
          </cell>
          <cell r="D230"/>
          <cell r="E230" t="str">
            <v>un</v>
          </cell>
          <cell r="F230">
            <v>2</v>
          </cell>
        </row>
        <row r="231">
          <cell r="B231" t="str">
            <v>9.33</v>
          </cell>
          <cell r="C231" t="str">
            <v>suministro e instalación de puerta ventana con estructura en madera pino barnizada  tablero en vidrio laminado 3+3 crudo con pelicula de seguridad (4 micras) y  puerta y marco en pino con 4 bisagras apertura 180 dimension total de 3,2x2,4 m (PV10)</v>
          </cell>
          <cell r="D231"/>
          <cell r="E231" t="str">
            <v>un</v>
          </cell>
          <cell r="F231">
            <v>2</v>
          </cell>
        </row>
        <row r="232">
          <cell r="B232" t="str">
            <v>9.34</v>
          </cell>
          <cell r="C232" t="str">
            <v>sum.e inst. de ventana con est. en madera pino barnizada  tab. en vidrio lam. 3+3 crudo con pel. de seg. (4 micras) y  y marco en pino  de 6,3x1,1 m y 1,0x2,2 m (V1) de 3 cuerpos fijos</v>
          </cell>
          <cell r="D232"/>
          <cell r="E232" t="str">
            <v>un</v>
          </cell>
          <cell r="F232">
            <v>1</v>
          </cell>
        </row>
        <row r="233">
          <cell r="B233" t="str">
            <v>9.35</v>
          </cell>
          <cell r="C233" t="str">
            <v>sum. e inst. de ventana con estr. en mad. pino barnizada  tab. en vidrio lam. 3+3 crudo con pel. de seg. (4 micras) y  y marco en pino con 3 bisagras apertura 180 total, pasador de cierre y fallebas de 0,75x1,4 m (V2) de 1 cuerpo abatible</v>
          </cell>
          <cell r="D233"/>
          <cell r="E233" t="str">
            <v>un</v>
          </cell>
          <cell r="F233">
            <v>64</v>
          </cell>
        </row>
        <row r="234">
          <cell r="B234" t="str">
            <v>9.36</v>
          </cell>
          <cell r="C234" t="str">
            <v>sum. e inst. de ventana con est. en mad. pino barnizada  tab. en vidrio lam. 3+3 crudo con pel. de seg. (4 micras) y  y marco en pino con 3 bisagras apertura 180 dim. total, pasador de cierre y fallebas de 0,75x0,60 m (V3) de 1 cuerpo abatible</v>
          </cell>
          <cell r="D234"/>
          <cell r="E234" t="str">
            <v>un</v>
          </cell>
          <cell r="F234">
            <v>34</v>
          </cell>
        </row>
        <row r="235">
          <cell r="B235" t="str">
            <v>9.37</v>
          </cell>
          <cell r="C235" t="str">
            <v xml:space="preserve">sum. e inst. de ventana con est. en mad. pino barnizada  tab. en vidrio lam. 3+3 crudo con pel. de seg. (4 micras) y  y marco en pino con 3 bisagras apertura 180 dim. total, pasador de cierre y fallebas de 2,85x1,55 m (V4) de 4 cuerpos  2abat.y 2 fij. </v>
          </cell>
          <cell r="D235"/>
          <cell r="E235" t="str">
            <v>un</v>
          </cell>
          <cell r="F235">
            <v>15</v>
          </cell>
        </row>
        <row r="236">
          <cell r="B236" t="str">
            <v>9.38</v>
          </cell>
          <cell r="C236" t="str">
            <v>sum. e inst. de ventana con est. en mad. pino barnizada  tab. en vidrio lam. 3+3 crudo con pel. de seg. (4 micras) y  y marco en pino con 3 bisagras apertura 180 dim. total, pasador de cierre y fallebas de 2,80x1,55 m (V5) de 4 cuerpos  2abat. y 2 fij.</v>
          </cell>
          <cell r="D236"/>
          <cell r="E236" t="str">
            <v>un</v>
          </cell>
          <cell r="F236">
            <v>1</v>
          </cell>
        </row>
        <row r="237">
          <cell r="B237" t="str">
            <v>9.39</v>
          </cell>
          <cell r="C237" t="str">
            <v>sum. e inst. de ventana con est. en mad. pino barnizada  tab. en vidrio lam. 3+3 crudo con pel. de seg. (4 micras) y  y marco en pino con 3 bisagras apertura 180 dim. total, pasador de cierre y fallebas de 2,85x1,57 m (V6) de 4 cuerpos  2abat. y 2 fij.</v>
          </cell>
          <cell r="D237"/>
          <cell r="E237" t="str">
            <v>un</v>
          </cell>
          <cell r="F237">
            <v>2</v>
          </cell>
        </row>
        <row r="238">
          <cell r="B238" t="str">
            <v>9.40</v>
          </cell>
          <cell r="C238" t="str">
            <v>sum. e inst. de ventana con est. en mad. pino barnizada  tab. en vidrio lam. 3+3 crudo con pel. de seg. (4 micras) y  y marco en pino con 3 bisagras apertura 180 dim. total, pasador de cierre y fallebas de 1x1,57 m (V7) de 2 cuerpos  abatibles</v>
          </cell>
          <cell r="D238"/>
          <cell r="E238" t="str">
            <v>un</v>
          </cell>
          <cell r="F238">
            <v>1</v>
          </cell>
        </row>
        <row r="239">
          <cell r="B239" t="str">
            <v>9.41</v>
          </cell>
          <cell r="C239" t="str">
            <v>sum. e inst. de ventana con est. en mad. pino barnizada  tab. en vidrio lam. 3+3 crudo con pel. de seg. (4 micras) y  y marco en pino con 3 bisagras apertura 180 dim. total, pasador de cierre y fallebas de 0,67x1,57 m (V8) de 1 cuerpo  abatible</v>
          </cell>
          <cell r="D239"/>
          <cell r="E239" t="str">
            <v>un</v>
          </cell>
          <cell r="F239">
            <v>2</v>
          </cell>
        </row>
        <row r="240">
          <cell r="B240" t="str">
            <v>9.42</v>
          </cell>
          <cell r="C240" t="str">
            <v>sum. e inst. de ventana con est. en mad. pino barnizada  tab. en vidrio lam. 3+3 crudo con pel. de seg. (4 micras) y  y marco en pino con 3 bisagras apertura 180 dim. total, pasador de cierre y fallebas de 2,00x1,90 m (V9) de 4 cuerpos 2 abat.s y 2 fij.</v>
          </cell>
          <cell r="D240"/>
          <cell r="E240" t="str">
            <v>un</v>
          </cell>
          <cell r="F240">
            <v>2</v>
          </cell>
        </row>
        <row r="241">
          <cell r="B241" t="str">
            <v>9.43</v>
          </cell>
          <cell r="C241" t="str">
            <v>sum. e inst. de ventana con est. en mad. pino barnizada  tab. en vidrio lam. 3+3 crudo con pel. de seg. (4 micras) y  y marco en pino con 3 bisagras apertura 180 dim. total, pasador de cierre y fallebas de 1,50x1,55 m (V10) de 2 cuerpos  abatibles</v>
          </cell>
          <cell r="D241"/>
          <cell r="E241" t="str">
            <v>un</v>
          </cell>
          <cell r="F241">
            <v>1</v>
          </cell>
        </row>
        <row r="242">
          <cell r="B242" t="str">
            <v>9.44</v>
          </cell>
          <cell r="C242" t="str">
            <v>sum. e inst. de ventana con est. en mad. pino barnizada  tab. en vidrio lam. 3+3 crudo con pel. de seg. (4 micras) y  y marco en pino con 3 bisagras apertura 180 dim. total, pasador de cierre y fallebas de 1,46x1,55 m (V11) de 2 cuerpos  abatibles</v>
          </cell>
          <cell r="D242"/>
          <cell r="E242" t="str">
            <v>un</v>
          </cell>
          <cell r="F242">
            <v>3</v>
          </cell>
        </row>
        <row r="243">
          <cell r="B243" t="str">
            <v>9.45</v>
          </cell>
          <cell r="C243" t="str">
            <v>sum. e inst. de ventana con est. en mad. pino barnizada  tab. en vidrio lam. 3+3 crudo con pel. de seg. (4 micras) y  y marco en pino con 3 bisagras apertura 180 dim. total, pasador de cierre y fallebas de 1,50x1,90 m (V12) de 2 cuerpos  abatibles</v>
          </cell>
          <cell r="D243"/>
          <cell r="E243" t="str">
            <v>un</v>
          </cell>
          <cell r="F243">
            <v>2</v>
          </cell>
        </row>
        <row r="244">
          <cell r="B244" t="str">
            <v>9.46</v>
          </cell>
          <cell r="C244" t="str">
            <v>sum. e inst. de ventana con est. en mad. pino barnizada  tab. en vidrio lam. 3+3 crudo con pel. de seg. (4 micras) y  y marco en pino con 3 bisagras apertura 180 dim. total, pasador de cierre y fallebas de 1,46x1,90 m (V13) de 2 cuerpos  abatibles</v>
          </cell>
          <cell r="D244"/>
          <cell r="E244" t="str">
            <v>un</v>
          </cell>
          <cell r="F244">
            <v>2</v>
          </cell>
        </row>
        <row r="245">
          <cell r="B245" t="str">
            <v>9.47</v>
          </cell>
          <cell r="C245" t="str">
            <v>sum. e inst. de ventana con est. en mad. pino barnizada  tab. en vidrio lam. 3+3 crudo con pel. de seg. (4 micras) y  y marco en pino con 3 bisagras apertura 180 dim. total, pasador de cierre y fallebas de 1,50x1,40 m (V14) de 2 cuerpos  abatibles</v>
          </cell>
          <cell r="D245"/>
          <cell r="E245" t="str">
            <v>un</v>
          </cell>
          <cell r="F245">
            <v>24</v>
          </cell>
        </row>
        <row r="246">
          <cell r="B246" t="str">
            <v>9.48</v>
          </cell>
          <cell r="C246" t="str">
            <v>sum. e inst. de ventana con est. en mad. pino barnizada  tab. en vidrio lam. 3+3 crudo con pel. de seg. (4 micras) y  y marco en pino con 3 bisagras apertura 180 dim. total, pasador de cierre y fallebas de 1,5x0,60 m (V15) de 2 cuerpos  abatibles</v>
          </cell>
          <cell r="D246"/>
          <cell r="E246" t="str">
            <v>un</v>
          </cell>
          <cell r="F246">
            <v>10</v>
          </cell>
        </row>
        <row r="247">
          <cell r="B247" t="str">
            <v>9.49</v>
          </cell>
          <cell r="C247" t="str">
            <v>sum. e inst. de ventana con est. en mad. pino barnizada  tab. en vidrio lam. 3+3 crudo con pel. de seg. (4 micras) y  y marco en pino de 1,50x1,40 m (V16) de 1 cuerpo  fijo con ventana interlocutor circular</v>
          </cell>
          <cell r="D247"/>
          <cell r="E247" t="str">
            <v>un</v>
          </cell>
          <cell r="F247">
            <v>1</v>
          </cell>
        </row>
        <row r="248">
          <cell r="B248" t="str">
            <v>9.50</v>
          </cell>
          <cell r="C248" t="str">
            <v>sum. e inst. de ventana con est. en mad. pino barnizada  tab. en vidrio lam. 3+3 crudo con pel. de seg. (4 micras) y  y marco en pino con bisagras, pasador de cierre y fallebas de 1,50x1,40 m (V17) de 4 cuerpos plegables</v>
          </cell>
          <cell r="D248"/>
          <cell r="E248" t="str">
            <v>un</v>
          </cell>
          <cell r="F248">
            <v>1</v>
          </cell>
        </row>
        <row r="249">
          <cell r="B249" t="str">
            <v>9.51</v>
          </cell>
          <cell r="C249" t="str">
            <v>sum. e inst. de ventana con est. en mad. pino barnizada  tab. en vidrio lam. 3+3 crudo con pel. de seg. (4 micras) y  y marco en pino con bisagras apertura 180 dim. total, pasador de cierre y fallebas de 3,00x1,40 m (V18) de 8 cuerpos plegables</v>
          </cell>
          <cell r="D249"/>
          <cell r="E249" t="str">
            <v>un</v>
          </cell>
          <cell r="F249">
            <v>1</v>
          </cell>
        </row>
        <row r="250">
          <cell r="B250" t="str">
            <v>9.52</v>
          </cell>
          <cell r="C250" t="str">
            <v xml:space="preserve">sum. e inst. de ventana con est. en mad. pino barnizada  tab. en vidrio lam. 3+3 crudo con pel. de seg. (4 micras) y  y marco en pino de forma escalonada según diseño ubicada en el hotel (V19) de 1 cuerpo  fijo </v>
          </cell>
          <cell r="D250"/>
          <cell r="E250" t="str">
            <v>un</v>
          </cell>
          <cell r="F250">
            <v>1</v>
          </cell>
        </row>
        <row r="251">
          <cell r="B251" t="str">
            <v>9.53</v>
          </cell>
          <cell r="C251" t="str">
            <v xml:space="preserve">sum. e inst. de ventana con est. en mad. pino barnizada  tab. en vidrio lam. 3+3 crudo con pel. de seg. (4 micras) y  y marco en pino de 3,00x4,81 m ubicada en el hall del hotel (V20) de 1 cuerpo  fijo </v>
          </cell>
          <cell r="D251"/>
          <cell r="E251" t="str">
            <v>un</v>
          </cell>
          <cell r="F251">
            <v>1</v>
          </cell>
        </row>
        <row r="252">
          <cell r="B252" t="str">
            <v>9.54</v>
          </cell>
          <cell r="C252" t="str">
            <v>suministro e instalación de baranda con pasamanos y estructura en madera sapan según diseño, con soportes y herrajes metalicos</v>
          </cell>
          <cell r="D252"/>
          <cell r="E252" t="str">
            <v>m</v>
          </cell>
          <cell r="F252">
            <v>330.74</v>
          </cell>
        </row>
        <row r="253">
          <cell r="B253" t="str">
            <v>9.55</v>
          </cell>
          <cell r="C253" t="str">
            <v>suministro e instalación de pergolas con estructura en madera sapan según diseño incluye herrajes par su correcta fijación y accesorios para su correcta instalación</v>
          </cell>
          <cell r="D253"/>
          <cell r="E253" t="str">
            <v>m²</v>
          </cell>
          <cell r="F253">
            <v>76.037500000000009</v>
          </cell>
        </row>
        <row r="254">
          <cell r="C254"/>
          <cell r="D254"/>
          <cell r="E254"/>
          <cell r="F254"/>
        </row>
        <row r="255">
          <cell r="B255">
            <v>10</v>
          </cell>
          <cell r="C255" t="str">
            <v>CERRADURAS Y ESPEJOS</v>
          </cell>
          <cell r="D255"/>
          <cell r="E255"/>
          <cell r="F255"/>
        </row>
        <row r="256">
          <cell r="B256" t="str">
            <v>10.1</v>
          </cell>
          <cell r="C256" t="str">
            <v>suministro e instalación de Cerradura cilindrica de manija Flair para baño color anticado</v>
          </cell>
          <cell r="D256"/>
          <cell r="E256" t="str">
            <v>un</v>
          </cell>
          <cell r="F256">
            <v>22</v>
          </cell>
        </row>
        <row r="257">
          <cell r="B257" t="str">
            <v>10.2</v>
          </cell>
          <cell r="C257" t="str">
            <v>suministro e instalación de Cerradura cilindrica de manija Flair para exterior color anticado</v>
          </cell>
          <cell r="D257"/>
          <cell r="E257" t="str">
            <v>un</v>
          </cell>
          <cell r="F257">
            <v>46</v>
          </cell>
        </row>
        <row r="258">
          <cell r="B258" t="str">
            <v>10.3</v>
          </cell>
          <cell r="C258" t="str">
            <v>suministro e instalación de cerradura entrada principal elegance de doble seguridad y manija con llaves ambas caras color anticado he-387</v>
          </cell>
          <cell r="D258"/>
          <cell r="E258" t="str">
            <v>un</v>
          </cell>
          <cell r="F258">
            <v>4</v>
          </cell>
        </row>
        <row r="259">
          <cell r="B259" t="str">
            <v>10.4</v>
          </cell>
          <cell r="C259" t="str">
            <v>suministro e instalación de espejo flotado, biselado de 4 mm</v>
          </cell>
          <cell r="D259"/>
          <cell r="E259" t="str">
            <v>m²</v>
          </cell>
          <cell r="F259">
            <v>19.866</v>
          </cell>
        </row>
        <row r="260">
          <cell r="D260"/>
          <cell r="E260"/>
          <cell r="F260"/>
        </row>
        <row r="261">
          <cell r="B261">
            <v>11</v>
          </cell>
          <cell r="C261" t="str">
            <v>INSTALACIONES HIDROSANITARIAS Y GAS</v>
          </cell>
          <cell r="D261"/>
          <cell r="E261"/>
          <cell r="F261"/>
        </row>
        <row r="262">
          <cell r="B262" t="str">
            <v>11.1</v>
          </cell>
          <cell r="C262" t="str">
            <v>RED DE SUMINISTRO DE AGUA POTABLE</v>
          </cell>
          <cell r="D262"/>
          <cell r="E262"/>
          <cell r="F262"/>
        </row>
        <row r="263">
          <cell r="B263" t="str">
            <v>11.1.1</v>
          </cell>
          <cell r="C263" t="str">
            <v>EXCAVACIONES Y RELLENOS</v>
          </cell>
          <cell r="D263"/>
          <cell r="E263"/>
          <cell r="F263"/>
        </row>
        <row r="264">
          <cell r="B264" t="str">
            <v>11.1.1.1</v>
          </cell>
          <cell r="C264" t="str">
            <v>Excavacion manual &lt; 1.5m</v>
          </cell>
          <cell r="D264"/>
          <cell r="E264" t="str">
            <v>m³</v>
          </cell>
          <cell r="F264">
            <v>50.2</v>
          </cell>
        </row>
        <row r="265">
          <cell r="B265" t="str">
            <v>11.1.1.2</v>
          </cell>
          <cell r="C265" t="str">
            <v>Relleno en arena de peña Compactada</v>
          </cell>
          <cell r="D265"/>
          <cell r="E265" t="str">
            <v>m³</v>
          </cell>
          <cell r="F265">
            <v>12.55</v>
          </cell>
        </row>
        <row r="266">
          <cell r="B266" t="str">
            <v>11.1.1.3</v>
          </cell>
          <cell r="C266" t="str">
            <v>Relleno en recebo B200</v>
          </cell>
          <cell r="D266"/>
          <cell r="E266" t="str">
            <v>m³</v>
          </cell>
          <cell r="F266">
            <v>37.65</v>
          </cell>
        </row>
        <row r="267">
          <cell r="B267" t="str">
            <v>11.1.2</v>
          </cell>
          <cell r="C267" t="str">
            <v>ACOMETIDA Y TANQUE DE ALMACENAMIENTO AGUA POTABLE</v>
          </cell>
          <cell r="D267"/>
          <cell r="E267"/>
          <cell r="F267"/>
        </row>
        <row r="268">
          <cell r="B268" t="str">
            <v>11.1.2.1</v>
          </cell>
          <cell r="C268" t="str">
            <v>Flotador completo con varilla y bola en acero inoxidable  1/2"</v>
          </cell>
          <cell r="D268"/>
          <cell r="E268" t="str">
            <v>un</v>
          </cell>
          <cell r="F268">
            <v>1</v>
          </cell>
        </row>
        <row r="269">
          <cell r="B269" t="str">
            <v>11.1.2.2</v>
          </cell>
          <cell r="C269" t="str">
            <v>Tubería PVCP  RDE 9 1/2"</v>
          </cell>
          <cell r="D269"/>
          <cell r="E269" t="str">
            <v>m</v>
          </cell>
          <cell r="F269">
            <v>14</v>
          </cell>
        </row>
        <row r="270">
          <cell r="B270" t="str">
            <v>11.1.2.3</v>
          </cell>
          <cell r="C270" t="str">
            <v>Accesorios PVCP 1/2"</v>
          </cell>
          <cell r="D270"/>
          <cell r="E270" t="str">
            <v>un</v>
          </cell>
          <cell r="F270">
            <v>6</v>
          </cell>
        </row>
        <row r="271">
          <cell r="B271" t="str">
            <v>11.1.2.4</v>
          </cell>
          <cell r="C271" t="str">
            <v xml:space="preserve">Ventilación tanque HG 3" </v>
          </cell>
          <cell r="D271"/>
          <cell r="E271" t="str">
            <v>un</v>
          </cell>
          <cell r="F271">
            <v>2</v>
          </cell>
        </row>
        <row r="272">
          <cell r="B272" t="str">
            <v>11.1.2.5</v>
          </cell>
          <cell r="C272" t="str">
            <v>Tubería PVCP RDE 21  2"</v>
          </cell>
          <cell r="D272"/>
          <cell r="E272" t="str">
            <v>m</v>
          </cell>
          <cell r="F272">
            <v>45</v>
          </cell>
        </row>
        <row r="273">
          <cell r="B273" t="str">
            <v>11.1.2.6</v>
          </cell>
          <cell r="C273" t="str">
            <v>Accesorios PVCP  2"</v>
          </cell>
          <cell r="D273"/>
          <cell r="E273" t="str">
            <v>un</v>
          </cell>
          <cell r="F273">
            <v>8</v>
          </cell>
        </row>
        <row r="274">
          <cell r="B274" t="str">
            <v>11.1.3</v>
          </cell>
          <cell r="C274" t="str">
            <v>CUARTO DE BOMBAS AGUA POTABLE</v>
          </cell>
          <cell r="D274"/>
          <cell r="E274"/>
          <cell r="F274"/>
        </row>
        <row r="275">
          <cell r="B275" t="str">
            <v>11.1.3.1</v>
          </cell>
          <cell r="C275" t="str">
            <v>Equipo de presión de 5 HP Incluye accesorios y tanque Hidroacumulador de  400 Litros.</v>
          </cell>
          <cell r="D275"/>
          <cell r="E275" t="str">
            <v>un</v>
          </cell>
          <cell r="F275">
            <v>1</v>
          </cell>
        </row>
        <row r="276">
          <cell r="B276" t="str">
            <v>11.1.3.2</v>
          </cell>
          <cell r="C276" t="str">
            <v>Bomba de achique 0.5HP Incluye valvulas y accesorios</v>
          </cell>
          <cell r="D276"/>
          <cell r="E276" t="str">
            <v>un</v>
          </cell>
          <cell r="F276">
            <v>1</v>
          </cell>
        </row>
        <row r="277">
          <cell r="B277" t="str">
            <v>11.1.4</v>
          </cell>
          <cell r="C277" t="str">
            <v>TUBERIAS Y ACCESORIOS DE PRESION</v>
          </cell>
          <cell r="D277"/>
          <cell r="E277"/>
          <cell r="F277"/>
        </row>
        <row r="278">
          <cell r="B278" t="str">
            <v>11.1.4.1</v>
          </cell>
          <cell r="C278" t="str">
            <v>Tubería PVCP  RDE 9 1/2"</v>
          </cell>
          <cell r="D278"/>
          <cell r="E278" t="str">
            <v>m</v>
          </cell>
          <cell r="F278">
            <v>54.98</v>
          </cell>
        </row>
        <row r="279">
          <cell r="B279" t="str">
            <v>11.1.4.2</v>
          </cell>
          <cell r="C279" t="str">
            <v>Tubería PVCP RDE 11 3/4"</v>
          </cell>
          <cell r="D279"/>
          <cell r="E279" t="str">
            <v>m</v>
          </cell>
          <cell r="F279">
            <v>175.83999999999997</v>
          </cell>
        </row>
        <row r="280">
          <cell r="B280" t="str">
            <v>11.1.4.3</v>
          </cell>
          <cell r="C280" t="str">
            <v>Tubería PVCP RDE 13.5 1"</v>
          </cell>
          <cell r="D280"/>
          <cell r="E280" t="str">
            <v>m</v>
          </cell>
          <cell r="F280">
            <v>88.94</v>
          </cell>
        </row>
        <row r="281">
          <cell r="B281" t="str">
            <v>11.1.4.4</v>
          </cell>
          <cell r="C281" t="str">
            <v>Tubería PVCP RDE 21  1 1/4"</v>
          </cell>
          <cell r="D281"/>
          <cell r="E281" t="str">
            <v>m</v>
          </cell>
          <cell r="F281">
            <v>41.88</v>
          </cell>
        </row>
        <row r="282">
          <cell r="B282" t="str">
            <v>11.1.4.5</v>
          </cell>
          <cell r="C282" t="str">
            <v>Tubería PVCP RDE 21  1 1/2"</v>
          </cell>
          <cell r="D282"/>
          <cell r="E282" t="str">
            <v>m</v>
          </cell>
          <cell r="F282">
            <v>13.5</v>
          </cell>
        </row>
        <row r="283">
          <cell r="B283" t="str">
            <v>11.1.4.6</v>
          </cell>
          <cell r="C283" t="str">
            <v>Tubería PVCP RDE 21  2"</v>
          </cell>
          <cell r="D283"/>
          <cell r="E283" t="str">
            <v>m</v>
          </cell>
          <cell r="F283">
            <v>49.22</v>
          </cell>
        </row>
        <row r="284">
          <cell r="B284" t="str">
            <v>11.1.4.7</v>
          </cell>
          <cell r="C284" t="str">
            <v>Tubería PVCP RDE 21  2 1/2"</v>
          </cell>
          <cell r="D284"/>
          <cell r="E284" t="str">
            <v>m</v>
          </cell>
          <cell r="F284">
            <v>20</v>
          </cell>
        </row>
        <row r="285">
          <cell r="B285" t="str">
            <v>11.1.4.8</v>
          </cell>
          <cell r="C285" t="str">
            <v>Accesorios PVCP 1/2"</v>
          </cell>
          <cell r="D285"/>
          <cell r="E285" t="str">
            <v>un</v>
          </cell>
          <cell r="F285">
            <v>27</v>
          </cell>
        </row>
        <row r="286">
          <cell r="B286" t="str">
            <v>11.1.4.9</v>
          </cell>
          <cell r="C286" t="str">
            <v>Accesorios PVCP 3/4"</v>
          </cell>
          <cell r="D286"/>
          <cell r="E286" t="str">
            <v>un</v>
          </cell>
          <cell r="F286">
            <v>144</v>
          </cell>
        </row>
        <row r="287">
          <cell r="B287" t="str">
            <v>11.1.4.10</v>
          </cell>
          <cell r="C287" t="str">
            <v>Accesorios PVCP 1"</v>
          </cell>
          <cell r="D287"/>
          <cell r="E287" t="str">
            <v>un</v>
          </cell>
          <cell r="F287">
            <v>82</v>
          </cell>
        </row>
        <row r="288">
          <cell r="B288" t="str">
            <v>11.1.4.11</v>
          </cell>
          <cell r="C288" t="str">
            <v>Accesorios PVCP 1 1/4"</v>
          </cell>
          <cell r="D288"/>
          <cell r="E288" t="str">
            <v>un</v>
          </cell>
          <cell r="F288">
            <v>15</v>
          </cell>
        </row>
        <row r="289">
          <cell r="B289" t="str">
            <v>11.1.4.12</v>
          </cell>
          <cell r="C289" t="str">
            <v>Accesorios PVCP 1 1/2"</v>
          </cell>
          <cell r="D289"/>
          <cell r="E289" t="str">
            <v>un</v>
          </cell>
          <cell r="F289">
            <v>14</v>
          </cell>
        </row>
        <row r="290">
          <cell r="B290" t="str">
            <v>11.1.4.13</v>
          </cell>
          <cell r="C290" t="str">
            <v>Accesorios PVCP  2"</v>
          </cell>
          <cell r="D290"/>
          <cell r="E290" t="str">
            <v>un</v>
          </cell>
          <cell r="F290">
            <v>13</v>
          </cell>
        </row>
        <row r="291">
          <cell r="B291" t="str">
            <v>11.1.4.14</v>
          </cell>
          <cell r="C291" t="str">
            <v>Accesorios PVCP  2 1/2"</v>
          </cell>
          <cell r="D291"/>
          <cell r="E291" t="str">
            <v>un</v>
          </cell>
          <cell r="F291">
            <v>10</v>
          </cell>
        </row>
        <row r="292">
          <cell r="B292" t="str">
            <v>11.1.4.15</v>
          </cell>
          <cell r="C292" t="str">
            <v>Registro Paso Directo 1/2"</v>
          </cell>
          <cell r="D292"/>
          <cell r="E292" t="str">
            <v>un</v>
          </cell>
          <cell r="F292">
            <v>5</v>
          </cell>
        </row>
        <row r="293">
          <cell r="B293" t="str">
            <v>11.1.4.16</v>
          </cell>
          <cell r="C293" t="str">
            <v>Registro Paso Directo 3/4"</v>
          </cell>
          <cell r="D293"/>
          <cell r="E293" t="str">
            <v>un</v>
          </cell>
          <cell r="F293">
            <v>18</v>
          </cell>
        </row>
        <row r="294">
          <cell r="B294" t="str">
            <v>11.1.4.17</v>
          </cell>
          <cell r="C294" t="str">
            <v>Registro Paso Directo 1"</v>
          </cell>
          <cell r="D294"/>
          <cell r="E294" t="str">
            <v>un</v>
          </cell>
          <cell r="F294">
            <v>11</v>
          </cell>
        </row>
        <row r="295">
          <cell r="B295" t="str">
            <v>11.1.5</v>
          </cell>
          <cell r="C295" t="str">
            <v>PUNTOS HIDRAULICOS DE AGUA FRIA</v>
          </cell>
          <cell r="D295"/>
          <cell r="E295"/>
          <cell r="F295"/>
        </row>
        <row r="296">
          <cell r="B296" t="str">
            <v>11.1.5.1</v>
          </cell>
          <cell r="C296" t="str">
            <v>Punto hidraulico  1/2" Contempla el paral vertical y un metro de tubería horizontal  PVCP hasta conectar con el ramal horizontal  de distribución</v>
          </cell>
          <cell r="D296"/>
          <cell r="E296" t="str">
            <v>un</v>
          </cell>
          <cell r="F296">
            <v>93</v>
          </cell>
        </row>
        <row r="297">
          <cell r="B297" t="str">
            <v>11.2</v>
          </cell>
          <cell r="C297" t="str">
            <v>RED DE AGUA CALIENTE</v>
          </cell>
          <cell r="D297"/>
          <cell r="E297"/>
          <cell r="F297"/>
        </row>
        <row r="298">
          <cell r="B298" t="str">
            <v>11.2.1</v>
          </cell>
          <cell r="C298" t="str">
            <v>TUBERIAS Y ACCESORIOS DE AGUA CALIENTE</v>
          </cell>
          <cell r="D298"/>
          <cell r="E298"/>
          <cell r="F298"/>
        </row>
        <row r="299">
          <cell r="B299" t="str">
            <v>11.2.1.1</v>
          </cell>
          <cell r="C299" t="str">
            <v>Tubería CPVC  1/2"</v>
          </cell>
          <cell r="D299"/>
          <cell r="E299" t="str">
            <v>m</v>
          </cell>
          <cell r="F299">
            <v>35.299999999999997</v>
          </cell>
        </row>
        <row r="300">
          <cell r="B300" t="str">
            <v>11.2.1.2</v>
          </cell>
          <cell r="C300" t="str">
            <v>Tubería CPVC  3/4"</v>
          </cell>
          <cell r="D300"/>
          <cell r="E300" t="str">
            <v>m</v>
          </cell>
          <cell r="F300">
            <v>10</v>
          </cell>
        </row>
        <row r="301">
          <cell r="B301" t="str">
            <v>11.2.1.3</v>
          </cell>
          <cell r="C301" t="str">
            <v>Tubería CPVC 1"</v>
          </cell>
          <cell r="D301"/>
          <cell r="E301" t="str">
            <v>m</v>
          </cell>
          <cell r="F301">
            <v>12</v>
          </cell>
        </row>
        <row r="302">
          <cell r="B302" t="str">
            <v>11.2.1.4</v>
          </cell>
          <cell r="C302" t="str">
            <v>Accesorios  CPVC  1/2"</v>
          </cell>
          <cell r="D302"/>
          <cell r="E302" t="str">
            <v>un</v>
          </cell>
          <cell r="F302">
            <v>21</v>
          </cell>
        </row>
        <row r="303">
          <cell r="B303" t="str">
            <v>11.2.1.5</v>
          </cell>
          <cell r="C303" t="str">
            <v>Accesorios CPVC  3/4"</v>
          </cell>
          <cell r="D303"/>
          <cell r="E303" t="str">
            <v>un</v>
          </cell>
          <cell r="F303">
            <v>10</v>
          </cell>
        </row>
        <row r="304">
          <cell r="B304" t="str">
            <v>11.2.1.6</v>
          </cell>
          <cell r="C304" t="str">
            <v>Accesorios CPVC 1"</v>
          </cell>
          <cell r="D304"/>
          <cell r="E304" t="str">
            <v>un</v>
          </cell>
          <cell r="F304">
            <v>12</v>
          </cell>
        </row>
        <row r="305">
          <cell r="B305" t="str">
            <v>11.2.2</v>
          </cell>
          <cell r="C305" t="str">
            <v>PUNTOS HIDRAULICOS DE AGUA CALIENTE</v>
          </cell>
          <cell r="D305"/>
          <cell r="E305"/>
          <cell r="F305"/>
        </row>
        <row r="306">
          <cell r="B306" t="str">
            <v>11.2.2.1</v>
          </cell>
          <cell r="C306" t="str">
            <v>Punto hidraulico agua caliente  1/2" Contempla el paral vertical y un metro de tubería horizontal  CPVC hasta conectar con el ramal horizontal  de distribución</v>
          </cell>
          <cell r="D306"/>
          <cell r="E306" t="str">
            <v>un</v>
          </cell>
          <cell r="F306">
            <v>30</v>
          </cell>
        </row>
        <row r="307">
          <cell r="B307" t="str">
            <v>11.2.3</v>
          </cell>
          <cell r="C307" t="str">
            <v>SUMINISTRO ARTEFACTOS  DE AGUA CALIENTE</v>
          </cell>
          <cell r="D307"/>
          <cell r="E307"/>
          <cell r="F307"/>
        </row>
        <row r="308">
          <cell r="B308" t="str">
            <v>11.2.3.1</v>
          </cell>
          <cell r="C308" t="str">
            <v>Calentador de Acumulación alta recuperación 47 Galones</v>
          </cell>
          <cell r="D308"/>
          <cell r="E308" t="str">
            <v>un</v>
          </cell>
          <cell r="F308">
            <v>1</v>
          </cell>
        </row>
        <row r="309">
          <cell r="B309" t="str">
            <v>11.2.3.2</v>
          </cell>
          <cell r="C309" t="str">
            <v>Calentadores electricos multipunto</v>
          </cell>
          <cell r="D309"/>
          <cell r="E309" t="str">
            <v>un</v>
          </cell>
          <cell r="F309">
            <v>6</v>
          </cell>
        </row>
        <row r="310">
          <cell r="B310" t="str">
            <v>11.2.3.3</v>
          </cell>
          <cell r="C310" t="str">
            <v>Calentador de paso gas 10 Litros/min</v>
          </cell>
          <cell r="D310"/>
          <cell r="E310" t="str">
            <v>un</v>
          </cell>
          <cell r="F310">
            <v>1</v>
          </cell>
        </row>
        <row r="311">
          <cell r="B311" t="str">
            <v>11.3</v>
          </cell>
          <cell r="C311" t="str">
            <v>RED GENERAL AGUA PARA RIEGO</v>
          </cell>
          <cell r="D311"/>
          <cell r="E311"/>
          <cell r="F311"/>
        </row>
        <row r="312">
          <cell r="B312" t="str">
            <v>11.3.1</v>
          </cell>
          <cell r="C312" t="str">
            <v>EXCAVACIONES Y RELLENOS</v>
          </cell>
          <cell r="D312"/>
          <cell r="E312"/>
          <cell r="F312"/>
        </row>
        <row r="313">
          <cell r="B313" t="str">
            <v>11.3.1.1</v>
          </cell>
          <cell r="C313" t="str">
            <v>Excavacion manual &lt; 1.5m</v>
          </cell>
          <cell r="D313"/>
          <cell r="E313" t="str">
            <v>m³</v>
          </cell>
          <cell r="F313">
            <v>50.4</v>
          </cell>
        </row>
        <row r="314">
          <cell r="B314" t="str">
            <v>11.3.1.2</v>
          </cell>
          <cell r="C314" t="str">
            <v>Relleno en arena de peña Compactada</v>
          </cell>
          <cell r="D314"/>
          <cell r="E314" t="str">
            <v>m³</v>
          </cell>
          <cell r="F314">
            <v>12.6</v>
          </cell>
        </row>
        <row r="315">
          <cell r="B315" t="str">
            <v>11.3.1.3</v>
          </cell>
          <cell r="C315" t="str">
            <v>Relleno en recebo B200</v>
          </cell>
          <cell r="D315"/>
          <cell r="E315" t="str">
            <v>m³</v>
          </cell>
          <cell r="F315">
            <v>37.800000000000004</v>
          </cell>
        </row>
        <row r="316">
          <cell r="B316" t="str">
            <v>11.3.2</v>
          </cell>
          <cell r="C316" t="str">
            <v>TOMA DE AGUA</v>
          </cell>
          <cell r="D316"/>
          <cell r="E316"/>
          <cell r="F316"/>
        </row>
        <row r="317">
          <cell r="B317" t="str">
            <v>11.3.2.1</v>
          </cell>
          <cell r="C317" t="str">
            <v>Rejilla metalica 0.40mx 0.15m</v>
          </cell>
          <cell r="D317"/>
          <cell r="E317" t="str">
            <v>un</v>
          </cell>
          <cell r="F317">
            <v>1</v>
          </cell>
        </row>
        <row r="318">
          <cell r="B318" t="str">
            <v>11.3.2.2</v>
          </cell>
          <cell r="C318" t="str">
            <v>Tubería HG 3"</v>
          </cell>
          <cell r="D318"/>
          <cell r="E318" t="str">
            <v>m</v>
          </cell>
          <cell r="F318">
            <v>1.85</v>
          </cell>
        </row>
        <row r="319">
          <cell r="B319" t="str">
            <v>11.3.2.3</v>
          </cell>
          <cell r="C319" t="str">
            <v>Valvula Compuerta  3" extremo brida</v>
          </cell>
          <cell r="D319"/>
          <cell r="E319" t="str">
            <v>un</v>
          </cell>
          <cell r="F319">
            <v>1</v>
          </cell>
        </row>
        <row r="320">
          <cell r="B320" t="str">
            <v>11.3.2.4</v>
          </cell>
          <cell r="C320" t="str">
            <v>Niple pasamuros  3" L=0.50 Extremo Brida</v>
          </cell>
          <cell r="D320"/>
          <cell r="E320" t="str">
            <v>un</v>
          </cell>
          <cell r="F320">
            <v>1</v>
          </cell>
        </row>
        <row r="321">
          <cell r="B321" t="str">
            <v>11.3.3</v>
          </cell>
          <cell r="C321" t="str">
            <v>CAMARA DE BOMBEO</v>
          </cell>
          <cell r="D321"/>
          <cell r="E321"/>
          <cell r="F321"/>
        </row>
        <row r="322">
          <cell r="B322" t="str">
            <v>11.3.3.1</v>
          </cell>
          <cell r="C322" t="str">
            <v>Equipo de 2 Bombas sumergibles 1HP Incluye valvulas y  accesorios,</v>
          </cell>
          <cell r="D322"/>
          <cell r="E322" t="str">
            <v>un</v>
          </cell>
          <cell r="F322">
            <v>1</v>
          </cell>
        </row>
        <row r="323">
          <cell r="B323" t="str">
            <v>11.3.4</v>
          </cell>
          <cell r="C323" t="str">
            <v>DESARENADOR</v>
          </cell>
          <cell r="D323"/>
          <cell r="E323"/>
          <cell r="F323"/>
        </row>
        <row r="324">
          <cell r="B324" t="str">
            <v>11.3.4.1</v>
          </cell>
          <cell r="C324" t="str">
            <v>Tubería HG 3"</v>
          </cell>
          <cell r="D324"/>
          <cell r="E324" t="str">
            <v>m</v>
          </cell>
          <cell r="F324">
            <v>2</v>
          </cell>
        </row>
        <row r="325">
          <cell r="B325" t="str">
            <v>11.3.4.2</v>
          </cell>
          <cell r="C325" t="str">
            <v>Niple pasamuros  3" L=0.50 Extremo Brida</v>
          </cell>
          <cell r="D325"/>
          <cell r="E325" t="str">
            <v>un</v>
          </cell>
          <cell r="F325">
            <v>2</v>
          </cell>
        </row>
        <row r="326">
          <cell r="B326" t="str">
            <v>11.3.4.3</v>
          </cell>
          <cell r="C326" t="str">
            <v>Valvula Compuerta  3" extremo brida</v>
          </cell>
          <cell r="D326"/>
          <cell r="E326" t="str">
            <v>un</v>
          </cell>
          <cell r="F326">
            <v>1</v>
          </cell>
        </row>
        <row r="327">
          <cell r="B327" t="str">
            <v>11.3.4.4</v>
          </cell>
          <cell r="C327" t="str">
            <v>Tubería PVCP 4"</v>
          </cell>
          <cell r="D327"/>
          <cell r="E327" t="str">
            <v>m</v>
          </cell>
          <cell r="F327">
            <v>2</v>
          </cell>
        </row>
        <row r="328">
          <cell r="B328" t="str">
            <v>11.3.4.5</v>
          </cell>
          <cell r="C328" t="str">
            <v>Valvula Compuerta  4" incluye guias, vastago y rueda de manejo</v>
          </cell>
          <cell r="D328"/>
          <cell r="E328" t="str">
            <v>un</v>
          </cell>
          <cell r="F328">
            <v>1</v>
          </cell>
        </row>
        <row r="329">
          <cell r="B329" t="str">
            <v>11.3.4.6</v>
          </cell>
          <cell r="C329" t="str">
            <v>Niple pasamuros  4" L=0.50 Extremo Brida</v>
          </cell>
          <cell r="D329"/>
          <cell r="E329" t="str">
            <v>un</v>
          </cell>
          <cell r="F329">
            <v>1</v>
          </cell>
        </row>
        <row r="330">
          <cell r="B330" t="str">
            <v>11.3.5</v>
          </cell>
          <cell r="C330" t="str">
            <v>ACOMETIDA Y TANQUE DE ALMACENAMIENTO</v>
          </cell>
          <cell r="D330"/>
          <cell r="E330"/>
          <cell r="F330"/>
        </row>
        <row r="331">
          <cell r="B331" t="str">
            <v>11.3.5.1</v>
          </cell>
          <cell r="C331" t="str">
            <v>Flotador completo con varilla y bola en acero inoxidable  1"</v>
          </cell>
          <cell r="D331"/>
          <cell r="E331" t="str">
            <v>un</v>
          </cell>
          <cell r="F331">
            <v>2</v>
          </cell>
        </row>
        <row r="332">
          <cell r="B332" t="str">
            <v>11.3.5.2</v>
          </cell>
          <cell r="C332" t="str">
            <v xml:space="preserve">Tubería PVCP RDE 21 3" </v>
          </cell>
          <cell r="D332"/>
          <cell r="E332" t="str">
            <v>m</v>
          </cell>
          <cell r="F332">
            <v>8</v>
          </cell>
        </row>
        <row r="333">
          <cell r="B333" t="str">
            <v>11.3.5.3</v>
          </cell>
          <cell r="C333" t="str">
            <v>Accesorios PVCP 3"</v>
          </cell>
          <cell r="D333"/>
          <cell r="E333" t="str">
            <v>un</v>
          </cell>
          <cell r="F333">
            <v>6</v>
          </cell>
        </row>
        <row r="334">
          <cell r="B334" t="str">
            <v>11.3.5.4</v>
          </cell>
          <cell r="C334" t="str">
            <v xml:space="preserve">Ventilación tanque HG 3" </v>
          </cell>
          <cell r="D334"/>
          <cell r="E334" t="str">
            <v>un</v>
          </cell>
          <cell r="F334">
            <v>2</v>
          </cell>
        </row>
        <row r="335">
          <cell r="B335" t="str">
            <v>11.3.5.5</v>
          </cell>
          <cell r="C335" t="str">
            <v>Tubería PVCP RDE 21  2"</v>
          </cell>
          <cell r="D335"/>
          <cell r="E335" t="str">
            <v>m</v>
          </cell>
          <cell r="F335">
            <v>4.5</v>
          </cell>
        </row>
        <row r="336">
          <cell r="B336" t="str">
            <v>11.3.5.6</v>
          </cell>
          <cell r="C336" t="str">
            <v>Accesorios PVCP  2"</v>
          </cell>
          <cell r="D336"/>
          <cell r="E336" t="str">
            <v>un</v>
          </cell>
          <cell r="F336">
            <v>6</v>
          </cell>
        </row>
        <row r="337">
          <cell r="B337" t="str">
            <v>11.3.6</v>
          </cell>
          <cell r="C337" t="str">
            <v>CUARTO DE BOMBAS AGUA PARA RIEGO</v>
          </cell>
          <cell r="D337"/>
          <cell r="E337"/>
          <cell r="F337"/>
        </row>
        <row r="338">
          <cell r="B338" t="str">
            <v>11.3.6.1</v>
          </cell>
          <cell r="C338" t="str">
            <v>Equipo de presión de 2 HP Incluye accesorios y tanque Hidroacumulador de  100 Litros.</v>
          </cell>
          <cell r="D338"/>
          <cell r="E338" t="str">
            <v>un</v>
          </cell>
          <cell r="F338">
            <v>1</v>
          </cell>
        </row>
        <row r="339">
          <cell r="B339" t="str">
            <v>11.3.6.2</v>
          </cell>
          <cell r="C339" t="str">
            <v>Bomba de achique 0.4HP Incluye valvulas y accesorios</v>
          </cell>
          <cell r="D339"/>
          <cell r="E339" t="str">
            <v>un</v>
          </cell>
          <cell r="F339">
            <v>1</v>
          </cell>
        </row>
        <row r="340">
          <cell r="B340" t="str">
            <v>11.3.7</v>
          </cell>
          <cell r="C340" t="str">
            <v>TUBERIAS Y ACCESORIOS</v>
          </cell>
          <cell r="D340"/>
          <cell r="E340"/>
          <cell r="F340"/>
        </row>
        <row r="341">
          <cell r="B341" t="str">
            <v>11.3.7.1</v>
          </cell>
          <cell r="C341" t="str">
            <v>Tubería PVCP  RDE 9 1/2"</v>
          </cell>
          <cell r="D341"/>
          <cell r="E341" t="str">
            <v>m</v>
          </cell>
          <cell r="F341">
            <v>18</v>
          </cell>
        </row>
        <row r="342">
          <cell r="B342" t="str">
            <v>11.3.7.2</v>
          </cell>
          <cell r="C342" t="str">
            <v>Tubería PVCP RDE 11 3/4"</v>
          </cell>
          <cell r="D342"/>
          <cell r="E342" t="str">
            <v>m</v>
          </cell>
          <cell r="F342">
            <v>136</v>
          </cell>
        </row>
        <row r="343">
          <cell r="B343" t="str">
            <v>11.3.7.3</v>
          </cell>
          <cell r="C343" t="str">
            <v>Tubería PVCP RDE 13.5 1"</v>
          </cell>
          <cell r="D343"/>
          <cell r="E343" t="str">
            <v>m</v>
          </cell>
          <cell r="F343">
            <v>36</v>
          </cell>
        </row>
        <row r="344">
          <cell r="B344" t="str">
            <v>11.3.7.4</v>
          </cell>
          <cell r="C344" t="str">
            <v>Tubería PVCP RDE 21  1 1/4"</v>
          </cell>
          <cell r="D344"/>
          <cell r="E344" t="str">
            <v>m</v>
          </cell>
          <cell r="F344">
            <v>18</v>
          </cell>
        </row>
        <row r="345">
          <cell r="B345" t="str">
            <v>11.3.7.5</v>
          </cell>
          <cell r="C345" t="str">
            <v>Tubería PVCP RDE 21  1 1/2"</v>
          </cell>
          <cell r="D345"/>
          <cell r="E345" t="str">
            <v>m</v>
          </cell>
          <cell r="F345">
            <v>21</v>
          </cell>
        </row>
        <row r="346">
          <cell r="B346" t="str">
            <v>11.3.7.6</v>
          </cell>
          <cell r="C346" t="str">
            <v>Tubería PVCP RDE 21  2"</v>
          </cell>
          <cell r="D346"/>
          <cell r="E346" t="str">
            <v>m</v>
          </cell>
          <cell r="F346">
            <v>8</v>
          </cell>
        </row>
        <row r="347">
          <cell r="B347" t="str">
            <v>11.3.7.7</v>
          </cell>
          <cell r="C347" t="str">
            <v>Accesorios PVCP 3/4"</v>
          </cell>
          <cell r="D347"/>
          <cell r="E347" t="str">
            <v>un</v>
          </cell>
          <cell r="F347">
            <v>24</v>
          </cell>
        </row>
        <row r="348">
          <cell r="B348" t="str">
            <v>11.3.7.8</v>
          </cell>
          <cell r="C348" t="str">
            <v>Accesorios PVCP 1"</v>
          </cell>
          <cell r="D348"/>
          <cell r="E348" t="str">
            <v>un</v>
          </cell>
          <cell r="F348">
            <v>10</v>
          </cell>
        </row>
        <row r="349">
          <cell r="B349" t="str">
            <v>11.3.7.9</v>
          </cell>
          <cell r="C349" t="str">
            <v>Accesorios PVCP 1 1/4"</v>
          </cell>
          <cell r="D349"/>
          <cell r="E349" t="str">
            <v>un</v>
          </cell>
          <cell r="F349">
            <v>8</v>
          </cell>
        </row>
        <row r="350">
          <cell r="B350" t="str">
            <v>11.3.7.10</v>
          </cell>
          <cell r="C350" t="str">
            <v>Accesorios PVCP 1 1/2"</v>
          </cell>
          <cell r="D350"/>
          <cell r="E350" t="str">
            <v>un</v>
          </cell>
          <cell r="F350">
            <v>12</v>
          </cell>
        </row>
        <row r="351">
          <cell r="B351" t="str">
            <v>11.3.7.11</v>
          </cell>
          <cell r="C351" t="str">
            <v>Accesorios PVCP  2"</v>
          </cell>
          <cell r="D351"/>
          <cell r="E351" t="str">
            <v>un</v>
          </cell>
          <cell r="F351">
            <v>6</v>
          </cell>
        </row>
        <row r="352">
          <cell r="B352" t="str">
            <v>11.3.7.12</v>
          </cell>
          <cell r="C352" t="str">
            <v>Registro de paso directo 1/2"</v>
          </cell>
          <cell r="D352"/>
          <cell r="E352" t="str">
            <v>un</v>
          </cell>
          <cell r="F352">
            <v>2</v>
          </cell>
        </row>
        <row r="353">
          <cell r="B353" t="str">
            <v>11.3.7.13</v>
          </cell>
          <cell r="C353" t="str">
            <v>Registro de paso directo 3/4"</v>
          </cell>
          <cell r="D353"/>
          <cell r="E353" t="str">
            <v>un</v>
          </cell>
          <cell r="F353">
            <v>9</v>
          </cell>
        </row>
        <row r="354">
          <cell r="B354" t="str">
            <v>11.3.7.14</v>
          </cell>
          <cell r="C354" t="str">
            <v>Registro de paso directo 1"</v>
          </cell>
          <cell r="D354"/>
          <cell r="E354" t="str">
            <v>un</v>
          </cell>
          <cell r="F354">
            <v>5</v>
          </cell>
        </row>
        <row r="355">
          <cell r="B355" t="str">
            <v>11.3.7.15</v>
          </cell>
          <cell r="C355" t="str">
            <v>Registro de paso directo 2"</v>
          </cell>
          <cell r="D355"/>
          <cell r="E355" t="str">
            <v>un</v>
          </cell>
          <cell r="F355">
            <v>1</v>
          </cell>
        </row>
        <row r="356">
          <cell r="B356" t="str">
            <v>11.3.7.16</v>
          </cell>
          <cell r="C356" t="str">
            <v>Caja registro 0,30m x 0,30m en mamposterìa</v>
          </cell>
          <cell r="D356"/>
          <cell r="E356" t="str">
            <v>un</v>
          </cell>
          <cell r="F356">
            <v>14</v>
          </cell>
        </row>
        <row r="357">
          <cell r="B357" t="str">
            <v>11.3.7.17</v>
          </cell>
          <cell r="C357" t="str">
            <v>Punto hidraulico para Llave de manguera 1/2" incluye llave.</v>
          </cell>
          <cell r="D357"/>
          <cell r="E357" t="str">
            <v>un</v>
          </cell>
          <cell r="F357">
            <v>2</v>
          </cell>
        </row>
        <row r="358">
          <cell r="B358" t="str">
            <v>11.3.7.18</v>
          </cell>
          <cell r="C358" t="str">
            <v>Punto hidraulico para Llave de manguera 3/4"  incluye llave.</v>
          </cell>
          <cell r="D358"/>
          <cell r="E358" t="str">
            <v>un</v>
          </cell>
          <cell r="F358">
            <v>7</v>
          </cell>
        </row>
        <row r="359">
          <cell r="B359" t="str">
            <v>11.3.7.19</v>
          </cell>
          <cell r="C359" t="str">
            <v>Tuberia PVCS 2"</v>
          </cell>
          <cell r="D359"/>
          <cell r="E359" t="str">
            <v>m</v>
          </cell>
          <cell r="F359">
            <v>10</v>
          </cell>
        </row>
        <row r="360">
          <cell r="B360" t="str">
            <v>11.3.7.20</v>
          </cell>
          <cell r="C360" t="str">
            <v>Sifon de 2"</v>
          </cell>
          <cell r="D360"/>
          <cell r="E360" t="str">
            <v>un</v>
          </cell>
          <cell r="F360">
            <v>10</v>
          </cell>
        </row>
        <row r="361">
          <cell r="B361" t="str">
            <v>11.3.7.21</v>
          </cell>
          <cell r="C361" t="str">
            <v>Cheque 1"</v>
          </cell>
          <cell r="D361"/>
          <cell r="E361" t="str">
            <v>un</v>
          </cell>
          <cell r="F361">
            <v>1</v>
          </cell>
        </row>
        <row r="362">
          <cell r="B362" t="str">
            <v>11.4</v>
          </cell>
          <cell r="C362" t="str">
            <v>RED   DE RECOLECCIÓN AGUAS RESIDUALES DOMICILIARIAS</v>
          </cell>
          <cell r="D362"/>
          <cell r="E362"/>
          <cell r="F362"/>
        </row>
        <row r="363">
          <cell r="B363" t="str">
            <v>11.4.1</v>
          </cell>
          <cell r="C363" t="str">
            <v>ACTIVIDADES PRELIMINARES</v>
          </cell>
          <cell r="D363"/>
          <cell r="E363"/>
          <cell r="F363"/>
        </row>
        <row r="364">
          <cell r="B364" t="str">
            <v>11.4.1.1</v>
          </cell>
          <cell r="C364" t="str">
            <v>Localización y replanteo</v>
          </cell>
          <cell r="D364"/>
          <cell r="E364" t="str">
            <v>m</v>
          </cell>
          <cell r="F364">
            <v>121.44</v>
          </cell>
        </row>
        <row r="365">
          <cell r="B365" t="str">
            <v>11.4.2</v>
          </cell>
          <cell r="C365" t="str">
            <v>EXCAVACIONES Y RELLENOS</v>
          </cell>
          <cell r="D365"/>
          <cell r="E365"/>
          <cell r="F365"/>
        </row>
        <row r="366">
          <cell r="B366" t="str">
            <v>11.4.2.1</v>
          </cell>
          <cell r="C366" t="str">
            <v>Excavacion manual &lt; 1.5m</v>
          </cell>
          <cell r="D366"/>
          <cell r="E366" t="str">
            <v>m³</v>
          </cell>
          <cell r="F366">
            <v>61.934399999999989</v>
          </cell>
        </row>
        <row r="367">
          <cell r="B367" t="str">
            <v>11.4.2.2</v>
          </cell>
          <cell r="C367" t="str">
            <v>Relleno en arena de peña</v>
          </cell>
          <cell r="D367"/>
          <cell r="E367" t="str">
            <v>m³</v>
          </cell>
          <cell r="F367">
            <v>10.929599999999999</v>
          </cell>
        </row>
        <row r="368">
          <cell r="B368" t="str">
            <v>11.4.2.3</v>
          </cell>
          <cell r="C368" t="str">
            <v>Relleno en grava 3/4"</v>
          </cell>
          <cell r="D368"/>
          <cell r="E368" t="str">
            <v>m³</v>
          </cell>
          <cell r="F368">
            <v>5.8291199999999996</v>
          </cell>
        </row>
        <row r="369">
          <cell r="B369" t="str">
            <v>11.4.2.4</v>
          </cell>
          <cell r="C369" t="str">
            <v>Relleno en recebo B200</v>
          </cell>
          <cell r="D369"/>
          <cell r="E369" t="str">
            <v>m³</v>
          </cell>
          <cell r="F369">
            <v>45.904319999999998</v>
          </cell>
        </row>
        <row r="370">
          <cell r="B370" t="str">
            <v>11.4.3</v>
          </cell>
          <cell r="C370" t="str">
            <v>TUBERIAS Y ACCESORIOS</v>
          </cell>
          <cell r="D370"/>
          <cell r="E370"/>
          <cell r="F370"/>
        </row>
        <row r="371">
          <cell r="B371" t="str">
            <v>11.4.3.1</v>
          </cell>
          <cell r="C371" t="str">
            <v>Tuberia PVCS 2"</v>
          </cell>
          <cell r="D371"/>
          <cell r="E371" t="str">
            <v>m</v>
          </cell>
          <cell r="F371">
            <v>52.5</v>
          </cell>
        </row>
        <row r="372">
          <cell r="B372" t="str">
            <v>11.4.3.2</v>
          </cell>
          <cell r="C372" t="str">
            <v>Tuberia PVCS 3"</v>
          </cell>
          <cell r="D372"/>
          <cell r="E372" t="str">
            <v>m</v>
          </cell>
          <cell r="F372">
            <v>35</v>
          </cell>
        </row>
        <row r="373">
          <cell r="B373" t="str">
            <v>11.4.3.3</v>
          </cell>
          <cell r="C373" t="str">
            <v>Tuberia PVCS 4"</v>
          </cell>
          <cell r="D373"/>
          <cell r="E373" t="str">
            <v>m</v>
          </cell>
          <cell r="F373">
            <v>135.9</v>
          </cell>
        </row>
        <row r="374">
          <cell r="B374" t="str">
            <v>11.4.3.4</v>
          </cell>
          <cell r="C374" t="str">
            <v>Accesorio PVCS 2"</v>
          </cell>
          <cell r="D374"/>
          <cell r="E374" t="str">
            <v>un</v>
          </cell>
          <cell r="F374">
            <v>39</v>
          </cell>
        </row>
        <row r="375">
          <cell r="B375" t="str">
            <v>11.4.3.5</v>
          </cell>
          <cell r="C375" t="str">
            <v>Accesorio PVCS 3"</v>
          </cell>
          <cell r="D375"/>
          <cell r="E375" t="str">
            <v>un</v>
          </cell>
          <cell r="F375">
            <v>25</v>
          </cell>
        </row>
        <row r="376">
          <cell r="B376" t="str">
            <v>11.4.3.6</v>
          </cell>
          <cell r="C376" t="str">
            <v>Accesorio PVCS 4"</v>
          </cell>
          <cell r="D376"/>
          <cell r="E376" t="str">
            <v>un</v>
          </cell>
          <cell r="F376">
            <v>142</v>
          </cell>
        </row>
        <row r="377">
          <cell r="B377" t="str">
            <v>11.4.3.7</v>
          </cell>
          <cell r="C377" t="str">
            <v>Sifon de 2"</v>
          </cell>
          <cell r="D377"/>
          <cell r="E377" t="str">
            <v>un</v>
          </cell>
          <cell r="F377">
            <v>18</v>
          </cell>
        </row>
        <row r="378">
          <cell r="B378" t="str">
            <v>11.4.3.8</v>
          </cell>
          <cell r="C378" t="str">
            <v>Sifon de 3"</v>
          </cell>
          <cell r="D378"/>
          <cell r="E378" t="str">
            <v>un</v>
          </cell>
          <cell r="F378">
            <v>10</v>
          </cell>
        </row>
        <row r="379">
          <cell r="B379" t="str">
            <v>11.4.3.9</v>
          </cell>
          <cell r="C379" t="str">
            <v xml:space="preserve">Tapon de inspección Piso de 4" </v>
          </cell>
          <cell r="D379"/>
          <cell r="E379" t="str">
            <v>un</v>
          </cell>
          <cell r="F379">
            <v>17</v>
          </cell>
        </row>
        <row r="380">
          <cell r="B380" t="str">
            <v>11.4.3.10</v>
          </cell>
          <cell r="C380" t="str">
            <v xml:space="preserve">Tapon de inspección Piso de 3" </v>
          </cell>
          <cell r="D380"/>
          <cell r="E380" t="str">
            <v>un</v>
          </cell>
          <cell r="F380">
            <v>3</v>
          </cell>
        </row>
        <row r="381">
          <cell r="B381" t="str">
            <v>11.4.4</v>
          </cell>
          <cell r="C381" t="str">
            <v>VENTILACIONES</v>
          </cell>
          <cell r="D381"/>
          <cell r="E381"/>
          <cell r="F381"/>
        </row>
        <row r="382">
          <cell r="B382" t="str">
            <v>11.4.4.1</v>
          </cell>
          <cell r="C382" t="str">
            <v>Válvula de admisión de aire 2"</v>
          </cell>
          <cell r="D382"/>
          <cell r="E382" t="str">
            <v>un</v>
          </cell>
          <cell r="F382">
            <v>14</v>
          </cell>
        </row>
        <row r="383">
          <cell r="B383" t="str">
            <v>11.4.4.2</v>
          </cell>
          <cell r="C383" t="str">
            <v>Tuberia PVCL 4"</v>
          </cell>
          <cell r="D383"/>
          <cell r="E383" t="str">
            <v>m</v>
          </cell>
          <cell r="F383">
            <v>2</v>
          </cell>
        </row>
        <row r="384">
          <cell r="B384" t="str">
            <v>11.4.5</v>
          </cell>
          <cell r="C384" t="str">
            <v>BAJANTES DE AGUAS RESIDUALES DOMESTICAS</v>
          </cell>
          <cell r="D384"/>
          <cell r="E384"/>
          <cell r="F384"/>
        </row>
        <row r="385">
          <cell r="B385" t="str">
            <v>11.4.5.1</v>
          </cell>
          <cell r="C385" t="str">
            <v>Tuberia PVCS 4"</v>
          </cell>
          <cell r="D385"/>
          <cell r="E385" t="str">
            <v>m</v>
          </cell>
          <cell r="F385">
            <v>4</v>
          </cell>
        </row>
        <row r="386">
          <cell r="B386" t="str">
            <v>11.4.5.2</v>
          </cell>
          <cell r="C386" t="str">
            <v>Accesorio PVCS 4"</v>
          </cell>
          <cell r="D386"/>
          <cell r="E386" t="str">
            <v>un</v>
          </cell>
          <cell r="F386">
            <v>6</v>
          </cell>
        </row>
        <row r="387">
          <cell r="B387" t="str">
            <v>11.4.6</v>
          </cell>
          <cell r="C387" t="str">
            <v>SALIDAS SANITARIAS</v>
          </cell>
          <cell r="D387"/>
          <cell r="E387"/>
          <cell r="F387"/>
        </row>
        <row r="388">
          <cell r="B388" t="str">
            <v>11.4.6.1</v>
          </cell>
          <cell r="C388" t="str">
            <v>Salida sanitaria 4" Se incluye el equivalente a un máximo de 1.0 m, desde la descarga en cada aparato</v>
          </cell>
          <cell r="D388"/>
          <cell r="E388" t="str">
            <v>un</v>
          </cell>
          <cell r="F388">
            <v>23</v>
          </cell>
        </row>
        <row r="389">
          <cell r="B389" t="str">
            <v>11.4.6.2</v>
          </cell>
          <cell r="C389" t="str">
            <v>Salida sanitaria 2" Se incluye el equivalente a un máximo de 1.0 m, desde la descarga en cada aparato</v>
          </cell>
          <cell r="D389"/>
          <cell r="E389" t="str">
            <v>un</v>
          </cell>
          <cell r="F389">
            <v>52</v>
          </cell>
        </row>
        <row r="390">
          <cell r="B390" t="str">
            <v>11.4.7</v>
          </cell>
          <cell r="C390" t="str">
            <v>REDES EXTERIORES ARD</v>
          </cell>
          <cell r="D390"/>
          <cell r="E390"/>
          <cell r="F390"/>
        </row>
        <row r="391">
          <cell r="B391" t="str">
            <v>11.4.7.1</v>
          </cell>
          <cell r="C391" t="str">
            <v>Tuberia PVCS 4"</v>
          </cell>
          <cell r="D391"/>
          <cell r="E391" t="str">
            <v>m</v>
          </cell>
          <cell r="F391">
            <v>83.86</v>
          </cell>
        </row>
        <row r="392">
          <cell r="B392" t="str">
            <v>11.4.7.2</v>
          </cell>
          <cell r="C392" t="str">
            <v>Tuberia PVCS 6"</v>
          </cell>
          <cell r="D392"/>
          <cell r="E392" t="str">
            <v>m</v>
          </cell>
          <cell r="F392">
            <v>37.58</v>
          </cell>
        </row>
        <row r="393">
          <cell r="B393" t="str">
            <v>11.4.8</v>
          </cell>
          <cell r="C393" t="str">
            <v>CAJAS DE INSPECCIÓN</v>
          </cell>
          <cell r="D393"/>
          <cell r="E393"/>
          <cell r="F393"/>
        </row>
        <row r="394">
          <cell r="B394" t="str">
            <v>11.4.8.1</v>
          </cell>
          <cell r="C394" t="str">
            <v>Caja de inspección 0.50 x 0.50</v>
          </cell>
          <cell r="D394"/>
          <cell r="E394" t="str">
            <v>un</v>
          </cell>
          <cell r="F394">
            <v>1</v>
          </cell>
        </row>
        <row r="395">
          <cell r="B395" t="str">
            <v>11.4.8.2</v>
          </cell>
          <cell r="C395" t="str">
            <v>Caja de inspección 0.80 x 0.80</v>
          </cell>
          <cell r="D395"/>
          <cell r="E395" t="str">
            <v>un</v>
          </cell>
          <cell r="F395">
            <v>4</v>
          </cell>
        </row>
        <row r="396">
          <cell r="B396" t="str">
            <v>11.4.8.3</v>
          </cell>
          <cell r="C396" t="str">
            <v>Caja de inspección 1.00 x 1.00</v>
          </cell>
          <cell r="D396"/>
          <cell r="E396" t="str">
            <v>un</v>
          </cell>
          <cell r="F396">
            <v>3</v>
          </cell>
        </row>
        <row r="397">
          <cell r="B397" t="str">
            <v>11.4.8.4</v>
          </cell>
          <cell r="C397" t="str">
            <v>Pozo de Inspección</v>
          </cell>
          <cell r="D397"/>
          <cell r="E397" t="str">
            <v>un</v>
          </cell>
          <cell r="F397">
            <v>1</v>
          </cell>
        </row>
        <row r="398">
          <cell r="B398" t="str">
            <v>11.4.8.5</v>
          </cell>
          <cell r="C398" t="str">
            <v>Trampa para grasas</v>
          </cell>
          <cell r="D398"/>
          <cell r="E398" t="str">
            <v>un</v>
          </cell>
          <cell r="F398">
            <v>1</v>
          </cell>
        </row>
        <row r="399">
          <cell r="B399" t="str">
            <v>11.4.8.6</v>
          </cell>
          <cell r="C399" t="str">
            <v>Caja de inspección 0.60 x 0.60</v>
          </cell>
          <cell r="D399"/>
          <cell r="E399" t="str">
            <v>un</v>
          </cell>
          <cell r="F399">
            <v>3</v>
          </cell>
        </row>
        <row r="400">
          <cell r="B400" t="str">
            <v>11.4.9</v>
          </cell>
          <cell r="C400" t="str">
            <v>POZO EYECTOR</v>
          </cell>
          <cell r="D400"/>
          <cell r="E400"/>
          <cell r="F400"/>
        </row>
        <row r="401">
          <cell r="B401" t="str">
            <v>11.4.9.1</v>
          </cell>
          <cell r="C401" t="str">
            <v>Bombas sumergibles 0.4HP Incluye Valvulas y  accesorios</v>
          </cell>
          <cell r="D401"/>
          <cell r="E401" t="str">
            <v>un</v>
          </cell>
          <cell r="F401">
            <v>1</v>
          </cell>
        </row>
        <row r="402">
          <cell r="B402" t="str">
            <v>11.4.9.2</v>
          </cell>
          <cell r="C402" t="str">
            <v xml:space="preserve">Tubería PVCP RDE 21 3" </v>
          </cell>
          <cell r="D402"/>
          <cell r="E402" t="str">
            <v>m</v>
          </cell>
          <cell r="F402">
            <v>49.72</v>
          </cell>
        </row>
        <row r="403">
          <cell r="B403" t="str">
            <v>11.4.9.3</v>
          </cell>
          <cell r="C403" t="str">
            <v>Accesorios PVCP 3"</v>
          </cell>
          <cell r="D403"/>
          <cell r="E403" t="str">
            <v>un</v>
          </cell>
          <cell r="F403">
            <v>8</v>
          </cell>
        </row>
        <row r="404">
          <cell r="B404" t="str">
            <v>11.5</v>
          </cell>
          <cell r="C404" t="str">
            <v>RED DE RECOLECCION DE AGUAS LLUVIAS</v>
          </cell>
          <cell r="D404"/>
          <cell r="E404"/>
          <cell r="F404"/>
        </row>
        <row r="405">
          <cell r="B405" t="str">
            <v>11.5.1</v>
          </cell>
          <cell r="C405" t="str">
            <v>ACTIVIDADES PRELIMINARES</v>
          </cell>
          <cell r="D405"/>
          <cell r="E405"/>
          <cell r="F405"/>
        </row>
        <row r="406">
          <cell r="B406" t="str">
            <v>11.5.1.1</v>
          </cell>
          <cell r="C406" t="str">
            <v>Localización y replanteo</v>
          </cell>
          <cell r="D406"/>
          <cell r="E406" t="str">
            <v>m</v>
          </cell>
          <cell r="F406">
            <v>168</v>
          </cell>
        </row>
        <row r="407">
          <cell r="B407" t="str">
            <v>11.5.2</v>
          </cell>
          <cell r="C407" t="str">
            <v>EXCAVACIONES Y RELLENOS</v>
          </cell>
          <cell r="D407"/>
          <cell r="E407"/>
          <cell r="F407"/>
        </row>
        <row r="408">
          <cell r="B408" t="str">
            <v>11.5.2.1</v>
          </cell>
          <cell r="C408" t="str">
            <v>Excavacion manual &lt; 1.5m</v>
          </cell>
          <cell r="D408"/>
          <cell r="E408" t="str">
            <v>m³</v>
          </cell>
          <cell r="F408">
            <v>91.727999999999994</v>
          </cell>
        </row>
        <row r="409">
          <cell r="B409" t="str">
            <v>11.5.2.2</v>
          </cell>
          <cell r="C409" t="str">
            <v>Relleno en arena de peña</v>
          </cell>
          <cell r="D409"/>
          <cell r="E409" t="str">
            <v>m³</v>
          </cell>
          <cell r="F409">
            <v>17.639999999999997</v>
          </cell>
        </row>
        <row r="410">
          <cell r="B410" t="str">
            <v>11.5.2.3</v>
          </cell>
          <cell r="C410" t="str">
            <v>Relleno en grava 3/4"</v>
          </cell>
          <cell r="D410"/>
          <cell r="E410" t="str">
            <v>m³</v>
          </cell>
          <cell r="F410">
            <v>15.288</v>
          </cell>
        </row>
        <row r="411">
          <cell r="B411" t="str">
            <v>11.5.2.4</v>
          </cell>
          <cell r="C411" t="str">
            <v>Relleno en recebo B200</v>
          </cell>
          <cell r="D411"/>
          <cell r="E411" t="str">
            <v>m³</v>
          </cell>
          <cell r="F411">
            <v>59.975999999999999</v>
          </cell>
        </row>
        <row r="412">
          <cell r="B412" t="str">
            <v>11.5.3</v>
          </cell>
          <cell r="C412" t="str">
            <v>TUBERIAS Y ACCESORIOS</v>
          </cell>
          <cell r="D412"/>
          <cell r="E412"/>
          <cell r="F412"/>
        </row>
        <row r="413">
          <cell r="B413" t="str">
            <v>11.5.3.1</v>
          </cell>
          <cell r="C413" t="str">
            <v>Tuberia PVCS 4"</v>
          </cell>
          <cell r="D413"/>
          <cell r="E413" t="str">
            <v>m</v>
          </cell>
          <cell r="F413">
            <v>46.75</v>
          </cell>
        </row>
        <row r="414">
          <cell r="B414" t="str">
            <v>11.5.3.2</v>
          </cell>
          <cell r="C414" t="str">
            <v>Sifon de 4"</v>
          </cell>
          <cell r="D414"/>
          <cell r="E414" t="str">
            <v>m</v>
          </cell>
          <cell r="F414">
            <v>10</v>
          </cell>
        </row>
        <row r="415">
          <cell r="B415" t="str">
            <v>11.5.3.3</v>
          </cell>
          <cell r="C415" t="str">
            <v>Bajante de aguas lluvias PVCS 4"</v>
          </cell>
          <cell r="D415"/>
          <cell r="E415" t="str">
            <v>m</v>
          </cell>
          <cell r="F415">
            <v>31.7</v>
          </cell>
        </row>
        <row r="416">
          <cell r="B416" t="str">
            <v>11.5.3.4</v>
          </cell>
          <cell r="C416" t="str">
            <v xml:space="preserve">Tapon de inspección de 4" </v>
          </cell>
          <cell r="D416"/>
          <cell r="E416" t="str">
            <v>un</v>
          </cell>
          <cell r="F416">
            <v>2</v>
          </cell>
        </row>
        <row r="417">
          <cell r="B417" t="str">
            <v>11.5.3.5</v>
          </cell>
          <cell r="C417" t="str">
            <v>Accesorios PVCS 4"</v>
          </cell>
          <cell r="D417"/>
          <cell r="E417" t="str">
            <v>un</v>
          </cell>
          <cell r="F417">
            <v>30</v>
          </cell>
        </row>
        <row r="418">
          <cell r="B418" t="str">
            <v>11.5.3.6</v>
          </cell>
          <cell r="C418" t="str">
            <v>Canal en lamina longitud de desarrollo 0.90m</v>
          </cell>
          <cell r="D418"/>
          <cell r="E418" t="str">
            <v>m</v>
          </cell>
          <cell r="F418">
            <v>120</v>
          </cell>
        </row>
        <row r="419">
          <cell r="B419" t="str">
            <v>11.5.4</v>
          </cell>
          <cell r="C419" t="str">
            <v>REDES EXTERIORES LLUVIAS</v>
          </cell>
          <cell r="D419"/>
          <cell r="E419"/>
          <cell r="F419"/>
        </row>
        <row r="420">
          <cell r="B420" t="str">
            <v>11.5.4.1</v>
          </cell>
          <cell r="C420" t="str">
            <v>Tubería PVC ALC 4"</v>
          </cell>
          <cell r="D420"/>
          <cell r="E420" t="str">
            <v>m</v>
          </cell>
          <cell r="F420">
            <v>53</v>
          </cell>
        </row>
        <row r="421">
          <cell r="B421" t="str">
            <v>11.5.4.2</v>
          </cell>
          <cell r="C421" t="str">
            <v>Tubería PVC ALC 6"</v>
          </cell>
          <cell r="D421"/>
          <cell r="E421" t="str">
            <v>m</v>
          </cell>
          <cell r="F421">
            <v>74</v>
          </cell>
        </row>
        <row r="422">
          <cell r="B422" t="str">
            <v>11.5.4.3</v>
          </cell>
          <cell r="C422" t="str">
            <v>Tubería PVC ALC 8"</v>
          </cell>
          <cell r="D422"/>
          <cell r="E422" t="str">
            <v>m</v>
          </cell>
          <cell r="F422">
            <v>17</v>
          </cell>
        </row>
        <row r="423">
          <cell r="B423" t="str">
            <v>11.5.4.4</v>
          </cell>
          <cell r="C423" t="str">
            <v>Tubería PVC ALC 10"</v>
          </cell>
          <cell r="D423"/>
          <cell r="E423" t="str">
            <v>m</v>
          </cell>
          <cell r="F423">
            <v>25</v>
          </cell>
        </row>
        <row r="424">
          <cell r="B424" t="str">
            <v>11.5.5</v>
          </cell>
          <cell r="C424" t="str">
            <v>CARCAMOS</v>
          </cell>
          <cell r="D424"/>
          <cell r="E424"/>
          <cell r="F424"/>
        </row>
        <row r="425">
          <cell r="B425" t="str">
            <v>11.5.5.1</v>
          </cell>
          <cell r="C425" t="str">
            <v xml:space="preserve">Carcamo en concreto B=0,30 x H Variable Incluye rejilla </v>
          </cell>
          <cell r="D425"/>
          <cell r="E425" t="str">
            <v>m</v>
          </cell>
          <cell r="F425">
            <v>135</v>
          </cell>
        </row>
        <row r="426">
          <cell r="B426" t="str">
            <v>11.5.5.2</v>
          </cell>
          <cell r="C426" t="str">
            <v>Cañuela perimetral tipo No 4 El precon o similar h=0,10m x B=0,22</v>
          </cell>
          <cell r="D426"/>
          <cell r="E426" t="str">
            <v>m</v>
          </cell>
          <cell r="F426">
            <v>76</v>
          </cell>
        </row>
        <row r="427">
          <cell r="B427" t="str">
            <v>11.5.6</v>
          </cell>
          <cell r="C427" t="str">
            <v>CAJAS DE INSPECCIÓN</v>
          </cell>
          <cell r="D427"/>
          <cell r="E427"/>
          <cell r="F427"/>
        </row>
        <row r="428">
          <cell r="B428" t="str">
            <v>11.5.6.1</v>
          </cell>
          <cell r="C428" t="str">
            <v>Caja de inspección 0.50 x 0.50</v>
          </cell>
          <cell r="D428"/>
          <cell r="E428" t="str">
            <v>un</v>
          </cell>
          <cell r="F428">
            <v>1</v>
          </cell>
        </row>
        <row r="429">
          <cell r="B429" t="str">
            <v>11.5.6.2</v>
          </cell>
          <cell r="C429" t="str">
            <v>Caja de inspección 0.60 x 0.60</v>
          </cell>
          <cell r="D429"/>
          <cell r="E429" t="str">
            <v>un</v>
          </cell>
          <cell r="F429">
            <v>9</v>
          </cell>
        </row>
        <row r="430">
          <cell r="B430" t="str">
            <v>11.5.6.3</v>
          </cell>
          <cell r="C430" t="str">
            <v>Caja de inspección 0.80 x 0.80</v>
          </cell>
          <cell r="D430"/>
          <cell r="E430" t="str">
            <v>un</v>
          </cell>
          <cell r="F430">
            <v>1</v>
          </cell>
        </row>
        <row r="431">
          <cell r="B431" t="str">
            <v>11.5.6.4</v>
          </cell>
          <cell r="C431" t="str">
            <v>Caja de inspección 1.00 x 1.00</v>
          </cell>
          <cell r="D431"/>
          <cell r="E431" t="str">
            <v>un</v>
          </cell>
          <cell r="F431">
            <v>4</v>
          </cell>
        </row>
        <row r="432">
          <cell r="B432" t="str">
            <v>11.6</v>
          </cell>
          <cell r="C432" t="str">
            <v>RED DE CONTRA INCENDIO</v>
          </cell>
          <cell r="D432"/>
          <cell r="E432"/>
          <cell r="F432"/>
        </row>
        <row r="433">
          <cell r="B433" t="str">
            <v>11.6.1</v>
          </cell>
          <cell r="C433" t="str">
            <v xml:space="preserve">RED DE TUBERIA EN ACERO AL CARBON </v>
          </cell>
          <cell r="D433"/>
          <cell r="E433"/>
          <cell r="F433"/>
        </row>
        <row r="434">
          <cell r="B434" t="str">
            <v>11.6.1.1</v>
          </cell>
          <cell r="C434" t="str">
            <v>tuberia acero carbon c/c sch 10  d=1"</v>
          </cell>
          <cell r="D434"/>
          <cell r="E434" t="str">
            <v>m</v>
          </cell>
          <cell r="F434">
            <v>220</v>
          </cell>
        </row>
        <row r="435">
          <cell r="B435" t="str">
            <v>11.6.1.2</v>
          </cell>
          <cell r="C435" t="str">
            <v>accesorio roscado hierro ductil d=1"</v>
          </cell>
          <cell r="D435"/>
          <cell r="E435" t="str">
            <v>un</v>
          </cell>
          <cell r="F435">
            <v>117</v>
          </cell>
        </row>
        <row r="436">
          <cell r="B436" t="str">
            <v>11.6.1.3</v>
          </cell>
          <cell r="C436" t="str">
            <v>tuberia acero carbon c/c sch 40   d=1 1/2"</v>
          </cell>
          <cell r="D436"/>
          <cell r="E436" t="str">
            <v>m</v>
          </cell>
          <cell r="F436">
            <v>68</v>
          </cell>
        </row>
        <row r="437">
          <cell r="B437" t="str">
            <v>11.6.1.4</v>
          </cell>
          <cell r="C437" t="str">
            <v>accesorio ranurado hierro ductil  d=1 1/2"</v>
          </cell>
          <cell r="D437"/>
          <cell r="E437" t="str">
            <v>un</v>
          </cell>
          <cell r="F437">
            <v>75</v>
          </cell>
        </row>
        <row r="438">
          <cell r="B438" t="str">
            <v>11.6.1.5</v>
          </cell>
          <cell r="C438" t="str">
            <v>tuberia acero carbon c/c sch 40  d=2"</v>
          </cell>
          <cell r="D438"/>
          <cell r="E438" t="str">
            <v>m</v>
          </cell>
          <cell r="F438">
            <v>67</v>
          </cell>
        </row>
        <row r="439">
          <cell r="B439" t="str">
            <v>11.6.1.6</v>
          </cell>
          <cell r="C439" t="str">
            <v>accesorio ranurado hierro ductil d=2"</v>
          </cell>
          <cell r="D439"/>
          <cell r="E439" t="str">
            <v>un</v>
          </cell>
          <cell r="F439">
            <v>31</v>
          </cell>
        </row>
        <row r="440">
          <cell r="B440" t="str">
            <v>11.6.1.7</v>
          </cell>
          <cell r="C440" t="str">
            <v>tuberia acero carbon c/c sch 10   d=2 1/2"</v>
          </cell>
          <cell r="D440"/>
          <cell r="E440" t="str">
            <v>m</v>
          </cell>
          <cell r="F440">
            <v>55</v>
          </cell>
        </row>
        <row r="441">
          <cell r="B441" t="str">
            <v>11.6.1.8</v>
          </cell>
          <cell r="C441" t="str">
            <v>accesorio ranurado hierro ductil d=2 1/2"</v>
          </cell>
          <cell r="D441"/>
          <cell r="E441" t="str">
            <v>un</v>
          </cell>
          <cell r="F441">
            <v>73</v>
          </cell>
        </row>
        <row r="442">
          <cell r="B442" t="str">
            <v>11.6.1.9</v>
          </cell>
          <cell r="C442" t="str">
            <v>tuberia acero carbon c/c sch 40   d=3"</v>
          </cell>
          <cell r="D442"/>
          <cell r="E442" t="str">
            <v>m</v>
          </cell>
          <cell r="F442">
            <v>10</v>
          </cell>
        </row>
        <row r="443">
          <cell r="B443" t="str">
            <v>11.6.1.10</v>
          </cell>
          <cell r="C443" t="str">
            <v>accesorio ranurado hierro ductil  d=3"</v>
          </cell>
          <cell r="D443"/>
          <cell r="E443" t="str">
            <v>un</v>
          </cell>
          <cell r="F443">
            <v>12</v>
          </cell>
        </row>
        <row r="444">
          <cell r="B444" t="str">
            <v>11.6.2</v>
          </cell>
          <cell r="C444" t="str">
            <v>RED DE TUBERIA ENTERRADA PVC AWWA C900 (300 PSI)</v>
          </cell>
          <cell r="D444"/>
          <cell r="E444"/>
          <cell r="F444"/>
        </row>
        <row r="445">
          <cell r="B445" t="str">
            <v>11.6.2.1</v>
          </cell>
          <cell r="C445" t="str">
            <v>tuberia pvc awwa c900   d=1 1/2"</v>
          </cell>
          <cell r="D445"/>
          <cell r="E445" t="str">
            <v>m</v>
          </cell>
          <cell r="F445">
            <v>5</v>
          </cell>
        </row>
        <row r="446">
          <cell r="B446" t="str">
            <v>11.6.2.2</v>
          </cell>
          <cell r="C446" t="str">
            <v>accesorio pvc awwa c900   d=1 1/2"</v>
          </cell>
          <cell r="D446"/>
          <cell r="E446" t="str">
            <v>un</v>
          </cell>
          <cell r="F446">
            <v>3</v>
          </cell>
        </row>
        <row r="447">
          <cell r="B447" t="str">
            <v>11.6.2.3</v>
          </cell>
          <cell r="C447" t="str">
            <v>tuberia pvc awwa c900  d=2"</v>
          </cell>
          <cell r="D447"/>
          <cell r="E447" t="str">
            <v>m</v>
          </cell>
          <cell r="F447">
            <v>24</v>
          </cell>
        </row>
        <row r="448">
          <cell r="B448" t="str">
            <v>11.6.2.4</v>
          </cell>
          <cell r="C448" t="str">
            <v>accesorio pvc awwa c900   d=2"</v>
          </cell>
          <cell r="D448"/>
          <cell r="E448" t="str">
            <v>un</v>
          </cell>
          <cell r="F448">
            <v>11</v>
          </cell>
        </row>
        <row r="449">
          <cell r="B449" t="str">
            <v>11.6.2.5</v>
          </cell>
          <cell r="C449" t="str">
            <v>tuberia pvc awwa c900   d=2 1/2"</v>
          </cell>
          <cell r="D449"/>
          <cell r="E449" t="str">
            <v>m</v>
          </cell>
          <cell r="F449">
            <v>25</v>
          </cell>
        </row>
        <row r="450">
          <cell r="B450" t="str">
            <v>11.6.2.6</v>
          </cell>
          <cell r="C450" t="str">
            <v>accesorio pvc awwa c900   d=2 1/2"</v>
          </cell>
          <cell r="D450"/>
          <cell r="E450" t="str">
            <v>un</v>
          </cell>
          <cell r="F450">
            <v>10</v>
          </cell>
        </row>
        <row r="451">
          <cell r="B451" t="str">
            <v>11.6.2.7</v>
          </cell>
          <cell r="C451" t="str">
            <v>tuberia pvc awwa c900   d=3"</v>
          </cell>
          <cell r="D451"/>
          <cell r="E451" t="str">
            <v>m</v>
          </cell>
          <cell r="F451">
            <v>128</v>
          </cell>
        </row>
        <row r="452">
          <cell r="B452" t="str">
            <v>11.6.2.8</v>
          </cell>
          <cell r="C452" t="str">
            <v>accesorio pvc awwa c900   d=3"</v>
          </cell>
          <cell r="D452"/>
          <cell r="E452" t="str">
            <v>un</v>
          </cell>
          <cell r="F452">
            <v>39</v>
          </cell>
        </row>
        <row r="453">
          <cell r="B453" t="str">
            <v>11.6.2.9</v>
          </cell>
          <cell r="C453" t="str">
            <v>tuberia pvc awwa c900   d=4"</v>
          </cell>
          <cell r="D453"/>
          <cell r="E453" t="str">
            <v>m</v>
          </cell>
          <cell r="F453">
            <v>32</v>
          </cell>
        </row>
        <row r="454">
          <cell r="B454" t="str">
            <v>11.6.2.10</v>
          </cell>
          <cell r="C454" t="str">
            <v>accesorio pvc awwa c900    d=4"</v>
          </cell>
          <cell r="D454"/>
          <cell r="E454" t="str">
            <v>un</v>
          </cell>
          <cell r="F454">
            <v>16</v>
          </cell>
        </row>
        <row r="455">
          <cell r="B455" t="str">
            <v>11.6.3</v>
          </cell>
          <cell r="C455" t="str">
            <v xml:space="preserve">MODULO PARA CONTROL Y DRENAJE </v>
          </cell>
          <cell r="D455"/>
          <cell r="E455"/>
          <cell r="F455"/>
        </row>
        <row r="456">
          <cell r="B456" t="str">
            <v>11.6.3.1</v>
          </cell>
          <cell r="C456" t="str">
            <v>valvula mariposa ranurada ul/fm  d=1 1/2"</v>
          </cell>
          <cell r="D456"/>
          <cell r="E456" t="str">
            <v>un</v>
          </cell>
          <cell r="F456">
            <v>1</v>
          </cell>
        </row>
        <row r="457">
          <cell r="B457" t="str">
            <v>11.6.3.2</v>
          </cell>
          <cell r="C457" t="str">
            <v>valvula mariposa ranurada ul/fm   d=2"</v>
          </cell>
          <cell r="D457"/>
          <cell r="E457" t="str">
            <v>un</v>
          </cell>
          <cell r="F457">
            <v>1</v>
          </cell>
        </row>
        <row r="458">
          <cell r="B458" t="str">
            <v>11.6.3.3</v>
          </cell>
          <cell r="C458" t="str">
            <v>valvula mariposa ranurada ul/fm  d=2 1/2"</v>
          </cell>
          <cell r="D458"/>
          <cell r="E458" t="str">
            <v>un</v>
          </cell>
          <cell r="F458">
            <v>3</v>
          </cell>
        </row>
        <row r="459">
          <cell r="B459" t="str">
            <v>11.6.3.4</v>
          </cell>
          <cell r="C459" t="str">
            <v>valvula mariposa ranurada ul/fm   d=3"</v>
          </cell>
          <cell r="D459"/>
          <cell r="E459" t="str">
            <v>un</v>
          </cell>
          <cell r="F459">
            <v>3</v>
          </cell>
        </row>
        <row r="460">
          <cell r="B460" t="str">
            <v>11.6.3.5</v>
          </cell>
          <cell r="C460" t="str">
            <v>valvula cheque amortiguado ranurado ul/fm   d=3"</v>
          </cell>
          <cell r="D460"/>
          <cell r="E460" t="str">
            <v>un</v>
          </cell>
          <cell r="F460">
            <v>1</v>
          </cell>
        </row>
        <row r="461">
          <cell r="B461" t="str">
            <v>11.6.3.6</v>
          </cell>
          <cell r="C461" t="str">
            <v>sensor de medicion de flujo ul/fm  d=3"</v>
          </cell>
          <cell r="D461"/>
          <cell r="E461" t="str">
            <v>un</v>
          </cell>
          <cell r="F461">
            <v>1</v>
          </cell>
        </row>
        <row r="462">
          <cell r="B462" t="str">
            <v>11.6.3.7</v>
          </cell>
          <cell r="C462" t="str">
            <v>manometro dial glicerina calibrado   d=3"</v>
          </cell>
          <cell r="D462"/>
          <cell r="E462" t="str">
            <v>un</v>
          </cell>
          <cell r="F462">
            <v>2</v>
          </cell>
        </row>
        <row r="463">
          <cell r="B463" t="str">
            <v>11.6.3.8</v>
          </cell>
          <cell r="C463" t="str">
            <v>válvula angular de prueba y drenaje roscada  d=1¼"  k=5.6</v>
          </cell>
          <cell r="D463"/>
          <cell r="E463" t="str">
            <v>un</v>
          </cell>
          <cell r="F463">
            <v>1</v>
          </cell>
        </row>
        <row r="464">
          <cell r="B464" t="str">
            <v>11.6.3.9</v>
          </cell>
          <cell r="C464" t="str">
            <v>valvula de paso directo 300 psi   d=1 1/4" (drenaje)</v>
          </cell>
          <cell r="D464"/>
          <cell r="E464" t="str">
            <v>un</v>
          </cell>
          <cell r="F464">
            <v>1</v>
          </cell>
        </row>
        <row r="465">
          <cell r="B465" t="str">
            <v>11.6.4</v>
          </cell>
          <cell r="C465" t="str">
            <v>SUMINISTRO E INSTALACIÓN CONEXIONES PARA BOMBEROS</v>
          </cell>
          <cell r="D465"/>
          <cell r="E465"/>
          <cell r="F465"/>
        </row>
        <row r="466">
          <cell r="B466" t="str">
            <v>11.6.4.1</v>
          </cell>
          <cell r="C466" t="str">
            <v xml:space="preserve">suministro e instalación conexiones para bomberos 4"x2.1/2"x2.1/2" </v>
          </cell>
          <cell r="D466"/>
          <cell r="E466" t="str">
            <v>un</v>
          </cell>
          <cell r="F466">
            <v>1</v>
          </cell>
        </row>
        <row r="467">
          <cell r="B467" t="str">
            <v>11.6.4.2</v>
          </cell>
          <cell r="C467" t="str">
            <v>gabinete contra incendio clase II con valvula convencional ul/fm</v>
          </cell>
          <cell r="D467"/>
          <cell r="E467" t="str">
            <v>un</v>
          </cell>
          <cell r="F467">
            <v>1</v>
          </cell>
        </row>
        <row r="468">
          <cell r="B468" t="str">
            <v>11.6.4.3</v>
          </cell>
          <cell r="C468" t="str">
            <v>gabinete contra incendio clase III con valvula convencional ul/fm</v>
          </cell>
          <cell r="D468"/>
          <cell r="E468" t="str">
            <v>un</v>
          </cell>
          <cell r="F468">
            <v>2</v>
          </cell>
        </row>
        <row r="469">
          <cell r="B469" t="str">
            <v>11.6.4.4</v>
          </cell>
          <cell r="C469" t="str">
            <v>cheque amortiguado extremo ranurado 4" ul/fm</v>
          </cell>
          <cell r="D469"/>
          <cell r="E469" t="str">
            <v>un</v>
          </cell>
          <cell r="F469">
            <v>1</v>
          </cell>
        </row>
        <row r="470">
          <cell r="B470" t="str">
            <v>11.6.5</v>
          </cell>
          <cell r="C470" t="str">
            <v xml:space="preserve">PUNTOS PARA ROCIADOR </v>
          </cell>
          <cell r="D470"/>
          <cell r="E470"/>
          <cell r="F470"/>
        </row>
        <row r="471">
          <cell r="B471" t="str">
            <v>11.6.5.1</v>
          </cell>
          <cell r="C471" t="str">
            <v>rociador  tipo pendent  k=5,6 respuesta rapida (qr)  acabado cromado 1/2"</v>
          </cell>
          <cell r="D471"/>
          <cell r="E471" t="str">
            <v>un</v>
          </cell>
          <cell r="F471">
            <v>83</v>
          </cell>
        </row>
        <row r="472">
          <cell r="B472" t="str">
            <v>11.6.5.2</v>
          </cell>
          <cell r="C472" t="str">
            <v>rociador  tipo up right -sr k=5,6 respuesta rapida (qr)  acabado cromado  1/2"</v>
          </cell>
          <cell r="D472"/>
          <cell r="E472" t="str">
            <v>un</v>
          </cell>
          <cell r="F472">
            <v>25</v>
          </cell>
        </row>
        <row r="473">
          <cell r="B473" t="str">
            <v>11.6.5.3</v>
          </cell>
          <cell r="C473" t="str">
            <v>escudo doble cromado para rociador</v>
          </cell>
          <cell r="D473"/>
          <cell r="E473" t="str">
            <v>un</v>
          </cell>
          <cell r="F473">
            <v>83</v>
          </cell>
        </row>
        <row r="474">
          <cell r="B474" t="str">
            <v>11.6.5.4</v>
          </cell>
          <cell r="C474" t="str">
            <v>caja gabinete para 6 rociadores de repuesto</v>
          </cell>
          <cell r="D474"/>
          <cell r="E474" t="str">
            <v>un</v>
          </cell>
          <cell r="F474">
            <v>1</v>
          </cell>
        </row>
        <row r="475">
          <cell r="B475" t="str">
            <v>11.6.6</v>
          </cell>
          <cell r="C475" t="str">
            <v xml:space="preserve">RED DE TUBERIA CUARTO DE BOMBAS </v>
          </cell>
          <cell r="D475"/>
          <cell r="E475"/>
          <cell r="F475"/>
        </row>
        <row r="476">
          <cell r="B476" t="str">
            <v>11.6.6.1</v>
          </cell>
          <cell r="C476" t="str">
            <v>tuberia acero carbon c/c sch 40  d=1 1/4"</v>
          </cell>
          <cell r="D476"/>
          <cell r="E476" t="str">
            <v>m</v>
          </cell>
          <cell r="F476">
            <v>12</v>
          </cell>
        </row>
        <row r="477">
          <cell r="B477" t="str">
            <v>11.6.6.2</v>
          </cell>
          <cell r="C477" t="str">
            <v>accesorio ranurado hierro ductil   d=1 1/4"</v>
          </cell>
          <cell r="D477"/>
          <cell r="E477" t="str">
            <v>un</v>
          </cell>
          <cell r="F477">
            <v>20</v>
          </cell>
        </row>
        <row r="478">
          <cell r="B478" t="str">
            <v>11.6.6.3</v>
          </cell>
          <cell r="C478" t="str">
            <v>tuberia acero carbon c/c sch 40  d=4"</v>
          </cell>
          <cell r="D478"/>
          <cell r="E478" t="str">
            <v>m</v>
          </cell>
          <cell r="F478">
            <v>10</v>
          </cell>
        </row>
        <row r="479">
          <cell r="B479" t="str">
            <v>11.6.6.4</v>
          </cell>
          <cell r="C479" t="str">
            <v>accesorio ranurado hierro ductil  d=4"</v>
          </cell>
          <cell r="D479"/>
          <cell r="E479" t="str">
            <v>un</v>
          </cell>
          <cell r="F479">
            <v>20</v>
          </cell>
        </row>
        <row r="480">
          <cell r="B480" t="str">
            <v>11.6.6.5</v>
          </cell>
          <cell r="C480" t="str">
            <v>tuberia acero carbon c/c sch 40   d=6"</v>
          </cell>
          <cell r="D480"/>
          <cell r="E480" t="str">
            <v>m</v>
          </cell>
          <cell r="F480">
            <v>15</v>
          </cell>
        </row>
        <row r="481">
          <cell r="B481" t="str">
            <v>11.6.6.6</v>
          </cell>
          <cell r="C481" t="str">
            <v>accesorio radio largo hierro ductil   d=6"</v>
          </cell>
          <cell r="D481"/>
          <cell r="E481" t="str">
            <v>un</v>
          </cell>
          <cell r="F481">
            <v>28</v>
          </cell>
        </row>
        <row r="482">
          <cell r="B482" t="str">
            <v>11.6.6.7</v>
          </cell>
          <cell r="C482" t="str">
            <v xml:space="preserve">niple pasamuro a. inox  c/c sch 40 d=4" </v>
          </cell>
          <cell r="D482"/>
          <cell r="E482" t="str">
            <v>un</v>
          </cell>
          <cell r="F482">
            <v>1</v>
          </cell>
        </row>
        <row r="483">
          <cell r="B483" t="str">
            <v>11.6.6.8</v>
          </cell>
          <cell r="C483" t="str">
            <v xml:space="preserve">niple pasamuro a. galvanizado  c/c sch 40  d=1" </v>
          </cell>
          <cell r="D483"/>
          <cell r="E483" t="str">
            <v>un</v>
          </cell>
          <cell r="F483">
            <v>2</v>
          </cell>
        </row>
        <row r="484">
          <cell r="B484" t="str">
            <v>11.6.6.9</v>
          </cell>
          <cell r="C484" t="str">
            <v xml:space="preserve">niple pasamuro a. galvanizado  c/c sch 40 d=2" </v>
          </cell>
          <cell r="D484"/>
          <cell r="E484" t="str">
            <v>un</v>
          </cell>
          <cell r="F484">
            <v>2</v>
          </cell>
        </row>
        <row r="485">
          <cell r="B485" t="str">
            <v>11.6.6.10</v>
          </cell>
          <cell r="C485" t="str">
            <v xml:space="preserve">niple pasamuro a. galvanizado  c/c sch 40  d=6" </v>
          </cell>
          <cell r="D485"/>
          <cell r="E485" t="str">
            <v>un</v>
          </cell>
          <cell r="F485">
            <v>2</v>
          </cell>
        </row>
        <row r="486">
          <cell r="B486" t="str">
            <v>11.6.6.11</v>
          </cell>
          <cell r="C486" t="str">
            <v>válvula de vástago ascendente tipo os&amp;y ul/fm   d=1 1/2"</v>
          </cell>
          <cell r="D486"/>
          <cell r="E486" t="str">
            <v>un</v>
          </cell>
          <cell r="F486">
            <v>1</v>
          </cell>
        </row>
        <row r="487">
          <cell r="B487" t="str">
            <v>11.6.6.12</v>
          </cell>
          <cell r="C487" t="str">
            <v>valvula mariposa extremo ranurado ul/fm  d=4"</v>
          </cell>
          <cell r="D487"/>
          <cell r="E487" t="str">
            <v>un</v>
          </cell>
          <cell r="F487">
            <v>2</v>
          </cell>
        </row>
        <row r="488">
          <cell r="B488" t="str">
            <v>11.6.6.13</v>
          </cell>
          <cell r="C488" t="str">
            <v>valvula mariposa extremo ranurado ul/fm  d=6"</v>
          </cell>
          <cell r="D488"/>
          <cell r="E488" t="str">
            <v>un</v>
          </cell>
          <cell r="F488">
            <v>1</v>
          </cell>
        </row>
        <row r="489">
          <cell r="B489" t="str">
            <v>11.6.6.14</v>
          </cell>
          <cell r="C489" t="str">
            <v>válvula de vástago ascendente tipo os&amp;y ul/fm  d=6"</v>
          </cell>
          <cell r="D489"/>
          <cell r="E489" t="str">
            <v>un</v>
          </cell>
          <cell r="F489">
            <v>1</v>
          </cell>
        </row>
        <row r="490">
          <cell r="B490" t="str">
            <v>11.6.6.15</v>
          </cell>
          <cell r="C490" t="str">
            <v>tamper switch ul/fm   d=6"</v>
          </cell>
          <cell r="D490"/>
          <cell r="E490" t="str">
            <v>un</v>
          </cell>
          <cell r="F490">
            <v>1</v>
          </cell>
        </row>
        <row r="491">
          <cell r="B491" t="str">
            <v>11.6.6.16</v>
          </cell>
          <cell r="C491" t="str">
            <v>valvula de cierre  d=1 1/4"</v>
          </cell>
          <cell r="D491"/>
          <cell r="E491" t="str">
            <v>un</v>
          </cell>
          <cell r="F491">
            <v>2</v>
          </cell>
        </row>
        <row r="492">
          <cell r="B492" t="str">
            <v>11.6.6.17</v>
          </cell>
          <cell r="C492" t="str">
            <v>valvula de alivio  d=1"</v>
          </cell>
          <cell r="D492"/>
          <cell r="E492" t="str">
            <v>un</v>
          </cell>
          <cell r="F492">
            <v>1</v>
          </cell>
        </row>
        <row r="493">
          <cell r="B493" t="str">
            <v>11.6.6.18</v>
          </cell>
          <cell r="C493" t="str">
            <v>manometro dial glicerina calibrado d=3"</v>
          </cell>
          <cell r="D493"/>
          <cell r="E493" t="str">
            <v>un</v>
          </cell>
          <cell r="F493">
            <v>6</v>
          </cell>
        </row>
        <row r="494">
          <cell r="B494" t="str">
            <v>11.6.6.19</v>
          </cell>
          <cell r="C494" t="str">
            <v>brida individual ranurada (incluye tornillos, tuercas, guasas, arandelas  y empaque para  conexión) d=1 1/2"</v>
          </cell>
          <cell r="D494"/>
          <cell r="E494" t="str">
            <v>un</v>
          </cell>
          <cell r="F494">
            <v>2</v>
          </cell>
        </row>
        <row r="495">
          <cell r="B495" t="str">
            <v>11.6.6.20</v>
          </cell>
          <cell r="C495" t="str">
            <v>brida individual ranurada (incluye tornillos, tuercas, guasas, arandelas  y empaque para  conexión)  d=6"</v>
          </cell>
          <cell r="D495"/>
          <cell r="E495" t="str">
            <v>un</v>
          </cell>
          <cell r="F495">
            <v>2</v>
          </cell>
        </row>
        <row r="496">
          <cell r="B496" t="str">
            <v>11.6.6.21</v>
          </cell>
          <cell r="C496" t="str">
            <v>copa excéntrica bridada 4" x 6" (incluye tornillos, tuercas, guasas, arandelas  y empaque para  conexión)</v>
          </cell>
          <cell r="D496"/>
          <cell r="E496" t="str">
            <v>un</v>
          </cell>
          <cell r="F496">
            <v>1</v>
          </cell>
        </row>
        <row r="497">
          <cell r="B497" t="str">
            <v>11.6.6.22</v>
          </cell>
          <cell r="C497" t="str">
            <v>copa concéntrica bridada 6" x 5" (incluye tornillos, tuercas, guasas, arandelas  y empaque para  conexión)</v>
          </cell>
          <cell r="D497"/>
          <cell r="E497" t="str">
            <v>un</v>
          </cell>
          <cell r="F497">
            <v>1</v>
          </cell>
        </row>
        <row r="498">
          <cell r="B498" t="str">
            <v>11.6.6.23</v>
          </cell>
          <cell r="C498" t="str">
            <v>copa excéntrica bridada 1 1/2 " x 1 1/4" (incluye tornillos, tuercas, guasas, arandelas  y empaque para  conexión)</v>
          </cell>
          <cell r="D498"/>
          <cell r="E498" t="str">
            <v>un</v>
          </cell>
          <cell r="F498">
            <v>1</v>
          </cell>
        </row>
        <row r="499">
          <cell r="B499" t="str">
            <v>11.6.6.24</v>
          </cell>
          <cell r="C499" t="str">
            <v>copa concéntrica bridada 1 1/2 " x 1 1/4"  (incluye tornillos, tuercas, guasas, arandelas  y empaque para  conexión)</v>
          </cell>
          <cell r="D499"/>
          <cell r="E499" t="str">
            <v>un</v>
          </cell>
          <cell r="F499">
            <v>1</v>
          </cell>
        </row>
        <row r="500">
          <cell r="B500" t="str">
            <v>11.6.6.25</v>
          </cell>
          <cell r="C500" t="str">
            <v>cheque amortiguado extremo ranurado ul/fm d=1 1/4"</v>
          </cell>
          <cell r="D500"/>
          <cell r="E500" t="str">
            <v>un</v>
          </cell>
          <cell r="F500">
            <v>1</v>
          </cell>
        </row>
        <row r="501">
          <cell r="B501" t="str">
            <v>11.6.6.26</v>
          </cell>
          <cell r="C501" t="str">
            <v>cheque amortiguado extremo ranuradoul/fm d=6"</v>
          </cell>
          <cell r="D501"/>
          <cell r="E501" t="str">
            <v>un</v>
          </cell>
          <cell r="F501">
            <v>1</v>
          </cell>
        </row>
        <row r="502">
          <cell r="B502" t="str">
            <v>11.6.6.27</v>
          </cell>
          <cell r="C502" t="str">
            <v>sensor de flujo d=6"</v>
          </cell>
          <cell r="D502"/>
          <cell r="E502" t="str">
            <v>un</v>
          </cell>
          <cell r="F502">
            <v>2</v>
          </cell>
        </row>
        <row r="503">
          <cell r="B503" t="str">
            <v>11.6.6.28</v>
          </cell>
          <cell r="C503" t="str">
            <v xml:space="preserve">lamina de succión antivortice 0,30 x 0,30 cm </v>
          </cell>
          <cell r="D503"/>
          <cell r="E503" t="str">
            <v>un</v>
          </cell>
          <cell r="F503">
            <v>1</v>
          </cell>
        </row>
        <row r="504">
          <cell r="B504" t="str">
            <v>11.6.6.29</v>
          </cell>
          <cell r="C504" t="str">
            <v>cabezal de pruebas de dos salidas d=2 1/2"</v>
          </cell>
          <cell r="D504"/>
          <cell r="E504" t="str">
            <v>un</v>
          </cell>
          <cell r="F504">
            <v>1</v>
          </cell>
        </row>
        <row r="505">
          <cell r="B505" t="str">
            <v>11.6.7</v>
          </cell>
          <cell r="C505" t="str">
            <v xml:space="preserve">SUMINISTRO E INSTALACION DE EQUIPOS CONTRA INCENDIO </v>
          </cell>
          <cell r="D505"/>
          <cell r="E505"/>
          <cell r="F505"/>
        </row>
        <row r="506">
          <cell r="B506" t="str">
            <v>11.6.7.1</v>
          </cell>
          <cell r="C506" t="str">
            <v>suministro de bomba ppal ul/fm 500gpm@120psi carcaza bipartida + jockey ul/fm 10gpm@130psi motor electrico</v>
          </cell>
          <cell r="D506"/>
          <cell r="E506" t="str">
            <v>un</v>
          </cell>
          <cell r="F506">
            <v>1</v>
          </cell>
        </row>
        <row r="507">
          <cell r="B507" t="str">
            <v>11.6.7.2</v>
          </cell>
          <cell r="C507" t="str">
            <v>mano de obra montaje de bomba contra incendio  y cuarto de maquinas</v>
          </cell>
          <cell r="D507"/>
          <cell r="E507" t="str">
            <v>un</v>
          </cell>
          <cell r="F507">
            <v>1</v>
          </cell>
        </row>
        <row r="508">
          <cell r="B508" t="str">
            <v>11.6.8</v>
          </cell>
          <cell r="C508" t="str">
            <v>ARRIOSTRAMIENTO Y SOPORTERIA</v>
          </cell>
          <cell r="D508"/>
          <cell r="E508"/>
          <cell r="F508"/>
        </row>
        <row r="509">
          <cell r="B509" t="str">
            <v>11.6.8.1</v>
          </cell>
          <cell r="C509" t="str">
            <v>abrazaderas tipo clevis hanger ul/fm d=1"</v>
          </cell>
          <cell r="D509"/>
          <cell r="E509" t="str">
            <v>un</v>
          </cell>
          <cell r="F509">
            <v>63</v>
          </cell>
        </row>
        <row r="510">
          <cell r="B510" t="str">
            <v>11.6.8.2</v>
          </cell>
          <cell r="C510" t="str">
            <v>abrazaderas tipo clevis hanger ul/fm d=1 1/2"</v>
          </cell>
          <cell r="D510"/>
          <cell r="E510" t="str">
            <v>un</v>
          </cell>
          <cell r="F510">
            <v>19</v>
          </cell>
        </row>
        <row r="511">
          <cell r="B511" t="str">
            <v>11.6.8.3</v>
          </cell>
          <cell r="C511" t="str">
            <v>abrazaderas tipo clevis hanger ul/fm d=2"</v>
          </cell>
          <cell r="D511"/>
          <cell r="E511" t="str">
            <v>un</v>
          </cell>
          <cell r="F511">
            <v>19</v>
          </cell>
        </row>
        <row r="512">
          <cell r="B512" t="str">
            <v>11.6.8.4</v>
          </cell>
          <cell r="C512" t="str">
            <v>abrazaderas tipo clevis hanger ul/fm d=2 1/2"</v>
          </cell>
          <cell r="D512"/>
          <cell r="E512" t="str">
            <v>un</v>
          </cell>
          <cell r="F512">
            <v>18</v>
          </cell>
        </row>
        <row r="513">
          <cell r="B513" t="str">
            <v>11.6.8.5</v>
          </cell>
          <cell r="C513" t="str">
            <v>soporte sismo-resistente longitudinal de dos vias d=2"</v>
          </cell>
          <cell r="D513"/>
          <cell r="E513" t="str">
            <v>un</v>
          </cell>
          <cell r="F513">
            <v>3</v>
          </cell>
        </row>
        <row r="514">
          <cell r="B514" t="str">
            <v>11.6.8.6</v>
          </cell>
          <cell r="C514" t="str">
            <v>soporte sismo-resistente lateral de dos vias  d=2"</v>
          </cell>
          <cell r="D514"/>
          <cell r="E514" t="str">
            <v>un</v>
          </cell>
          <cell r="F514">
            <v>3</v>
          </cell>
        </row>
        <row r="515">
          <cell r="B515" t="str">
            <v>11.6.8.7</v>
          </cell>
          <cell r="C515" t="str">
            <v>soporte sismo-resistente longitudinal de dos vias  d=2 1/2"</v>
          </cell>
          <cell r="D515"/>
          <cell r="E515" t="str">
            <v>un</v>
          </cell>
          <cell r="F515">
            <v>5</v>
          </cell>
        </row>
        <row r="516">
          <cell r="B516" t="str">
            <v>11.6.8.8</v>
          </cell>
          <cell r="C516" t="str">
            <v>soporte sismo-resistente lateral de dos vias  d=2 1/2"</v>
          </cell>
          <cell r="D516"/>
          <cell r="E516" t="str">
            <v>un</v>
          </cell>
          <cell r="F516">
            <v>2</v>
          </cell>
        </row>
        <row r="517">
          <cell r="B517" t="str">
            <v>11.6.9</v>
          </cell>
          <cell r="C517" t="str">
            <v>PINTURA PARA TUBERÍA DE ACERO AL CARBON</v>
          </cell>
          <cell r="D517"/>
          <cell r="E517"/>
          <cell r="F517"/>
        </row>
        <row r="518">
          <cell r="B518" t="str">
            <v>11.6.9.1</v>
          </cell>
          <cell r="C518" t="str">
            <v>pintura de esmalte y alquidica anticorrosiva d=1"</v>
          </cell>
          <cell r="D518"/>
          <cell r="E518" t="str">
            <v>m</v>
          </cell>
          <cell r="F518">
            <v>220</v>
          </cell>
        </row>
        <row r="519">
          <cell r="B519" t="str">
            <v>11.6.9.2</v>
          </cell>
          <cell r="C519" t="str">
            <v>pintura de esmalte y alquidica anticorrosiva d=1 1/4"</v>
          </cell>
          <cell r="D519"/>
          <cell r="E519" t="str">
            <v>m</v>
          </cell>
          <cell r="F519">
            <v>12</v>
          </cell>
        </row>
        <row r="520">
          <cell r="B520" t="str">
            <v>11.6.9.3</v>
          </cell>
          <cell r="C520" t="str">
            <v>pintura de esmalte y alquidica anticorrosiva d=1 1/2"</v>
          </cell>
          <cell r="D520"/>
          <cell r="E520" t="str">
            <v>m</v>
          </cell>
          <cell r="F520">
            <v>68</v>
          </cell>
        </row>
        <row r="521">
          <cell r="B521" t="str">
            <v>11.6.9.4</v>
          </cell>
          <cell r="C521" t="str">
            <v>pintura de esmalte y alquidica anticorrosiva d=2"</v>
          </cell>
          <cell r="D521"/>
          <cell r="E521" t="str">
            <v>m</v>
          </cell>
          <cell r="F521">
            <v>67</v>
          </cell>
        </row>
        <row r="522">
          <cell r="B522" t="str">
            <v>11.6.9.5</v>
          </cell>
          <cell r="C522" t="str">
            <v>pintura de esmalte y alquidica anticorrosiva d=2 1/2"</v>
          </cell>
          <cell r="D522"/>
          <cell r="E522" t="str">
            <v>m</v>
          </cell>
          <cell r="F522">
            <v>55</v>
          </cell>
        </row>
        <row r="523">
          <cell r="B523" t="str">
            <v>11.6.9.6</v>
          </cell>
          <cell r="C523" t="str">
            <v>pintura de esmalte y alquidica anticorrosiva d=4"</v>
          </cell>
          <cell r="D523"/>
          <cell r="E523" t="str">
            <v>m</v>
          </cell>
          <cell r="F523">
            <v>42</v>
          </cell>
        </row>
        <row r="524">
          <cell r="B524" t="str">
            <v>11.6.9.7</v>
          </cell>
          <cell r="C524" t="str">
            <v>pintura de esmalte y alquidica anticorrosiva d=6"</v>
          </cell>
          <cell r="D524"/>
          <cell r="E524" t="str">
            <v>m</v>
          </cell>
          <cell r="F524">
            <v>15</v>
          </cell>
        </row>
        <row r="525">
          <cell r="B525" t="str">
            <v>11.6.10</v>
          </cell>
          <cell r="C525" t="str">
            <v>IDENTIFICACION DE ELEMENTOS DEL SISTEMA</v>
          </cell>
          <cell r="D525"/>
          <cell r="E525"/>
          <cell r="F525"/>
        </row>
        <row r="526">
          <cell r="B526" t="str">
            <v>11.6.10.1</v>
          </cell>
          <cell r="C526" t="str">
            <v>placa de identificacion para valvulas. material acrilico (0,05 x 0,08)</v>
          </cell>
          <cell r="D526"/>
          <cell r="E526" t="str">
            <v>un</v>
          </cell>
          <cell r="F526">
            <v>8</v>
          </cell>
        </row>
        <row r="527">
          <cell r="B527" t="str">
            <v>11.6.10.2</v>
          </cell>
          <cell r="C527" t="str">
            <v>placa de identificacion para gabinetes contra incendio. material acrilico (0,05 x 0,08)</v>
          </cell>
          <cell r="D527"/>
          <cell r="E527" t="str">
            <v>un</v>
          </cell>
          <cell r="F527">
            <v>3</v>
          </cell>
        </row>
        <row r="528">
          <cell r="B528" t="str">
            <v>11.6.10.3</v>
          </cell>
          <cell r="C528" t="str">
            <v xml:space="preserve">placa de identificacion para modulo de control de rociadores. material acrilico (0,05 x 0,08) </v>
          </cell>
          <cell r="D528"/>
          <cell r="E528" t="str">
            <v>un</v>
          </cell>
          <cell r="F528">
            <v>1</v>
          </cell>
        </row>
        <row r="529">
          <cell r="B529" t="str">
            <v>11.6.11</v>
          </cell>
          <cell r="C529" t="str">
            <v>COMPLEMENTARIOS</v>
          </cell>
          <cell r="D529"/>
          <cell r="E529"/>
          <cell r="F529"/>
        </row>
        <row r="530">
          <cell r="B530" t="str">
            <v>11.6.11.1</v>
          </cell>
          <cell r="C530" t="str">
            <v>elaboracion de planos as built</v>
          </cell>
          <cell r="D530"/>
          <cell r="E530" t="str">
            <v>un</v>
          </cell>
          <cell r="F530">
            <v>2</v>
          </cell>
        </row>
        <row r="531">
          <cell r="B531" t="str">
            <v>11.6.11.2</v>
          </cell>
          <cell r="C531" t="str">
            <v>prueba hidrostatica y funcional del sistema de rociadores</v>
          </cell>
          <cell r="D531"/>
          <cell r="E531" t="str">
            <v>un</v>
          </cell>
          <cell r="F531">
            <v>1</v>
          </cell>
        </row>
        <row r="532">
          <cell r="B532" t="str">
            <v>11.6.11.3</v>
          </cell>
          <cell r="C532" t="str">
            <v>prueba hidrostatica de columnas</v>
          </cell>
          <cell r="D532"/>
          <cell r="E532" t="str">
            <v>un</v>
          </cell>
          <cell r="F532">
            <v>2</v>
          </cell>
        </row>
        <row r="533">
          <cell r="B533" t="str">
            <v>11.6.11.4</v>
          </cell>
          <cell r="C533" t="str">
            <v>prueba hidrostatica de redes horizontales principales colgantes</v>
          </cell>
          <cell r="D533"/>
          <cell r="E533" t="str">
            <v>un</v>
          </cell>
          <cell r="F533">
            <v>5</v>
          </cell>
        </row>
        <row r="534">
          <cell r="B534" t="str">
            <v>11.6.11.5</v>
          </cell>
          <cell r="C534" t="str">
            <v>prueba hidrostatica de redes horizontales principales enterradas</v>
          </cell>
          <cell r="D534"/>
          <cell r="E534" t="str">
            <v>un</v>
          </cell>
          <cell r="F534">
            <v>2</v>
          </cell>
        </row>
        <row r="535">
          <cell r="B535" t="str">
            <v>11.6.11.6</v>
          </cell>
          <cell r="C535" t="str">
            <v>calculos hidraulicos del sistema instalado</v>
          </cell>
          <cell r="D535"/>
          <cell r="E535" t="str">
            <v>glb</v>
          </cell>
          <cell r="F535">
            <v>1</v>
          </cell>
        </row>
        <row r="536">
          <cell r="B536" t="str">
            <v>11.7</v>
          </cell>
          <cell r="C536" t="str">
            <v>RED DE GAS</v>
          </cell>
          <cell r="D536"/>
          <cell r="E536"/>
          <cell r="F536"/>
        </row>
        <row r="537">
          <cell r="B537" t="str">
            <v>11.7.1</v>
          </cell>
          <cell r="C537" t="str">
            <v>RED GENERAL DE DISTRIBUCION DE GAS</v>
          </cell>
          <cell r="D537"/>
          <cell r="E537"/>
          <cell r="F537"/>
        </row>
        <row r="538">
          <cell r="B538" t="str">
            <v>11.7.1.1</v>
          </cell>
          <cell r="C538" t="str">
            <v>tuberia polietileno ø 1 1/4"</v>
          </cell>
          <cell r="D538"/>
          <cell r="E538" t="str">
            <v>m</v>
          </cell>
          <cell r="F538">
            <v>90</v>
          </cell>
        </row>
        <row r="539">
          <cell r="B539" t="str">
            <v>11.7.1.2</v>
          </cell>
          <cell r="C539" t="str">
            <v>accesorios polietileno ø 1 1/4"</v>
          </cell>
          <cell r="D539"/>
          <cell r="E539" t="str">
            <v>un</v>
          </cell>
          <cell r="F539">
            <v>14</v>
          </cell>
        </row>
        <row r="540">
          <cell r="B540" t="str">
            <v>11.7.1.3</v>
          </cell>
          <cell r="C540" t="str">
            <v>tuberia polietileno ø 1"</v>
          </cell>
          <cell r="D540"/>
          <cell r="E540" t="str">
            <v>m</v>
          </cell>
          <cell r="F540">
            <v>56</v>
          </cell>
        </row>
        <row r="541">
          <cell r="B541" t="str">
            <v>11.7.1.4</v>
          </cell>
          <cell r="C541" t="str">
            <v>accesorios polietileno ø 1"</v>
          </cell>
          <cell r="D541"/>
          <cell r="E541" t="str">
            <v>un</v>
          </cell>
          <cell r="F541">
            <v>8</v>
          </cell>
        </row>
        <row r="542">
          <cell r="B542" t="str">
            <v>11.7.1.5</v>
          </cell>
          <cell r="C542" t="str">
            <v>elevador ø 1"</v>
          </cell>
          <cell r="D542"/>
          <cell r="E542" t="str">
            <v>un</v>
          </cell>
          <cell r="F542">
            <v>2</v>
          </cell>
        </row>
        <row r="543">
          <cell r="B543" t="str">
            <v>11.7.1.6</v>
          </cell>
          <cell r="C543" t="str">
            <v>cinta de señalizacion</v>
          </cell>
          <cell r="D543"/>
          <cell r="E543" t="str">
            <v>m</v>
          </cell>
          <cell r="F543">
            <v>134</v>
          </cell>
        </row>
        <row r="544">
          <cell r="B544" t="str">
            <v>11.7.1.7</v>
          </cell>
          <cell r="C544" t="str">
            <v>excavacion en material comun</v>
          </cell>
          <cell r="D544"/>
          <cell r="E544" t="str">
            <v>m³</v>
          </cell>
          <cell r="F544">
            <v>64.099999999999994</v>
          </cell>
        </row>
        <row r="545">
          <cell r="B545" t="str">
            <v>11.7.1.8</v>
          </cell>
          <cell r="C545" t="str">
            <v>relleno con arena de peña</v>
          </cell>
          <cell r="D545"/>
          <cell r="E545" t="str">
            <v>m³</v>
          </cell>
          <cell r="F545">
            <v>10.049999999999999</v>
          </cell>
        </row>
        <row r="546">
          <cell r="B546" t="str">
            <v>11.7.1.9</v>
          </cell>
          <cell r="C546" t="str">
            <v>relleno con material de la excavacion</v>
          </cell>
          <cell r="D546"/>
          <cell r="E546" t="str">
            <v>m³</v>
          </cell>
          <cell r="F546">
            <v>43.550000000000004</v>
          </cell>
        </row>
        <row r="547">
          <cell r="B547" t="str">
            <v>11.7.1.10</v>
          </cell>
          <cell r="C547" t="str">
            <v>tanque de gas enterrado</v>
          </cell>
          <cell r="D547"/>
          <cell r="E547" t="str">
            <v>un</v>
          </cell>
          <cell r="F547">
            <v>1</v>
          </cell>
        </row>
        <row r="548">
          <cell r="B548" t="str">
            <v>11.7.1.11</v>
          </cell>
          <cell r="C548" t="str">
            <v>registros gas ø 1 1/4"</v>
          </cell>
          <cell r="D548"/>
          <cell r="E548" t="str">
            <v>un</v>
          </cell>
          <cell r="F548">
            <v>1</v>
          </cell>
        </row>
        <row r="549">
          <cell r="B549" t="str">
            <v>11.7.1.12</v>
          </cell>
          <cell r="C549" t="str">
            <v>registros gas ø 1"</v>
          </cell>
          <cell r="D549"/>
          <cell r="E549" t="str">
            <v>un</v>
          </cell>
          <cell r="F549">
            <v>2</v>
          </cell>
        </row>
        <row r="550">
          <cell r="B550" t="str">
            <v>11.7.2</v>
          </cell>
          <cell r="C550" t="str">
            <v>DISTRIBUCION INTERIOR INSTALACION DE GAS</v>
          </cell>
          <cell r="D550"/>
          <cell r="E550"/>
          <cell r="F550"/>
        </row>
        <row r="551">
          <cell r="B551" t="str">
            <v>11.7.2.1</v>
          </cell>
          <cell r="C551" t="str">
            <v>tubería cu tipo L ø 1 1/4"</v>
          </cell>
          <cell r="D551"/>
          <cell r="E551" t="str">
            <v>m</v>
          </cell>
          <cell r="F551">
            <v>4</v>
          </cell>
        </row>
        <row r="552">
          <cell r="B552" t="str">
            <v>11.7.2.2</v>
          </cell>
          <cell r="C552" t="str">
            <v>tubería cu tipo L ø 1"</v>
          </cell>
          <cell r="D552"/>
          <cell r="E552" t="str">
            <v>m</v>
          </cell>
          <cell r="F552">
            <v>20</v>
          </cell>
        </row>
        <row r="553">
          <cell r="B553" t="str">
            <v>11.7.2.3</v>
          </cell>
          <cell r="C553" t="str">
            <v>tubería cu tipo L ø 3/4"</v>
          </cell>
          <cell r="D553"/>
          <cell r="E553" t="str">
            <v>m</v>
          </cell>
          <cell r="F553">
            <v>112</v>
          </cell>
        </row>
        <row r="554">
          <cell r="B554" t="str">
            <v>11.7.2.4</v>
          </cell>
          <cell r="C554" t="str">
            <v>tubería cu tipo L ø 1/2"</v>
          </cell>
          <cell r="D554"/>
          <cell r="E554" t="str">
            <v>m</v>
          </cell>
          <cell r="F554">
            <v>35</v>
          </cell>
        </row>
        <row r="555">
          <cell r="B555" t="str">
            <v>11.7.2.5</v>
          </cell>
          <cell r="C555" t="str">
            <v>accesorios cu ø 1 1/4"</v>
          </cell>
          <cell r="D555"/>
          <cell r="E555" t="str">
            <v>un</v>
          </cell>
          <cell r="F555">
            <v>24</v>
          </cell>
        </row>
        <row r="556">
          <cell r="B556" t="str">
            <v>11.7.2.6</v>
          </cell>
          <cell r="C556" t="str">
            <v>accesorios cu ø 1"</v>
          </cell>
          <cell r="D556"/>
          <cell r="E556" t="str">
            <v>un</v>
          </cell>
          <cell r="F556">
            <v>10</v>
          </cell>
        </row>
        <row r="557">
          <cell r="B557" t="str">
            <v>11.7.2.7</v>
          </cell>
          <cell r="C557" t="str">
            <v>accesorios cu ø 3/4"</v>
          </cell>
          <cell r="D557"/>
          <cell r="E557" t="str">
            <v>un</v>
          </cell>
          <cell r="F557">
            <v>65</v>
          </cell>
        </row>
        <row r="558">
          <cell r="B558" t="str">
            <v>11.7.2.8</v>
          </cell>
          <cell r="C558" t="str">
            <v>accesorios cu ø 1/2"</v>
          </cell>
          <cell r="D558"/>
          <cell r="E558" t="str">
            <v>un</v>
          </cell>
          <cell r="F558">
            <v>20</v>
          </cell>
        </row>
        <row r="559">
          <cell r="B559" t="str">
            <v>11.7.2.9</v>
          </cell>
          <cell r="C559" t="str">
            <v>recubrimiento para tuberia ø 1 1/4"</v>
          </cell>
          <cell r="D559"/>
          <cell r="E559" t="str">
            <v>m</v>
          </cell>
          <cell r="F559">
            <v>4</v>
          </cell>
        </row>
        <row r="560">
          <cell r="B560" t="str">
            <v>11.7.2.10</v>
          </cell>
          <cell r="C560" t="str">
            <v>recubrimiento para tuberia ø 1"</v>
          </cell>
          <cell r="D560"/>
          <cell r="E560" t="str">
            <v>m</v>
          </cell>
          <cell r="F560">
            <v>20</v>
          </cell>
        </row>
        <row r="561">
          <cell r="B561" t="str">
            <v>11.7.2.11</v>
          </cell>
          <cell r="C561" t="str">
            <v>recubrimiento para tuberia ø 3/4"</v>
          </cell>
          <cell r="D561"/>
          <cell r="E561" t="str">
            <v>m</v>
          </cell>
          <cell r="F561">
            <v>112</v>
          </cell>
        </row>
        <row r="562">
          <cell r="B562" t="str">
            <v>11.7.2.12</v>
          </cell>
          <cell r="C562" t="str">
            <v>recubrimiento para tuberia ø 1/2"</v>
          </cell>
          <cell r="D562"/>
          <cell r="E562" t="str">
            <v>m</v>
          </cell>
          <cell r="F562">
            <v>35</v>
          </cell>
        </row>
        <row r="563">
          <cell r="B563" t="str">
            <v>11.7.2.13</v>
          </cell>
          <cell r="C563" t="str">
            <v>registro gas ø 1 1/4"</v>
          </cell>
          <cell r="D563"/>
          <cell r="E563" t="str">
            <v>un</v>
          </cell>
          <cell r="F563">
            <v>1</v>
          </cell>
        </row>
        <row r="564">
          <cell r="B564" t="str">
            <v>11.7.2.14</v>
          </cell>
          <cell r="C564" t="str">
            <v>registro gas ø 1"</v>
          </cell>
          <cell r="D564"/>
          <cell r="E564" t="str">
            <v>un</v>
          </cell>
          <cell r="F564">
            <v>1</v>
          </cell>
        </row>
        <row r="565">
          <cell r="B565" t="str">
            <v>11.7.2.15</v>
          </cell>
          <cell r="C565" t="str">
            <v>registro gas ø 3/4"</v>
          </cell>
          <cell r="D565"/>
          <cell r="E565" t="str">
            <v>un</v>
          </cell>
          <cell r="F565">
            <v>9</v>
          </cell>
        </row>
        <row r="566">
          <cell r="B566" t="str">
            <v>11.7.2.16</v>
          </cell>
          <cell r="C566" t="str">
            <v>registro gas ø 1/2"</v>
          </cell>
          <cell r="D566"/>
          <cell r="E566" t="str">
            <v>un</v>
          </cell>
          <cell r="F566">
            <v>3</v>
          </cell>
        </row>
        <row r="567">
          <cell r="B567" t="str">
            <v>11.7.2.17</v>
          </cell>
          <cell r="C567" t="str">
            <v>universal cu ø 1 1/4"</v>
          </cell>
          <cell r="D567"/>
          <cell r="E567" t="str">
            <v>un</v>
          </cell>
          <cell r="F567">
            <v>1</v>
          </cell>
        </row>
        <row r="568">
          <cell r="B568" t="str">
            <v>11.7.2.18</v>
          </cell>
          <cell r="C568" t="str">
            <v>regulador de segunta etapa sin venteo 20 m3</v>
          </cell>
          <cell r="D568"/>
          <cell r="E568" t="str">
            <v>un</v>
          </cell>
          <cell r="F568">
            <v>1</v>
          </cell>
        </row>
        <row r="569">
          <cell r="B569" t="str">
            <v>11.7.2.19</v>
          </cell>
          <cell r="C569" t="str">
            <v>regata en muro</v>
          </cell>
          <cell r="D569"/>
          <cell r="E569" t="str">
            <v>m</v>
          </cell>
          <cell r="F569">
            <v>18</v>
          </cell>
        </row>
        <row r="570">
          <cell r="B570" t="str">
            <v>11.7.2.20</v>
          </cell>
          <cell r="C570" t="str">
            <v>regulador de segunta etapa sin venteo 10 m3</v>
          </cell>
          <cell r="D570"/>
          <cell r="E570" t="str">
            <v>un</v>
          </cell>
          <cell r="F570">
            <v>1</v>
          </cell>
        </row>
        <row r="571">
          <cell r="B571" t="str">
            <v>11.7.3</v>
          </cell>
          <cell r="C571" t="str">
            <v>PUNTO PARA GAS</v>
          </cell>
          <cell r="D571"/>
          <cell r="E571"/>
          <cell r="F571"/>
        </row>
        <row r="572">
          <cell r="B572" t="str">
            <v>11.7.3.1</v>
          </cell>
          <cell r="C572" t="str">
            <v>calentador de paso a gas 3/4"</v>
          </cell>
          <cell r="D572"/>
          <cell r="E572" t="str">
            <v>un</v>
          </cell>
          <cell r="F572">
            <v>1</v>
          </cell>
        </row>
        <row r="573">
          <cell r="B573" t="str">
            <v>11.7.3.2</v>
          </cell>
          <cell r="C573" t="str">
            <v>calentador de acumulacion 3/4"</v>
          </cell>
          <cell r="D573"/>
          <cell r="E573" t="str">
            <v>un</v>
          </cell>
          <cell r="F573">
            <v>1</v>
          </cell>
        </row>
        <row r="574">
          <cell r="B574" t="str">
            <v>11.7.3.3</v>
          </cell>
          <cell r="C574" t="str">
            <v>estufa a gas dos puestos 3/4"</v>
          </cell>
          <cell r="D574"/>
          <cell r="E574" t="str">
            <v>un</v>
          </cell>
          <cell r="F574">
            <v>4</v>
          </cell>
        </row>
        <row r="575">
          <cell r="B575" t="str">
            <v>11.7.3.4</v>
          </cell>
          <cell r="C575" t="str">
            <v>b.b.q. 3/4"</v>
          </cell>
          <cell r="D575"/>
          <cell r="E575" t="str">
            <v>un</v>
          </cell>
          <cell r="F575">
            <v>2</v>
          </cell>
        </row>
        <row r="576">
          <cell r="B576" t="str">
            <v>11.7.3.5</v>
          </cell>
          <cell r="C576" t="str">
            <v>plancha 1/2"</v>
          </cell>
          <cell r="D576"/>
          <cell r="E576" t="str">
            <v>un</v>
          </cell>
          <cell r="F576">
            <v>2</v>
          </cell>
        </row>
        <row r="577">
          <cell r="B577" t="str">
            <v>11.7.3.6</v>
          </cell>
          <cell r="C577" t="str">
            <v>horno 3/4"</v>
          </cell>
          <cell r="D577"/>
          <cell r="E577" t="str">
            <v>un</v>
          </cell>
          <cell r="F577">
            <v>1</v>
          </cell>
        </row>
        <row r="578">
          <cell r="B578" t="str">
            <v>11.7.3.7</v>
          </cell>
          <cell r="C578" t="str">
            <v>secadora 3/4"</v>
          </cell>
          <cell r="D578"/>
          <cell r="E578" t="str">
            <v>un</v>
          </cell>
          <cell r="F578">
            <v>1</v>
          </cell>
        </row>
        <row r="579">
          <cell r="B579" t="str">
            <v>11.7.3.8</v>
          </cell>
          <cell r="C579" t="str">
            <v>plancha de rodillo 1/2"</v>
          </cell>
          <cell r="D579"/>
          <cell r="E579" t="str">
            <v>un</v>
          </cell>
          <cell r="F579">
            <v>1</v>
          </cell>
        </row>
        <row r="580">
          <cell r="B580" t="str">
            <v>11.7.4</v>
          </cell>
          <cell r="C580" t="str">
            <v>MONTAJE DE APARATOS DE GAS</v>
          </cell>
          <cell r="D580"/>
          <cell r="E580"/>
          <cell r="F580"/>
        </row>
        <row r="581">
          <cell r="B581" t="str">
            <v>11.7.4.1</v>
          </cell>
          <cell r="C581" t="str">
            <v>montaje calentador de paso a gas</v>
          </cell>
          <cell r="D581"/>
          <cell r="E581" t="str">
            <v>un</v>
          </cell>
          <cell r="F581">
            <v>1</v>
          </cell>
        </row>
        <row r="582">
          <cell r="B582" t="str">
            <v>11.7.4.2</v>
          </cell>
          <cell r="C582" t="str">
            <v>montaje calentador de acumulacion</v>
          </cell>
          <cell r="D582"/>
          <cell r="E582" t="str">
            <v>un</v>
          </cell>
          <cell r="F582">
            <v>1</v>
          </cell>
        </row>
        <row r="583">
          <cell r="B583" t="str">
            <v>11.7.4.3</v>
          </cell>
          <cell r="C583" t="str">
            <v>montaje estufa a gas dos puestos</v>
          </cell>
          <cell r="D583"/>
          <cell r="E583" t="str">
            <v>un</v>
          </cell>
          <cell r="F583">
            <v>4</v>
          </cell>
        </row>
        <row r="584">
          <cell r="B584" t="str">
            <v>11.7.4.4</v>
          </cell>
          <cell r="C584" t="str">
            <v>montaje b.b.q.</v>
          </cell>
          <cell r="D584"/>
          <cell r="E584" t="str">
            <v>un</v>
          </cell>
          <cell r="F584">
            <v>2</v>
          </cell>
        </row>
        <row r="585">
          <cell r="B585" t="str">
            <v>11.7.4.5</v>
          </cell>
          <cell r="C585" t="str">
            <v>montaje plancha</v>
          </cell>
          <cell r="D585"/>
          <cell r="E585" t="str">
            <v>un</v>
          </cell>
          <cell r="F585">
            <v>2</v>
          </cell>
        </row>
        <row r="586">
          <cell r="B586" t="str">
            <v>11.7.4.6</v>
          </cell>
          <cell r="C586" t="str">
            <v>montaje horno</v>
          </cell>
          <cell r="D586"/>
          <cell r="E586" t="str">
            <v>un</v>
          </cell>
          <cell r="F586">
            <v>1</v>
          </cell>
        </row>
        <row r="587">
          <cell r="B587" t="str">
            <v>11.7.4.7</v>
          </cell>
          <cell r="C587" t="str">
            <v>montaje secadora</v>
          </cell>
          <cell r="D587"/>
          <cell r="E587" t="str">
            <v>un</v>
          </cell>
          <cell r="F587">
            <v>1</v>
          </cell>
        </row>
        <row r="588">
          <cell r="B588" t="str">
            <v>11.7.4.8</v>
          </cell>
          <cell r="C588" t="str">
            <v>montaje plancha de rodillo</v>
          </cell>
          <cell r="D588"/>
          <cell r="E588" t="str">
            <v>un</v>
          </cell>
          <cell r="F588">
            <v>1</v>
          </cell>
        </row>
        <row r="589">
          <cell r="B589" t="str">
            <v>11.7.5</v>
          </cell>
          <cell r="C589" t="str">
            <v>OBRAS CIVILES</v>
          </cell>
          <cell r="D589"/>
          <cell r="E589"/>
          <cell r="F589"/>
        </row>
        <row r="590">
          <cell r="B590" t="str">
            <v>11,7,5,1</v>
          </cell>
          <cell r="C590" t="str">
            <v>Relleno en recebo para mejoramiento de suelo</v>
          </cell>
          <cell r="D590"/>
          <cell r="E590" t="str">
            <v>m³</v>
          </cell>
          <cell r="F590">
            <v>7.6559999999999997</v>
          </cell>
        </row>
        <row r="591">
          <cell r="B591" t="str">
            <v>11,7,5,2</v>
          </cell>
          <cell r="C591" t="str">
            <v>Placa en concreto reforzado  3500 psi  b=2,20mxl=5,80mxh=0,20m</v>
          </cell>
          <cell r="D591"/>
          <cell r="E591" t="str">
            <v>un</v>
          </cell>
          <cell r="F591">
            <v>1</v>
          </cell>
        </row>
        <row r="592">
          <cell r="B592" t="str">
            <v>11,7,5,3</v>
          </cell>
          <cell r="C592" t="str">
            <v>Cerramiento en malla eslabonada 2 1/4"x2 1/4" h=2m parales cada 2 m max.</v>
          </cell>
          <cell r="D592"/>
          <cell r="E592" t="str">
            <v>m</v>
          </cell>
          <cell r="F592">
            <v>13.8</v>
          </cell>
        </row>
        <row r="593">
          <cell r="B593" t="str">
            <v>11,7,5,4</v>
          </cell>
          <cell r="C593" t="str">
            <v>Puerta en  malla eslabonada 2x1.5 m</v>
          </cell>
          <cell r="D593"/>
          <cell r="E593" t="str">
            <v>un</v>
          </cell>
          <cell r="F593">
            <v>1</v>
          </cell>
        </row>
        <row r="594">
          <cell r="B594"/>
          <cell r="C594"/>
          <cell r="D594"/>
          <cell r="E594"/>
          <cell r="F594"/>
        </row>
        <row r="595">
          <cell r="B595">
            <v>12</v>
          </cell>
          <cell r="C595" t="str">
            <v>INSTALACIONES ELECTRICAS</v>
          </cell>
          <cell r="D595"/>
          <cell r="E595"/>
          <cell r="F595"/>
        </row>
        <row r="596">
          <cell r="B596" t="str">
            <v>12.1</v>
          </cell>
          <cell r="C596" t="str">
            <v>ACOMETIDA MEDIA TENSION 13,2 KV</v>
          </cell>
          <cell r="D596"/>
          <cell r="E596"/>
          <cell r="F596"/>
          <cell r="G596"/>
          <cell r="H596"/>
        </row>
        <row r="597">
          <cell r="B597" t="str">
            <v>12.1.1</v>
          </cell>
          <cell r="C597" t="str">
            <v>Transicion de linea aerea a subterranea, incluye estructura LA-117</v>
          </cell>
          <cell r="D597"/>
          <cell r="E597" t="str">
            <v>gl</v>
          </cell>
          <cell r="F597">
            <v>1</v>
          </cell>
          <cell r="G597">
            <v>1682011</v>
          </cell>
          <cell r="H597">
            <v>1682011</v>
          </cell>
        </row>
        <row r="598">
          <cell r="B598" t="str">
            <v>12.1.2</v>
          </cell>
          <cell r="C598" t="str">
            <v>Acometida MT en cable triplex  XLPE de 15KV Al calibre  120mm2</v>
          </cell>
          <cell r="D598"/>
          <cell r="E598" t="str">
            <v>ml</v>
          </cell>
          <cell r="F598">
            <v>100</v>
          </cell>
          <cell r="G598">
            <v>262390</v>
          </cell>
          <cell r="H598">
            <v>26239000</v>
          </cell>
        </row>
        <row r="599">
          <cell r="B599" t="str">
            <v>12.1.3</v>
          </cell>
          <cell r="C599" t="str">
            <v>Canalizacion en zona verde  4Ø6"</v>
          </cell>
          <cell r="D599"/>
          <cell r="E599" t="str">
            <v>ml</v>
          </cell>
          <cell r="F599">
            <v>84</v>
          </cell>
          <cell r="G599">
            <v>143761</v>
          </cell>
          <cell r="H599">
            <v>12075924</v>
          </cell>
        </row>
        <row r="600">
          <cell r="B600" t="str">
            <v>12.1.4</v>
          </cell>
          <cell r="C600" t="str">
            <v>Cajas de paso según Norma CS-276</v>
          </cell>
          <cell r="D600"/>
          <cell r="E600" t="str">
            <v>gl</v>
          </cell>
          <cell r="F600">
            <v>2</v>
          </cell>
          <cell r="G600">
            <v>1965951</v>
          </cell>
          <cell r="H600">
            <v>3931902</v>
          </cell>
        </row>
        <row r="601">
          <cell r="B601" t="str">
            <v>12.1.5</v>
          </cell>
          <cell r="C601" t="str">
            <v>Cajas de paso según Norma CS-275</v>
          </cell>
          <cell r="D601"/>
          <cell r="E601" t="str">
            <v>gl</v>
          </cell>
          <cell r="F601">
            <v>20</v>
          </cell>
          <cell r="G601">
            <v>1226611</v>
          </cell>
          <cell r="H601">
            <v>24532220</v>
          </cell>
        </row>
        <row r="602">
          <cell r="B602" t="str">
            <v>12.2</v>
          </cell>
          <cell r="C602" t="str">
            <v>SUBESTACION ELECTRICA PRINCIPAL</v>
          </cell>
          <cell r="D602"/>
          <cell r="E602" t="str">
            <v/>
          </cell>
          <cell r="F602"/>
          <cell r="G602"/>
          <cell r="H602"/>
        </row>
        <row r="603">
          <cell r="B603" t="str">
            <v>12.2.1</v>
          </cell>
          <cell r="C603" t="str">
            <v>Instalación y suministro de transformador Pedestal tipo Malla de 400KVA 13,2KV / 208 V, incluye kit de conectores tipo codo para entrada MT</v>
          </cell>
          <cell r="D603"/>
          <cell r="E603" t="str">
            <v>un</v>
          </cell>
          <cell r="F603">
            <v>1</v>
          </cell>
          <cell r="G603">
            <v>31792455</v>
          </cell>
          <cell r="H603">
            <v>31792455</v>
          </cell>
        </row>
        <row r="604">
          <cell r="B604" t="str">
            <v>12.2.2</v>
          </cell>
          <cell r="C604" t="str">
            <v>Suministro e instalación celda de medida en MT  ET916</v>
          </cell>
          <cell r="D604"/>
          <cell r="E604" t="str">
            <v>un</v>
          </cell>
          <cell r="F604">
            <v>1</v>
          </cell>
          <cell r="G604">
            <v>17534948</v>
          </cell>
          <cell r="H604">
            <v>17534948</v>
          </cell>
        </row>
        <row r="605">
          <cell r="B605" t="str">
            <v>12.2.3</v>
          </cell>
          <cell r="C605" t="str">
            <v>Tablero general de acometidas  TGA-01</v>
          </cell>
          <cell r="D605"/>
          <cell r="E605" t="str">
            <v>un</v>
          </cell>
          <cell r="F605">
            <v>1</v>
          </cell>
          <cell r="G605">
            <v>11999114</v>
          </cell>
          <cell r="H605">
            <v>11999114</v>
          </cell>
        </row>
        <row r="606">
          <cell r="B606" t="str">
            <v>12.2.4</v>
          </cell>
          <cell r="C606" t="str">
            <v xml:space="preserve">Transferencia electronica TX-01 Red Normal </v>
          </cell>
          <cell r="D606"/>
          <cell r="E606" t="str">
            <v>un</v>
          </cell>
          <cell r="F606">
            <v>1</v>
          </cell>
          <cell r="G606">
            <v>20979391</v>
          </cell>
          <cell r="H606">
            <v>20979391</v>
          </cell>
        </row>
        <row r="607">
          <cell r="B607" t="str">
            <v>12.2.5</v>
          </cell>
          <cell r="C607" t="str">
            <v xml:space="preserve">Transferencia electronica TX-02 Red Extincion Incendio </v>
          </cell>
          <cell r="D607"/>
          <cell r="E607" t="str">
            <v>un</v>
          </cell>
          <cell r="F607">
            <v>1</v>
          </cell>
          <cell r="G607">
            <v>11219811</v>
          </cell>
          <cell r="H607">
            <v>11219811</v>
          </cell>
        </row>
        <row r="608">
          <cell r="B608" t="str">
            <v>12.2.6</v>
          </cell>
          <cell r="C608" t="str">
            <v>Acometida Planta Electrica (G1)  a transferencia (TX1) en cable 3x(3x500MCM + 1X500MCM + 1/0T) por carcamo.</v>
          </cell>
          <cell r="D608"/>
          <cell r="E608" t="str">
            <v>ml</v>
          </cell>
          <cell r="F608">
            <v>15</v>
          </cell>
          <cell r="G608">
            <v>1014735</v>
          </cell>
          <cell r="H608">
            <v>15221025</v>
          </cell>
        </row>
        <row r="609">
          <cell r="B609" t="str">
            <v>12.2.7</v>
          </cell>
          <cell r="C609" t="str">
            <v>Acometida Planta Electrica (G1)  a transferencia Equipos extincion de incendios (TX2) en cable 3x2/0AWG + 1X2/0AWG +6T) por carcamo.</v>
          </cell>
          <cell r="D609"/>
          <cell r="E609" t="str">
            <v>ml</v>
          </cell>
          <cell r="F609">
            <v>15</v>
          </cell>
          <cell r="G609">
            <v>100034</v>
          </cell>
          <cell r="H609">
            <v>1500510</v>
          </cell>
        </row>
        <row r="610">
          <cell r="B610" t="str">
            <v>12.2.8</v>
          </cell>
          <cell r="C610" t="str">
            <v>Acometida Transformador  (T1)  a transferencia (TX1) en cable 3x(3x500MCM + 1X500MCM + 1/0T) por carcamo.</v>
          </cell>
          <cell r="D610"/>
          <cell r="E610" t="str">
            <v>ml</v>
          </cell>
          <cell r="F610">
            <v>10</v>
          </cell>
          <cell r="G610">
            <v>921648</v>
          </cell>
          <cell r="H610">
            <v>9216480</v>
          </cell>
        </row>
        <row r="611">
          <cell r="B611" t="str">
            <v>12.2.9</v>
          </cell>
          <cell r="C611" t="str">
            <v>Acometida Transformador (T1)  a transferencia Equipos extincion de incendios (TX2) en cable 3x2/0AWG + 1X2/0AWG +6T) por carcamo.</v>
          </cell>
          <cell r="D611"/>
          <cell r="E611" t="str">
            <v>ml</v>
          </cell>
          <cell r="F611">
            <v>10</v>
          </cell>
          <cell r="G611">
            <v>100034</v>
          </cell>
          <cell r="H611">
            <v>1000340</v>
          </cell>
        </row>
        <row r="612">
          <cell r="B612" t="str">
            <v>12.2.10</v>
          </cell>
          <cell r="C612" t="str">
            <v>Acometida Tablero de Transferencia (TX1) a TGA en cable 3(3x500MCM + 1x500MCM + 1x1/0T  AWG) en tubería  PVC 3"</v>
          </cell>
          <cell r="D612"/>
          <cell r="E612" t="str">
            <v>ml</v>
          </cell>
          <cell r="F612">
            <v>62</v>
          </cell>
          <cell r="G612">
            <v>1080261</v>
          </cell>
          <cell r="H612">
            <v>66976182</v>
          </cell>
        </row>
        <row r="613">
          <cell r="B613" t="str">
            <v>12.2.11</v>
          </cell>
          <cell r="C613" t="str">
            <v>Acometida Tablero de TGA a TN1 en cable 3x1/0+ 1x1/0+ 1x6T  AWG en ducteria PVC 1 1/2" por canalización en zona verde. Incluye tubería PVC, no incluye canalización.</v>
          </cell>
          <cell r="D613"/>
          <cell r="E613" t="str">
            <v>ml</v>
          </cell>
          <cell r="F613">
            <v>45</v>
          </cell>
          <cell r="G613">
            <v>87629</v>
          </cell>
          <cell r="H613">
            <v>3943305</v>
          </cell>
        </row>
        <row r="614">
          <cell r="B614" t="str">
            <v>12.2.12</v>
          </cell>
          <cell r="C614" t="str">
            <v>Acometida Tablero de TGA a TN3 en cable 3x2AWG+ 1x2AWG+1x8T  AWG en ducteria PVC 1 1/2" por canalización en zona verde. Incluye tubería PVC, no incluye canalización.</v>
          </cell>
          <cell r="D614"/>
          <cell r="E614" t="str">
            <v>ml</v>
          </cell>
          <cell r="F614">
            <v>44</v>
          </cell>
          <cell r="G614">
            <v>60266</v>
          </cell>
          <cell r="H614">
            <v>2651704</v>
          </cell>
        </row>
        <row r="615">
          <cell r="B615" t="str">
            <v>12.2.13</v>
          </cell>
          <cell r="C615" t="str">
            <v>Acometida Tablero de TGA a TN4 en cable 3x1/0AWG+ 1x1/0AWG+1x6T  AWG en ducteria PVC 1 1/2" por canalización en zona verde. Incluye tubería PVC, no incluye canalización.</v>
          </cell>
          <cell r="D615"/>
          <cell r="E615" t="str">
            <v>ml</v>
          </cell>
          <cell r="F615">
            <v>84</v>
          </cell>
          <cell r="G615">
            <v>91129</v>
          </cell>
          <cell r="H615">
            <v>7654836</v>
          </cell>
        </row>
        <row r="616">
          <cell r="B616" t="str">
            <v>12.2.14</v>
          </cell>
          <cell r="C616" t="str">
            <v>Acometida Tablero de TGA a TN5 en cable 3x1/0AWG+ 1x1/0AWG+1x6T  AWG en ducteria PVC 1 1/2" por canalización en zona verde. Incluye tubería PVC, no incluye canalización.</v>
          </cell>
          <cell r="D616"/>
          <cell r="E616" t="str">
            <v>ml</v>
          </cell>
          <cell r="F616">
            <v>66</v>
          </cell>
          <cell r="G616">
            <v>87629</v>
          </cell>
          <cell r="H616">
            <v>5783514</v>
          </cell>
        </row>
        <row r="617">
          <cell r="B617" t="str">
            <v>12.2.15</v>
          </cell>
          <cell r="C617" t="str">
            <v>Acometida Tablero de TGA a TN7 en cable 3x8AWG+ 1x8AWG+1x8T  AWG en ducteria PVC 1" por canalización en zona verde. Incluye tubería PVC, no incluye canalización.</v>
          </cell>
          <cell r="D617"/>
          <cell r="E617" t="str">
            <v>ml</v>
          </cell>
          <cell r="F617">
            <v>33</v>
          </cell>
          <cell r="G617">
            <v>25804</v>
          </cell>
          <cell r="H617">
            <v>851532</v>
          </cell>
        </row>
        <row r="618">
          <cell r="B618" t="str">
            <v>12.2.16</v>
          </cell>
          <cell r="C618" t="str">
            <v>Acometida Tablero de TGA a TN8 en cable 3x2AWG+ 1x2AWG+1x8T  AWG en ducteria PVC 1 1/2" por canalización en zona verde. Incluye tubería PVC, no incluye canalización.</v>
          </cell>
          <cell r="D618"/>
          <cell r="E618" t="str">
            <v>ml</v>
          </cell>
          <cell r="F618">
            <v>96</v>
          </cell>
          <cell r="G618">
            <v>60266</v>
          </cell>
          <cell r="H618">
            <v>5785536</v>
          </cell>
        </row>
        <row r="619">
          <cell r="B619" t="str">
            <v>12.2.17</v>
          </cell>
          <cell r="C619" t="str">
            <v>Acometida Tablero de TGA a TN9 en cable 3x8AWG+ 1x8AWG+1x8T  AWG en ducteria PVC 1" por canalización en zona verde. Incluye tubería PVC, no incluye canalización.</v>
          </cell>
          <cell r="D619"/>
          <cell r="E619" t="str">
            <v>ml</v>
          </cell>
          <cell r="F619">
            <v>46</v>
          </cell>
          <cell r="G619">
            <v>25804</v>
          </cell>
          <cell r="H619">
            <v>1186984</v>
          </cell>
        </row>
        <row r="620">
          <cell r="B620" t="str">
            <v>12.2.18</v>
          </cell>
          <cell r="C620" t="str">
            <v>Acometida Tablero de TX2 TGA a TCI en cable 3x500MCM + 1x500MCM + 1x1/0T  AWG en ducteria PVC 3" por canalización en zona verde. Incluye tubería PVC, no incluye canalización.</v>
          </cell>
          <cell r="D620"/>
          <cell r="E620" t="str">
            <v>ml</v>
          </cell>
          <cell r="F620">
            <v>100</v>
          </cell>
          <cell r="G620">
            <v>391887</v>
          </cell>
          <cell r="H620">
            <v>39188700</v>
          </cell>
        </row>
        <row r="621">
          <cell r="B621" t="str">
            <v>12.2.19</v>
          </cell>
          <cell r="C621" t="str">
            <v>Acometida Tablero de TGA a TN2 en cable 2x8AWG+ 1x8AWG+1x8T  AWG en ducteria PVC 1" por canalización en zona verde. Incluye tubería PVC, no incluye canalización.</v>
          </cell>
          <cell r="D621"/>
          <cell r="E621" t="str">
            <v>ml</v>
          </cell>
          <cell r="F621">
            <v>45</v>
          </cell>
          <cell r="G621">
            <v>23248</v>
          </cell>
          <cell r="H621">
            <v>1046160</v>
          </cell>
        </row>
        <row r="622">
          <cell r="B622" t="str">
            <v>12.2.20</v>
          </cell>
          <cell r="C622" t="str">
            <v>Acometida Tablero de TGA a TN6 en cable 3x3/0AWG+ 1x3/0AWG+1x4T  AWG en ducteria PVC 2" por canalización en zona verde. Incluye tubería PVC, no incluye canalización.</v>
          </cell>
          <cell r="D622"/>
          <cell r="E622" t="str">
            <v>ml</v>
          </cell>
          <cell r="F622">
            <v>88</v>
          </cell>
          <cell r="G622">
            <v>136328</v>
          </cell>
          <cell r="H622">
            <v>11996864</v>
          </cell>
        </row>
        <row r="623">
          <cell r="B623" t="str">
            <v>12.2.21</v>
          </cell>
          <cell r="C623" t="str">
            <v>Planta electrica de 350KVA efectivos a la altura sobre el nivel del mar de Villa de Leyva con salida a 208VAC (Incluye tableros de protección en la planta, cabina insonorizacion para instalación en interperie, ducto de escape, transporte, instalacion).</v>
          </cell>
          <cell r="D623"/>
          <cell r="E623" t="str">
            <v>gl</v>
          </cell>
          <cell r="F623">
            <v>1</v>
          </cell>
          <cell r="G623">
            <v>190979344</v>
          </cell>
          <cell r="H623">
            <v>190979344</v>
          </cell>
        </row>
        <row r="624">
          <cell r="B624" t="str">
            <v>12.3</v>
          </cell>
          <cell r="C624" t="str">
            <v>SISTEMA DE PUESTA A TIERRA</v>
          </cell>
          <cell r="D624"/>
          <cell r="E624" t="str">
            <v/>
          </cell>
          <cell r="F624"/>
          <cell r="G624"/>
          <cell r="H624"/>
        </row>
        <row r="625">
          <cell r="B625" t="str">
            <v>12.3.1</v>
          </cell>
          <cell r="C625" t="str">
            <v>Suministro e instalación de cajas de inspección de 30x30 cms</v>
          </cell>
          <cell r="D625"/>
          <cell r="E625" t="str">
            <v>un</v>
          </cell>
          <cell r="F625">
            <v>4</v>
          </cell>
          <cell r="G625">
            <v>152080</v>
          </cell>
          <cell r="H625">
            <v>608320</v>
          </cell>
        </row>
        <row r="626">
          <cell r="B626" t="str">
            <v>12.3.2</v>
          </cell>
          <cell r="C626" t="str">
            <v xml:space="preserve">Suministro e instalación de varilla de cobre  de 2,4 m x 5/8"para aterrizar infraesturctura de la malla a tierra (incluye conectores con soldadura exotérmica) </v>
          </cell>
          <cell r="D626"/>
          <cell r="E626" t="str">
            <v>un</v>
          </cell>
          <cell r="F626">
            <v>4</v>
          </cell>
          <cell r="G626">
            <v>211651</v>
          </cell>
          <cell r="H626">
            <v>846604</v>
          </cell>
        </row>
        <row r="627">
          <cell r="B627" t="str">
            <v>12.3.3</v>
          </cell>
          <cell r="C627" t="str">
            <v xml:space="preserve">Suministro e instalación de cable de cobre 2/0 AWG desnudo </v>
          </cell>
          <cell r="D627"/>
          <cell r="E627" t="str">
            <v>ml</v>
          </cell>
          <cell r="F627">
            <v>20</v>
          </cell>
          <cell r="G627">
            <v>22511</v>
          </cell>
          <cell r="H627">
            <v>450220</v>
          </cell>
        </row>
        <row r="628">
          <cell r="B628" t="str">
            <v>12.4</v>
          </cell>
          <cell r="C628" t="str">
            <v>RED NORMAL</v>
          </cell>
          <cell r="D628"/>
          <cell r="E628" t="str">
            <v/>
          </cell>
          <cell r="F628"/>
          <cell r="G628"/>
          <cell r="H628"/>
        </row>
        <row r="629">
          <cell r="B629" t="str">
            <v>12.4.1</v>
          </cell>
          <cell r="C629" t="str">
            <v>Salida red normal (incluye ducteria EMT 3/4", cable 3x12AWG, toma doble con polo a tierra grado hospitalario NEMA 5-15R, tapa, caja, accesorios de montaje, incidencia de la acometida desde el tablero de control a la primera salida del circuito)</v>
          </cell>
          <cell r="D629"/>
          <cell r="E629" t="str">
            <v>un</v>
          </cell>
          <cell r="F629">
            <v>184</v>
          </cell>
          <cell r="G629">
            <v>95781</v>
          </cell>
          <cell r="H629">
            <v>17623704</v>
          </cell>
        </row>
        <row r="630">
          <cell r="B630" t="str">
            <v>12.4.2</v>
          </cell>
          <cell r="C630" t="str">
            <v>Salida red normal GFCI (incluye ducteria EMT 3/4", cable 3x12AWG, toma doble con polo a tierra grado hospitalario NEMA 5-15R, tapa, caja, accesorios de montaje, incidencia de la acometida desde el tablero de control a la primera salida del circuito)</v>
          </cell>
          <cell r="D630"/>
          <cell r="E630" t="str">
            <v>un</v>
          </cell>
          <cell r="F630">
            <v>20</v>
          </cell>
          <cell r="G630">
            <v>137921</v>
          </cell>
          <cell r="H630">
            <v>2758420</v>
          </cell>
        </row>
        <row r="631">
          <cell r="B631" t="str">
            <v>12.4.3</v>
          </cell>
          <cell r="C631" t="str">
            <v>Salida para nevera (1.2KVA)  (incluye ducteria EMT 3/4", cable 3x12AWG, toma doble con polo a tierra, tapa, caja, accesorios de montaje, incidencia de la acometida desde el tablero de control a la primera salida del circuito)</v>
          </cell>
          <cell r="D631"/>
          <cell r="E631" t="str">
            <v>un</v>
          </cell>
          <cell r="F631">
            <v>6</v>
          </cell>
          <cell r="G631">
            <v>113900.3</v>
          </cell>
          <cell r="H631">
            <v>683401.8</v>
          </cell>
        </row>
        <row r="632">
          <cell r="B632" t="str">
            <v>12.4.4</v>
          </cell>
          <cell r="C632" t="str">
            <v>Salida trifasica para accesorios de cocina y salida motores (incluye ducteria EMT 3/4", cable 3x10AWG + 1x10AWG + 1x12T AWG, toma trifasica de 20A, tapa, caja, accesorios de montaje, incidencia de la acometida desde el tablero de control a la primera salida del circuito)</v>
          </cell>
          <cell r="D632"/>
          <cell r="E632" t="str">
            <v>un</v>
          </cell>
          <cell r="F632">
            <v>4</v>
          </cell>
          <cell r="G632">
            <v>174024</v>
          </cell>
          <cell r="H632">
            <v>696096</v>
          </cell>
        </row>
        <row r="633">
          <cell r="B633" t="str">
            <v>12.4.5</v>
          </cell>
          <cell r="C633" t="str">
            <v>Salida bifasica (incluye ducteria EMT 3/4", cable 2x12AWG  + 1x12T AWG, toma bifasica de 20A, tapa, caja, accesorios de montaje, incidencia de la acometida desde el tablero de control a la primera salida del circuito)</v>
          </cell>
          <cell r="D633"/>
          <cell r="E633" t="str">
            <v>un</v>
          </cell>
          <cell r="F633">
            <v>15</v>
          </cell>
          <cell r="G633">
            <v>133152.5</v>
          </cell>
          <cell r="H633">
            <v>1997287.5</v>
          </cell>
        </row>
        <row r="634">
          <cell r="B634" t="str">
            <v>12.4.6</v>
          </cell>
          <cell r="C634" t="str">
            <v>Breaker trifasico tipo industrial de 3x30A 25kA</v>
          </cell>
          <cell r="D634"/>
          <cell r="E634" t="str">
            <v>un</v>
          </cell>
          <cell r="F634">
            <v>3</v>
          </cell>
          <cell r="G634">
            <v>470000</v>
          </cell>
          <cell r="H634">
            <v>1410000</v>
          </cell>
        </row>
        <row r="635">
          <cell r="B635" t="str">
            <v>12.4.7</v>
          </cell>
          <cell r="C635" t="str">
            <v>Breaker trifasico tipo industrial de 3x40A 25kA</v>
          </cell>
          <cell r="D635"/>
          <cell r="E635" t="str">
            <v>un</v>
          </cell>
          <cell r="F635">
            <v>1</v>
          </cell>
          <cell r="G635">
            <v>470000</v>
          </cell>
          <cell r="H635">
            <v>470000</v>
          </cell>
        </row>
        <row r="636">
          <cell r="B636" t="str">
            <v>12.4.8</v>
          </cell>
          <cell r="C636" t="str">
            <v>Breaker trifasico  tipo industrial de 3x50A 25kA</v>
          </cell>
          <cell r="D636"/>
          <cell r="E636" t="str">
            <v>un</v>
          </cell>
          <cell r="F636">
            <v>1</v>
          </cell>
          <cell r="G636">
            <v>470000</v>
          </cell>
          <cell r="H636">
            <v>470000</v>
          </cell>
        </row>
        <row r="637">
          <cell r="B637" t="str">
            <v>12.4.9</v>
          </cell>
          <cell r="C637" t="str">
            <v>Breaker trifasico  tipo industrial de 3x125A 25kA</v>
          </cell>
          <cell r="D637"/>
          <cell r="E637" t="str">
            <v>un</v>
          </cell>
          <cell r="F637">
            <v>2</v>
          </cell>
          <cell r="G637">
            <v>845000</v>
          </cell>
          <cell r="H637">
            <v>1690000</v>
          </cell>
        </row>
        <row r="638">
          <cell r="B638" t="str">
            <v>12.4.10</v>
          </cell>
          <cell r="C638" t="str">
            <v>Breaker trifasico  tipo industrial de 3x175A 25kA</v>
          </cell>
          <cell r="D638"/>
          <cell r="E638" t="str">
            <v>un</v>
          </cell>
          <cell r="F638">
            <v>1</v>
          </cell>
          <cell r="G638">
            <v>845000</v>
          </cell>
          <cell r="H638">
            <v>845000</v>
          </cell>
        </row>
        <row r="639">
          <cell r="B639" t="str">
            <v>12.4.11</v>
          </cell>
          <cell r="C639" t="str">
            <v>Tablero trifásico de 12 circuitos con espacio para totalizador (incluye breakers 12 de 1x20A 10 kA)</v>
          </cell>
          <cell r="D639"/>
          <cell r="E639" t="str">
            <v>un</v>
          </cell>
          <cell r="F639">
            <v>3</v>
          </cell>
          <cell r="G639">
            <v>522000</v>
          </cell>
          <cell r="H639">
            <v>1566000</v>
          </cell>
        </row>
        <row r="640">
          <cell r="B640" t="str">
            <v>12.4.12</v>
          </cell>
          <cell r="C640" t="str">
            <v>Tablero trifásico de 18 circuitos con espacio para totalizador (incluye breakers 18 de 1x20A 10 kA)</v>
          </cell>
          <cell r="D640"/>
          <cell r="E640" t="str">
            <v>un</v>
          </cell>
          <cell r="F640">
            <v>1</v>
          </cell>
          <cell r="G640">
            <v>641866</v>
          </cell>
          <cell r="H640">
            <v>641866</v>
          </cell>
        </row>
        <row r="641">
          <cell r="B641" t="str">
            <v>12.4.13</v>
          </cell>
          <cell r="C641" t="str">
            <v>Tablero trifásico de 24 circuitos con espacio para totalizador (incluye breakers 24 de 1x20A 10 kA)</v>
          </cell>
          <cell r="D641"/>
          <cell r="E641" t="str">
            <v>un</v>
          </cell>
          <cell r="F641">
            <v>1</v>
          </cell>
          <cell r="G641">
            <v>723355</v>
          </cell>
          <cell r="H641">
            <v>723355</v>
          </cell>
        </row>
        <row r="642">
          <cell r="B642" t="str">
            <v>12.4.14</v>
          </cell>
          <cell r="C642" t="str">
            <v>Tablero trifásico de 36 circuitos con espacio para totalizador (incluye breakers 36  de 1x20A 10 kA)</v>
          </cell>
          <cell r="D642"/>
          <cell r="E642" t="str">
            <v>un</v>
          </cell>
          <cell r="F642">
            <v>3</v>
          </cell>
          <cell r="G642">
            <v>1054540</v>
          </cell>
          <cell r="H642">
            <v>3163620</v>
          </cell>
        </row>
        <row r="643">
          <cell r="B643" t="str">
            <v>12.4.15</v>
          </cell>
          <cell r="C643" t="str">
            <v>Tablero Bifásico de 12 circuitos con espacio para totalizador (incluye breakers 12 de 1x20A 10 kA)</v>
          </cell>
          <cell r="D643"/>
          <cell r="E643" t="str">
            <v>un</v>
          </cell>
          <cell r="F643">
            <v>3</v>
          </cell>
          <cell r="G643">
            <v>496480</v>
          </cell>
          <cell r="H643">
            <v>1489440</v>
          </cell>
        </row>
        <row r="644">
          <cell r="B644" t="str">
            <v>12.5</v>
          </cell>
          <cell r="C644" t="str">
            <v>RED REGULADA</v>
          </cell>
          <cell r="D644"/>
          <cell r="E644" t="str">
            <v/>
          </cell>
          <cell r="F644"/>
          <cell r="G644"/>
          <cell r="H644"/>
        </row>
        <row r="645">
          <cell r="B645" t="str">
            <v>12.5.1</v>
          </cell>
          <cell r="C645" t="str">
            <v>Salida red regulada  (incluye ducteria EMT 3/4", cable 3x12AWG, toma doble con polo a tierra  aislado NEMA 5-15R, tapa, caja, accesorios de montaje, incidencia de la acometida desde el tablero de control a la primera salida del circuito)</v>
          </cell>
          <cell r="D645"/>
          <cell r="E645" t="str">
            <v>un</v>
          </cell>
          <cell r="F645">
            <v>112</v>
          </cell>
          <cell r="G645">
            <v>102781</v>
          </cell>
          <cell r="H645">
            <v>11511472</v>
          </cell>
        </row>
        <row r="646">
          <cell r="B646" t="str">
            <v>12.5.2</v>
          </cell>
          <cell r="C646" t="str">
            <v>Acometida TN1 a UPS 1  en cable 3x2 + 1x2 + 1x8T en ducteria EMT 1 1/4"</v>
          </cell>
          <cell r="D646"/>
          <cell r="E646" t="str">
            <v>ml</v>
          </cell>
          <cell r="F646">
            <v>10</v>
          </cell>
          <cell r="G646">
            <v>67445</v>
          </cell>
          <cell r="H646">
            <v>674450</v>
          </cell>
        </row>
        <row r="647">
          <cell r="B647" t="str">
            <v>12.5.3</v>
          </cell>
          <cell r="C647" t="str">
            <v>Acometida UPS 1 a TR1 en cable 3x6 + 1x6 + 1x8T en ducteria EMT 1 1/4"</v>
          </cell>
          <cell r="D647"/>
          <cell r="E647" t="str">
            <v>ml</v>
          </cell>
          <cell r="F647">
            <v>10</v>
          </cell>
          <cell r="G647">
            <v>41261</v>
          </cell>
          <cell r="H647">
            <v>412610</v>
          </cell>
        </row>
        <row r="648">
          <cell r="B648" t="str">
            <v>12.5.4</v>
          </cell>
          <cell r="C648" t="str">
            <v>Acometida TR1 a TR2 en cable 2x8 + 1x8 + 1x8T en ducteria EMT 1"</v>
          </cell>
          <cell r="D648"/>
          <cell r="E648" t="str">
            <v>ml</v>
          </cell>
          <cell r="F648">
            <v>30</v>
          </cell>
          <cell r="G648">
            <v>29119</v>
          </cell>
          <cell r="H648">
            <v>873570</v>
          </cell>
        </row>
        <row r="649">
          <cell r="B649" t="str">
            <v>12.5.5</v>
          </cell>
          <cell r="C649" t="str">
            <v>Acometida TN3 a UPS 2  en cable 2x8 + 1x8 + 1x8T en ducteria EMT 1 "</v>
          </cell>
          <cell r="D649"/>
          <cell r="E649" t="str">
            <v>ml</v>
          </cell>
          <cell r="F649">
            <v>10</v>
          </cell>
          <cell r="G649">
            <v>29119</v>
          </cell>
          <cell r="H649">
            <v>291190</v>
          </cell>
        </row>
        <row r="650">
          <cell r="B650" t="str">
            <v>12.5.6</v>
          </cell>
          <cell r="C650" t="str">
            <v>Acometida UPS 2 a  TR3 en cable 2x8 + 1x8 + 1x8T en ducteria EMT 1"</v>
          </cell>
          <cell r="D650"/>
          <cell r="E650" t="str">
            <v>ml</v>
          </cell>
          <cell r="F650">
            <v>10</v>
          </cell>
          <cell r="G650">
            <v>29119</v>
          </cell>
          <cell r="H650">
            <v>291190</v>
          </cell>
        </row>
        <row r="651">
          <cell r="B651" t="str">
            <v>12.5.7</v>
          </cell>
          <cell r="C651" t="str">
            <v>Acometida TR3 a TR4 en cable 2x8 + 1x8 + 1x8T en ducteria EMT 1"</v>
          </cell>
          <cell r="D651"/>
          <cell r="E651" t="str">
            <v>ml</v>
          </cell>
          <cell r="F651">
            <v>10</v>
          </cell>
          <cell r="G651">
            <v>29119</v>
          </cell>
          <cell r="H651">
            <v>291190</v>
          </cell>
        </row>
        <row r="652">
          <cell r="B652" t="str">
            <v>12.5.8</v>
          </cell>
          <cell r="C652" t="str">
            <v>Breaker Bifasico tipo industrial de 2x30A 25kA</v>
          </cell>
          <cell r="D652"/>
          <cell r="E652" t="str">
            <v>un</v>
          </cell>
          <cell r="F652">
            <v>2</v>
          </cell>
          <cell r="G652">
            <v>458200</v>
          </cell>
          <cell r="H652">
            <v>916400</v>
          </cell>
        </row>
        <row r="653">
          <cell r="B653" t="str">
            <v>12.5.9</v>
          </cell>
          <cell r="C653" t="str">
            <v>Breaker Bifasico tipo industrial de 2x40A 25kA</v>
          </cell>
          <cell r="D653"/>
          <cell r="E653" t="str">
            <v>un</v>
          </cell>
          <cell r="F653">
            <v>1</v>
          </cell>
          <cell r="G653">
            <v>458200</v>
          </cell>
          <cell r="H653">
            <v>458200</v>
          </cell>
        </row>
        <row r="654">
          <cell r="B654" t="str">
            <v>12.5.10</v>
          </cell>
          <cell r="C654" t="str">
            <v>Breaker biifasico  tipo industrial de 3x63A 25kA</v>
          </cell>
          <cell r="D654"/>
          <cell r="E654" t="str">
            <v>un</v>
          </cell>
          <cell r="F654">
            <v>1</v>
          </cell>
          <cell r="G654">
            <v>470000</v>
          </cell>
          <cell r="H654">
            <v>470000</v>
          </cell>
        </row>
        <row r="655">
          <cell r="B655" t="str">
            <v>12.5.11</v>
          </cell>
          <cell r="C655" t="str">
            <v>Tablero trifásico de 30 circuitos con espacio para totalizador (incluye breakers 30  de 1x20A 10 kA)</v>
          </cell>
          <cell r="D655"/>
          <cell r="E655" t="str">
            <v>un</v>
          </cell>
          <cell r="F655">
            <v>1</v>
          </cell>
          <cell r="G655">
            <v>1010400</v>
          </cell>
          <cell r="H655">
            <v>1010400</v>
          </cell>
        </row>
        <row r="656">
          <cell r="B656" t="str">
            <v>12.5.12</v>
          </cell>
          <cell r="C656" t="str">
            <v>Tablero bifásico de 12  circuitos con espacio para totalizador (incluye breakers 12 de 1x20A 10 kA)</v>
          </cell>
          <cell r="D656"/>
          <cell r="E656" t="str">
            <v>un</v>
          </cell>
          <cell r="F656">
            <v>3</v>
          </cell>
          <cell r="G656">
            <v>496480</v>
          </cell>
          <cell r="H656">
            <v>1489440</v>
          </cell>
        </row>
        <row r="657">
          <cell r="B657" t="str">
            <v>12.5.13</v>
          </cell>
          <cell r="C657" t="str">
            <v>Sistema Ininterrumpido de potencia de 25KVA trifásica 208VAC, 7 minutos plena carga</v>
          </cell>
          <cell r="D657"/>
          <cell r="E657" t="str">
            <v>un</v>
          </cell>
          <cell r="F657">
            <v>1</v>
          </cell>
          <cell r="G657">
            <v>55405000</v>
          </cell>
          <cell r="H657">
            <v>55405000</v>
          </cell>
        </row>
        <row r="658">
          <cell r="B658" t="str">
            <v>12.5.14</v>
          </cell>
          <cell r="C658" t="str">
            <v>Sistema Ininterrumpido de potencia de 6KVA bifásica, entrada  208VAC, salida 208/120 VAC, soporte de 7 minutos a plena carga.</v>
          </cell>
          <cell r="D658"/>
          <cell r="E658" t="str">
            <v>un</v>
          </cell>
          <cell r="F658">
            <v>1</v>
          </cell>
          <cell r="G658">
            <v>9745000</v>
          </cell>
          <cell r="H658">
            <v>9745000</v>
          </cell>
        </row>
        <row r="659">
          <cell r="B659" t="str">
            <v>12.6</v>
          </cell>
          <cell r="C659" t="str">
            <v>RED AIRE ACONDICIONADO</v>
          </cell>
          <cell r="D659"/>
          <cell r="E659" t="str">
            <v/>
          </cell>
          <cell r="F659"/>
          <cell r="G659"/>
          <cell r="H659"/>
        </row>
        <row r="660">
          <cell r="B660" t="str">
            <v>12.6.1</v>
          </cell>
          <cell r="C660" t="str">
            <v>Acometida para tableros Red A.A.  en cable 3x10 + 1x10 + 1x12T en ducteria EMT 1"</v>
          </cell>
          <cell r="D660"/>
          <cell r="E660" t="str">
            <v>ml</v>
          </cell>
          <cell r="F660">
            <v>40</v>
          </cell>
          <cell r="G660">
            <v>27531</v>
          </cell>
          <cell r="H660">
            <v>1101240</v>
          </cell>
        </row>
        <row r="661">
          <cell r="B661" t="str">
            <v>12.6.2</v>
          </cell>
          <cell r="C661" t="str">
            <v>Acometida para tableros Red A.A.  en cable 3x8 + 1x8 + 1x8T en ducteria EMT 1"</v>
          </cell>
          <cell r="D661"/>
          <cell r="E661" t="str">
            <v>ml</v>
          </cell>
          <cell r="F661">
            <v>25</v>
          </cell>
          <cell r="G661">
            <v>31161</v>
          </cell>
          <cell r="H661">
            <v>779025</v>
          </cell>
        </row>
        <row r="662">
          <cell r="B662" t="str">
            <v>12.7</v>
          </cell>
          <cell r="C662" t="str">
            <v>SISTEMA DE ILUMINACION</v>
          </cell>
          <cell r="D662"/>
          <cell r="E662" t="str">
            <v/>
          </cell>
          <cell r="F662"/>
          <cell r="G662"/>
          <cell r="H662"/>
        </row>
        <row r="663">
          <cell r="B663" t="str">
            <v>12.7.1</v>
          </cell>
          <cell r="C663" t="str">
            <v>Salida iluminación  (incluye ducteria EMT 3/4", cable 3x12AWG, toma doble con polo a tierra grado hospitalario NEMA 5-15R, tapa, caja, accesorios de montaje, incidencia de la acometida desde el tablero de control a la primera salida del circuito)</v>
          </cell>
          <cell r="D663"/>
          <cell r="E663" t="str">
            <v>un</v>
          </cell>
          <cell r="F663">
            <v>408</v>
          </cell>
          <cell r="G663">
            <v>95781</v>
          </cell>
          <cell r="H663">
            <v>113546738.75</v>
          </cell>
        </row>
        <row r="664">
          <cell r="B664" t="str">
            <v>12.7.2</v>
          </cell>
          <cell r="C664" t="str">
            <v>Salida interruptor sencillo (incluye ducteria EMT 3/4", cable 3x12AWG,interruptor sencillo, tapa, caja, accesorios de montaje, incidencia de la acometida desde el tablero de control a la primera salida del circuito)</v>
          </cell>
          <cell r="D664"/>
          <cell r="E664" t="str">
            <v>un</v>
          </cell>
          <cell r="F664">
            <v>50</v>
          </cell>
          <cell r="G664">
            <v>91615</v>
          </cell>
          <cell r="H664">
            <v>4580750</v>
          </cell>
        </row>
        <row r="665">
          <cell r="B665" t="str">
            <v>12.7.3</v>
          </cell>
          <cell r="C665" t="str">
            <v>Salida interruptor sencillo conmutable (incluye ducteria EMT 3/4", cable 3x12AWG,interruptor sencillo conmutable, tapa, caja, accesorios de montaje, incidencia de la acometida desde el tablero de control a la primera salida del circuito)</v>
          </cell>
          <cell r="D665"/>
          <cell r="E665" t="str">
            <v>un</v>
          </cell>
          <cell r="F665">
            <v>6</v>
          </cell>
          <cell r="G665">
            <v>100781</v>
          </cell>
          <cell r="H665">
            <v>604686</v>
          </cell>
        </row>
        <row r="666">
          <cell r="B666" t="str">
            <v>12.7.4</v>
          </cell>
          <cell r="C666" t="str">
            <v>Salida interruptor doble (incluye ducteria EMT 3/4", cable 3x12AWG,interruptor doble, tapa, caja, accesorios de montaje, incidencia de la acometida desde el tablero de control a la primera salida del circuito)</v>
          </cell>
          <cell r="D666"/>
          <cell r="E666" t="str">
            <v>un</v>
          </cell>
          <cell r="F666">
            <v>10</v>
          </cell>
          <cell r="G666">
            <v>101363</v>
          </cell>
          <cell r="H666">
            <v>1013630</v>
          </cell>
        </row>
        <row r="667">
          <cell r="B667" t="str">
            <v>12.7.5</v>
          </cell>
          <cell r="C667" t="str">
            <v>Salida sensor infrarojo para control de iluminación 360° (incluye ducteria EMT 3/4", cable 3x12AWG,sensor 360°, tapa, caja, accesorios de montaje, incidencia de la acometida desde el tablero de control a la primera salida del circuito)</v>
          </cell>
          <cell r="D667"/>
          <cell r="E667" t="str">
            <v>un</v>
          </cell>
          <cell r="F667">
            <v>16</v>
          </cell>
          <cell r="G667">
            <v>257921</v>
          </cell>
          <cell r="H667">
            <v>4126736</v>
          </cell>
        </row>
        <row r="668">
          <cell r="B668" t="str">
            <v>12.7.6</v>
          </cell>
          <cell r="C668" t="str">
            <v>Luminaria panel LED de 60x60 3600 lumenes 45W</v>
          </cell>
          <cell r="D668"/>
          <cell r="E668" t="str">
            <v>un</v>
          </cell>
          <cell r="F668">
            <v>298</v>
          </cell>
          <cell r="G668">
            <v>226930</v>
          </cell>
          <cell r="H668">
            <v>67625140</v>
          </cell>
        </row>
        <row r="669">
          <cell r="B669" t="str">
            <v>12.7.7</v>
          </cell>
          <cell r="C669" t="str">
            <v>Luminaria Colonial tipo poste bombillo LED de 11W</v>
          </cell>
          <cell r="D669"/>
          <cell r="E669" t="str">
            <v>un</v>
          </cell>
          <cell r="F669">
            <v>35</v>
          </cell>
          <cell r="G669">
            <v>289550</v>
          </cell>
          <cell r="H669">
            <v>10134250</v>
          </cell>
        </row>
        <row r="670">
          <cell r="B670" t="str">
            <v>12.7.8</v>
          </cell>
          <cell r="C670" t="str">
            <v>Luminaria Colonial tipo aplique bombillo LED de 11W</v>
          </cell>
          <cell r="D670"/>
          <cell r="E670" t="str">
            <v>un</v>
          </cell>
          <cell r="F670">
            <v>14</v>
          </cell>
          <cell r="G670">
            <v>109550</v>
          </cell>
          <cell r="H670">
            <v>1533700</v>
          </cell>
        </row>
        <row r="671">
          <cell r="B671" t="str">
            <v>12.7.9</v>
          </cell>
          <cell r="C671" t="str">
            <v>Luminaria bala de piso LED de 11 W</v>
          </cell>
          <cell r="D671"/>
          <cell r="E671" t="str">
            <v>un</v>
          </cell>
          <cell r="F671">
            <v>3</v>
          </cell>
          <cell r="G671">
            <v>114550</v>
          </cell>
          <cell r="H671">
            <v>343650</v>
          </cell>
        </row>
        <row r="672">
          <cell r="B672" t="str">
            <v>12.7.10</v>
          </cell>
          <cell r="C672" t="str">
            <v>Reflector exterior LED 70W</v>
          </cell>
          <cell r="D672"/>
          <cell r="E672" t="str">
            <v>un</v>
          </cell>
          <cell r="F672">
            <v>8</v>
          </cell>
          <cell r="G672">
            <v>192200</v>
          </cell>
          <cell r="H672">
            <v>1537600</v>
          </cell>
        </row>
        <row r="673">
          <cell r="B673" t="str">
            <v>12.7.11</v>
          </cell>
          <cell r="C673" t="str">
            <v>Reflector iluminacion Polideportivo 400W</v>
          </cell>
          <cell r="D673"/>
          <cell r="E673" t="str">
            <v>un</v>
          </cell>
          <cell r="F673">
            <v>9</v>
          </cell>
          <cell r="G673">
            <v>465200</v>
          </cell>
          <cell r="H673">
            <v>4186800</v>
          </cell>
        </row>
        <row r="674">
          <cell r="B674" t="str">
            <v>12.7.12</v>
          </cell>
          <cell r="C674" t="str">
            <v>Caja AP280 para alumbrado publico</v>
          </cell>
          <cell r="D674"/>
          <cell r="E674" t="str">
            <v>un</v>
          </cell>
          <cell r="F674">
            <v>37</v>
          </cell>
          <cell r="G674">
            <v>227080</v>
          </cell>
          <cell r="H674">
            <v>8401960</v>
          </cell>
        </row>
        <row r="675">
          <cell r="B675" t="str">
            <v>12.7.13</v>
          </cell>
          <cell r="C675" t="str">
            <v>Canalizacion para salidas de alumbrado, incluye canalizazcion en zona verde, tubería PVC de 1"</v>
          </cell>
          <cell r="D675"/>
          <cell r="E675" t="str">
            <v>un</v>
          </cell>
          <cell r="F675">
            <v>340</v>
          </cell>
          <cell r="G675">
            <v>21835</v>
          </cell>
          <cell r="H675">
            <v>7423900</v>
          </cell>
        </row>
        <row r="676">
          <cell r="B676" t="str">
            <v>12.7.14</v>
          </cell>
          <cell r="C676" t="str">
            <v xml:space="preserve">Lámpara de emergencia tipo LED </v>
          </cell>
          <cell r="D676"/>
          <cell r="E676" t="str">
            <v>un</v>
          </cell>
          <cell r="F676">
            <v>21</v>
          </cell>
          <cell r="G676">
            <v>188600</v>
          </cell>
          <cell r="H676">
            <v>3960600</v>
          </cell>
        </row>
        <row r="677">
          <cell r="B677" t="str">
            <v>12.7.15</v>
          </cell>
          <cell r="C677" t="str">
            <v>Luminaria panel LED de 120x30 18W</v>
          </cell>
          <cell r="D677"/>
          <cell r="E677" t="str">
            <v>un</v>
          </cell>
          <cell r="F677">
            <v>4</v>
          </cell>
          <cell r="G677">
            <v>226930</v>
          </cell>
          <cell r="H677">
            <v>907720</v>
          </cell>
        </row>
        <row r="678">
          <cell r="B678" t="str">
            <v>12.7.16</v>
          </cell>
          <cell r="C678" t="str">
            <v>Luminaria colgante tipo Alabama (Comedor y Bar)</v>
          </cell>
          <cell r="D678"/>
          <cell r="E678" t="str">
            <v>un</v>
          </cell>
          <cell r="F678">
            <v>18</v>
          </cell>
          <cell r="G678">
            <v>222383</v>
          </cell>
          <cell r="H678">
            <v>4002894</v>
          </cell>
        </row>
        <row r="679">
          <cell r="B679" t="str">
            <v>12.7.17</v>
          </cell>
          <cell r="C679" t="str">
            <v>Luminaria colgante tipo Esfera (habitaciones)</v>
          </cell>
          <cell r="D679"/>
          <cell r="E679" t="str">
            <v>un</v>
          </cell>
          <cell r="F679">
            <v>16</v>
          </cell>
          <cell r="G679">
            <v>364160</v>
          </cell>
          <cell r="H679">
            <v>5826560</v>
          </cell>
        </row>
        <row r="680">
          <cell r="B680" t="str">
            <v>12.8</v>
          </cell>
          <cell r="C680" t="str">
            <v>SISTEMA DE CABLEADO ESTRUCTURADO</v>
          </cell>
          <cell r="D680"/>
          <cell r="E680" t="str">
            <v/>
          </cell>
          <cell r="F680"/>
          <cell r="G680"/>
          <cell r="H680"/>
        </row>
        <row r="681">
          <cell r="B681" t="str">
            <v>12.8.1</v>
          </cell>
          <cell r="C681" t="str">
            <v>Cable F-UTP Cat 6 A</v>
          </cell>
          <cell r="D681"/>
          <cell r="E681" t="str">
            <v>m.l.</v>
          </cell>
          <cell r="F681">
            <v>8560</v>
          </cell>
          <cell r="G681">
            <v>4050</v>
          </cell>
          <cell r="H681">
            <v>34668000</v>
          </cell>
        </row>
        <row r="682">
          <cell r="B682" t="str">
            <v>12.8.2</v>
          </cell>
          <cell r="C682" t="str">
            <v>Faceplate doble</v>
          </cell>
          <cell r="D682"/>
          <cell r="E682" t="str">
            <v>un</v>
          </cell>
          <cell r="F682">
            <v>107</v>
          </cell>
          <cell r="G682">
            <v>9094</v>
          </cell>
          <cell r="H682">
            <v>973058</v>
          </cell>
        </row>
        <row r="683">
          <cell r="B683" t="str">
            <v>12.8.3</v>
          </cell>
          <cell r="C683" t="str">
            <v>Tomas RJ-45 Cat 6 A para salidas de voz/datos</v>
          </cell>
          <cell r="D683"/>
          <cell r="E683" t="str">
            <v>un</v>
          </cell>
          <cell r="F683">
            <v>214</v>
          </cell>
          <cell r="G683">
            <v>34409</v>
          </cell>
          <cell r="H683">
            <v>7363526</v>
          </cell>
        </row>
        <row r="684">
          <cell r="B684" t="str">
            <v>12.8.4</v>
          </cell>
          <cell r="C684" t="str">
            <v>Patch cord RJ45/RJ45 de 1,5 mts Cat 6A  color azul para red de voz/datos.</v>
          </cell>
          <cell r="D684"/>
          <cell r="E684" t="str">
            <v>un</v>
          </cell>
          <cell r="F684">
            <v>214</v>
          </cell>
          <cell r="G684">
            <v>38300</v>
          </cell>
          <cell r="H684">
            <v>8196200</v>
          </cell>
        </row>
        <row r="685">
          <cell r="B685" t="str">
            <v>12.8.5</v>
          </cell>
          <cell r="C685" t="str">
            <v>Patch cord RJ45/RJ45 de 3 mts Cat 6A color gris para red de datos en puestos de trabajo.</v>
          </cell>
          <cell r="D685"/>
          <cell r="E685" t="str">
            <v>un</v>
          </cell>
          <cell r="F685">
            <v>214</v>
          </cell>
          <cell r="G685">
            <v>47189</v>
          </cell>
          <cell r="H685">
            <v>10098446</v>
          </cell>
        </row>
        <row r="686">
          <cell r="B686" t="str">
            <v>12.8.6</v>
          </cell>
          <cell r="C686" t="str">
            <v xml:space="preserve">Patch panel de 48  puertos angulado Cat 6A para red devoz/ datos. (Incluye herraje, 48 tomas RJ45 Cat 6A, organizador horizontal delantero/trasero). </v>
          </cell>
          <cell r="D686"/>
          <cell r="E686" t="str">
            <v>un</v>
          </cell>
          <cell r="F686">
            <v>4</v>
          </cell>
          <cell r="G686">
            <v>1908853</v>
          </cell>
          <cell r="H686">
            <v>7635412</v>
          </cell>
        </row>
        <row r="687">
          <cell r="B687" t="str">
            <v>12.8.7</v>
          </cell>
          <cell r="C687" t="str">
            <v>Patch panel de 24  puertos angulado  Cat 6A para red de voz/datos (Incluye herraje, 48 tomas RJ45 Cat 6A, organizador horizontal delantero/trasero. 1933322-2</v>
          </cell>
          <cell r="D687"/>
          <cell r="E687" t="str">
            <v>un</v>
          </cell>
          <cell r="F687">
            <v>4</v>
          </cell>
          <cell r="G687">
            <v>955000</v>
          </cell>
          <cell r="H687">
            <v>3820000</v>
          </cell>
        </row>
        <row r="688">
          <cell r="B688" t="str">
            <v>12.8.8</v>
          </cell>
          <cell r="C688" t="str">
            <v xml:space="preserve">Rack abierto de 19" x 84" x 6" (ancho x altura x profundidad) . Incluye 2 organizadores verticales frontal/trasero , seis organizadores organizadores horizontal delantero/trasero, multitoma  y kit de puesta a tierra Norma EIA-607. </v>
          </cell>
          <cell r="D688"/>
          <cell r="E688" t="str">
            <v>un</v>
          </cell>
          <cell r="F688">
            <v>1</v>
          </cell>
          <cell r="G688">
            <v>2370000</v>
          </cell>
          <cell r="H688">
            <v>2370000</v>
          </cell>
        </row>
        <row r="689">
          <cell r="B689" t="str">
            <v>12.8.9</v>
          </cell>
          <cell r="C689" t="str">
            <v xml:space="preserve">Rack cerrado montaje en piso o pared de 19" y altura util70 cms.  Incluye 2 organizadores verticales frontal/trasero, multitoma  y kit de puesta a tierra Norma EIA-607. </v>
          </cell>
          <cell r="D689"/>
          <cell r="E689" t="str">
            <v>un</v>
          </cell>
          <cell r="F689">
            <v>4</v>
          </cell>
          <cell r="G689">
            <v>555000</v>
          </cell>
          <cell r="H689">
            <v>2220000</v>
          </cell>
        </row>
        <row r="690">
          <cell r="B690" t="str">
            <v>12.8.10</v>
          </cell>
          <cell r="C690" t="str">
            <v>Certificación salidas voz/datos Cat 6A. Realizada con equipo nivel 3 y certificación de calibración vigente.</v>
          </cell>
          <cell r="D690"/>
          <cell r="E690" t="str">
            <v>un</v>
          </cell>
          <cell r="F690">
            <v>214</v>
          </cell>
          <cell r="G690">
            <v>13272</v>
          </cell>
          <cell r="H690">
            <v>2840208</v>
          </cell>
        </row>
        <row r="691">
          <cell r="B691" t="str">
            <v>12.8.11</v>
          </cell>
          <cell r="C691" t="str">
            <v>Cable de fibra óptica de 12 hilos XG-OM3. en tubería de 1"</v>
          </cell>
          <cell r="D691"/>
          <cell r="E691" t="str">
            <v>m.l.</v>
          </cell>
          <cell r="F691">
            <v>325</v>
          </cell>
          <cell r="G691">
            <v>16456</v>
          </cell>
          <cell r="H691">
            <v>5348200</v>
          </cell>
        </row>
        <row r="692">
          <cell r="B692" t="str">
            <v>12.8.12</v>
          </cell>
          <cell r="C692" t="str">
            <v>Bandeja organizadora de fibra para 24 ouertos LC/SC</v>
          </cell>
          <cell r="D692"/>
          <cell r="E692" t="str">
            <v>un</v>
          </cell>
          <cell r="F692">
            <v>5</v>
          </cell>
          <cell r="G692">
            <v>1017836</v>
          </cell>
          <cell r="H692">
            <v>5089180</v>
          </cell>
        </row>
        <row r="693">
          <cell r="B693" t="str">
            <v>12.8.13</v>
          </cell>
          <cell r="C693" t="str">
            <v>Conectores SC / LC.</v>
          </cell>
          <cell r="D693"/>
          <cell r="E693" t="str">
            <v>un</v>
          </cell>
          <cell r="F693">
            <v>96</v>
          </cell>
          <cell r="G693">
            <v>147465</v>
          </cell>
          <cell r="H693">
            <v>14156640</v>
          </cell>
        </row>
        <row r="694">
          <cell r="B694" t="str">
            <v>12.8.14</v>
          </cell>
          <cell r="C694" t="str">
            <v xml:space="preserve">Patch cord de fibra duplex con conectores SC o LC de 2 metros. </v>
          </cell>
          <cell r="D694"/>
          <cell r="E694" t="str">
            <v>un</v>
          </cell>
          <cell r="F694">
            <v>6</v>
          </cell>
          <cell r="G694">
            <v>111488.625</v>
          </cell>
          <cell r="H694">
            <v>668931.75</v>
          </cell>
        </row>
        <row r="695">
          <cell r="B695" t="str">
            <v>12.8.15</v>
          </cell>
          <cell r="C695" t="str">
            <v>Certificación enlaces de fibra.</v>
          </cell>
          <cell r="D695"/>
          <cell r="E695" t="str">
            <v>un</v>
          </cell>
          <cell r="F695">
            <v>48</v>
          </cell>
          <cell r="G695">
            <v>34409</v>
          </cell>
          <cell r="H695">
            <v>1651632</v>
          </cell>
        </row>
        <row r="696">
          <cell r="B696" t="str">
            <v>12.8.16</v>
          </cell>
          <cell r="C696" t="str">
            <v>Bandeja portacable tipo malla de 40x6 con tapa y division</v>
          </cell>
          <cell r="D696"/>
          <cell r="E696" t="str">
            <v>ml</v>
          </cell>
          <cell r="F696">
            <v>35</v>
          </cell>
          <cell r="G696">
            <v>85555</v>
          </cell>
          <cell r="H696">
            <v>2994425</v>
          </cell>
        </row>
        <row r="697">
          <cell r="B697" t="str">
            <v>12.8.17</v>
          </cell>
          <cell r="C697" t="str">
            <v>Canaleta metálica con division de 12x5 con tapa y división</v>
          </cell>
          <cell r="D697"/>
          <cell r="E697" t="str">
            <v>ml</v>
          </cell>
          <cell r="F697">
            <v>80</v>
          </cell>
          <cell r="G697">
            <v>43161</v>
          </cell>
          <cell r="H697">
            <v>3452880</v>
          </cell>
        </row>
        <row r="698">
          <cell r="B698" t="str">
            <v>12.9</v>
          </cell>
          <cell r="C698" t="str">
            <v>SISTEMA DE DETECCION DE INCENDIOS</v>
          </cell>
          <cell r="D698"/>
          <cell r="E698" t="str">
            <v/>
          </cell>
          <cell r="F698"/>
          <cell r="G698"/>
          <cell r="H698"/>
        </row>
        <row r="699">
          <cell r="B699" t="str">
            <v>12.9.1</v>
          </cell>
          <cell r="C699" t="str">
            <v>Panel de Alarma de Detección de Incendios  capacidad para manejjar 1089 sensores y 1089 modulos, incluye gabinete, baterias, etc. Capacidad de manejo de 10 circuitos de linea SLC</v>
          </cell>
          <cell r="D699"/>
          <cell r="E699" t="str">
            <v>global</v>
          </cell>
          <cell r="F699">
            <v>1</v>
          </cell>
          <cell r="G699">
            <v>5100000</v>
          </cell>
          <cell r="H699">
            <v>5100000</v>
          </cell>
        </row>
        <row r="700">
          <cell r="B700" t="str">
            <v>12.9.2</v>
          </cell>
          <cell r="C700" t="str">
            <v>Salida para detector de incendio direccionable (incluye cable Belden 5320FL dos conductores 18AWG, tubería EMT 3/4", cajas de paso en aluminio y cajas  en aluminio para montaje de sensores. Distancia aproximada entre sensores 15 mts).</v>
          </cell>
          <cell r="D700"/>
          <cell r="E700" t="str">
            <v>unidad</v>
          </cell>
          <cell r="F700">
            <v>58</v>
          </cell>
          <cell r="G700">
            <v>165973</v>
          </cell>
          <cell r="H700">
            <v>9626434</v>
          </cell>
        </row>
        <row r="701">
          <cell r="B701" t="str">
            <v>12.9.3</v>
          </cell>
          <cell r="C701" t="str">
            <v>Detector de Humo Fotoléctrico analogo inteligente</v>
          </cell>
          <cell r="D701"/>
          <cell r="E701" t="str">
            <v>unidad</v>
          </cell>
          <cell r="F701">
            <v>33</v>
          </cell>
          <cell r="G701">
            <v>248600</v>
          </cell>
          <cell r="H701">
            <v>8203800</v>
          </cell>
        </row>
        <row r="702">
          <cell r="B702" t="str">
            <v>12.9.4</v>
          </cell>
          <cell r="C702" t="str">
            <v>Detectores análogo inteligente de calor de temperatura fija.</v>
          </cell>
          <cell r="D702"/>
          <cell r="E702" t="str">
            <v>unidad</v>
          </cell>
          <cell r="F702">
            <v>5</v>
          </cell>
          <cell r="G702">
            <v>265550</v>
          </cell>
          <cell r="H702">
            <v>1327750</v>
          </cell>
        </row>
        <row r="703">
          <cell r="B703" t="str">
            <v>12.9.5</v>
          </cell>
          <cell r="C703" t="str">
            <v>Alarma Audiovisual 24 VDC, 72 candelas y 65 dB Spectraler</v>
          </cell>
          <cell r="D703"/>
          <cell r="E703" t="str">
            <v>unidad</v>
          </cell>
          <cell r="F703">
            <v>10</v>
          </cell>
          <cell r="G703">
            <v>392121</v>
          </cell>
          <cell r="H703">
            <v>3921210</v>
          </cell>
        </row>
        <row r="704">
          <cell r="B704" t="str">
            <v>12.9.6</v>
          </cell>
          <cell r="C704" t="str">
            <v xml:space="preserve">Estaciones Manuales de Doble Acción con llave y direccionales </v>
          </cell>
          <cell r="D704"/>
          <cell r="E704" t="str">
            <v>unidad</v>
          </cell>
          <cell r="F704">
            <v>10</v>
          </cell>
          <cell r="G704">
            <v>367250</v>
          </cell>
          <cell r="H704">
            <v>3672500</v>
          </cell>
        </row>
        <row r="705">
          <cell r="B705" t="str">
            <v>12.9.7</v>
          </cell>
          <cell r="C705" t="str">
            <v xml:space="preserve">Modulos de aislamiento </v>
          </cell>
          <cell r="D705"/>
          <cell r="E705" t="str">
            <v>unidad</v>
          </cell>
          <cell r="F705">
            <v>5</v>
          </cell>
          <cell r="G705">
            <v>282500</v>
          </cell>
          <cell r="H705">
            <v>1412500</v>
          </cell>
        </row>
        <row r="706">
          <cell r="B706" t="str">
            <v>12.9.8</v>
          </cell>
          <cell r="C706" t="str">
            <v>Canalizacion para conexión edificios al sistema de detección de incendios, incluye cable 5320FL, incluye canalizacion en zona verde, tubería PVC de 1"</v>
          </cell>
          <cell r="D706"/>
          <cell r="E706" t="str">
            <v>ml</v>
          </cell>
          <cell r="F706">
            <v>35</v>
          </cell>
          <cell r="G706">
            <v>21845</v>
          </cell>
          <cell r="H706">
            <v>764575</v>
          </cell>
        </row>
        <row r="707">
          <cell r="B707"/>
          <cell r="C707"/>
          <cell r="D707"/>
          <cell r="E707"/>
          <cell r="F707"/>
        </row>
        <row r="708">
          <cell r="B708">
            <v>13</v>
          </cell>
          <cell r="C708" t="str">
            <v>AIRE ACONDICIONADO Y VENTILACIÓN MECÁNICA</v>
          </cell>
          <cell r="D708"/>
          <cell r="E708"/>
          <cell r="F708"/>
        </row>
        <row r="709">
          <cell r="B709" t="str">
            <v>13.1</v>
          </cell>
          <cell r="C709" t="str">
            <v>EQUIPOS DE AIRE ACONDICIONADO</v>
          </cell>
          <cell r="D709"/>
          <cell r="E709"/>
          <cell r="F709"/>
        </row>
        <row r="710">
          <cell r="B710" t="str">
            <v>13.1.1</v>
          </cell>
          <cell r="C710" t="str">
            <v>Suministro de equipo UP-01  (90 Kbh)    Unidad paquete de condensación por aire</v>
          </cell>
          <cell r="D710"/>
          <cell r="E710" t="str">
            <v>un</v>
          </cell>
          <cell r="F710">
            <v>1</v>
          </cell>
        </row>
        <row r="711">
          <cell r="B711" t="str">
            <v>13.1.2</v>
          </cell>
          <cell r="C711" t="str">
            <v>Instalación, conexión y puesta en marcha de UP de condensación</v>
          </cell>
          <cell r="D711"/>
          <cell r="E711" t="str">
            <v>un</v>
          </cell>
          <cell r="F711">
            <v>1</v>
          </cell>
        </row>
        <row r="712">
          <cell r="B712" t="str">
            <v>13.2</v>
          </cell>
          <cell r="C712" t="str">
            <v>EQUIPOS DE VENTILACIÓN MECÁNICA</v>
          </cell>
          <cell r="D712"/>
          <cell r="E712"/>
          <cell r="F712"/>
        </row>
        <row r="713">
          <cell r="B713" t="str">
            <v>13.2.1</v>
          </cell>
          <cell r="C713" t="str">
            <v>Suministro de equipo HC-01,02 (2.600 CFM)  Extractor tipo hongo</v>
          </cell>
          <cell r="D713"/>
          <cell r="E713" t="str">
            <v>un</v>
          </cell>
          <cell r="F713">
            <v>2</v>
          </cell>
        </row>
        <row r="714">
          <cell r="B714" t="str">
            <v>13.2.2</v>
          </cell>
          <cell r="C714" t="str">
            <v xml:space="preserve">Instalación, conexión y puesta en marcha de extractor </v>
          </cell>
          <cell r="D714"/>
          <cell r="E714" t="str">
            <v>un</v>
          </cell>
          <cell r="F714">
            <v>2</v>
          </cell>
        </row>
        <row r="715">
          <cell r="B715" t="str">
            <v>13.3</v>
          </cell>
          <cell r="C715" t="str">
            <v>CONDUCTOS</v>
          </cell>
          <cell r="D715"/>
          <cell r="E715"/>
          <cell r="F715"/>
        </row>
        <row r="716">
          <cell r="B716" t="str">
            <v>13.3.1</v>
          </cell>
          <cell r="C716" t="str">
            <v>Suministro e instalacion de Conducto en lámina galvanizada cal 16</v>
          </cell>
          <cell r="D716"/>
          <cell r="E716" t="str">
            <v>m2</v>
          </cell>
          <cell r="F716">
            <v>70.864000000000004</v>
          </cell>
        </row>
        <row r="717">
          <cell r="B717" t="str">
            <v>13.3.2</v>
          </cell>
          <cell r="C717" t="str">
            <v>Suministro e instalación de Conducto en lámina de polisocianurato</v>
          </cell>
          <cell r="D717"/>
          <cell r="E717" t="str">
            <v>m2</v>
          </cell>
          <cell r="F717">
            <v>80.820000000000007</v>
          </cell>
        </row>
        <row r="718">
          <cell r="B718" t="str">
            <v>13.3.3</v>
          </cell>
          <cell r="C718" t="str">
            <v>Suministro e instalación de Compuerta de inspección de 40cm x 40cm (Mantenimiento de conductos)</v>
          </cell>
          <cell r="D718"/>
          <cell r="E718" t="str">
            <v>un</v>
          </cell>
          <cell r="F718">
            <v>4</v>
          </cell>
        </row>
        <row r="719">
          <cell r="B719" t="str">
            <v>13.4</v>
          </cell>
          <cell r="C719" t="str">
            <v>REJILLAS Y DIFUSORES</v>
          </cell>
          <cell r="D719"/>
          <cell r="E719"/>
          <cell r="F719"/>
        </row>
        <row r="720">
          <cell r="B720" t="str">
            <v>13.4.1</v>
          </cell>
          <cell r="C720" t="str">
            <v>DS4V 15"x15" Difusor de 4 vías con dámper color blanco</v>
          </cell>
          <cell r="D720"/>
          <cell r="E720" t="str">
            <v>un</v>
          </cell>
          <cell r="F720">
            <v>6</v>
          </cell>
        </row>
        <row r="721">
          <cell r="B721" t="str">
            <v>13.4.2</v>
          </cell>
          <cell r="C721" t="str">
            <v>RETC 20"x16" Rejilla de extracción tipo cubo con dámper color blanco</v>
          </cell>
          <cell r="D721"/>
          <cell r="E721" t="str">
            <v>un</v>
          </cell>
          <cell r="F721">
            <v>2</v>
          </cell>
        </row>
        <row r="722">
          <cell r="B722" t="str">
            <v>13.4.3</v>
          </cell>
          <cell r="C722" t="str">
            <v xml:space="preserve">Instalación rejillas </v>
          </cell>
          <cell r="D722"/>
          <cell r="E722" t="str">
            <v>un</v>
          </cell>
          <cell r="F722">
            <v>8</v>
          </cell>
        </row>
        <row r="723">
          <cell r="B723" t="str">
            <v>13.5</v>
          </cell>
          <cell r="C723" t="str">
            <v>ELEMENTOS DE CONTROL</v>
          </cell>
          <cell r="D723"/>
          <cell r="E723"/>
          <cell r="F723"/>
        </row>
        <row r="724">
          <cell r="B724" t="str">
            <v>13.5.1</v>
          </cell>
          <cell r="C724" t="str">
            <v>Suministro e instalacion de Arrancador directo, incluye guardamotor</v>
          </cell>
          <cell r="D724"/>
          <cell r="E724" t="str">
            <v>un</v>
          </cell>
          <cell r="F724">
            <v>2</v>
          </cell>
        </row>
        <row r="725">
          <cell r="B725" t="str">
            <v>13.5.2</v>
          </cell>
          <cell r="C725" t="str">
            <v>Suministro e instalacion de Termostato</v>
          </cell>
          <cell r="D725"/>
          <cell r="E725" t="str">
            <v>un</v>
          </cell>
          <cell r="F725">
            <v>1</v>
          </cell>
        </row>
        <row r="726">
          <cell r="B726">
            <v>13.6</v>
          </cell>
          <cell r="C726" t="str">
            <v>CAMPANA DE EXTRACCIÓN</v>
          </cell>
          <cell r="D726"/>
          <cell r="E726"/>
          <cell r="F726"/>
        </row>
        <row r="727">
          <cell r="B727" t="str">
            <v>13.6.1</v>
          </cell>
          <cell r="C727" t="str">
            <v>Campana de extracción cocina caliente</v>
          </cell>
          <cell r="D727"/>
          <cell r="E727" t="str">
            <v>un</v>
          </cell>
          <cell r="F727">
            <v>2</v>
          </cell>
        </row>
        <row r="728">
          <cell r="B728" t="str">
            <v>13.6.2</v>
          </cell>
          <cell r="C728" t="str">
            <v>Instalación y puesta en marcha</v>
          </cell>
          <cell r="D728"/>
          <cell r="E728" t="str">
            <v>un</v>
          </cell>
          <cell r="F728">
            <v>2</v>
          </cell>
        </row>
        <row r="729">
          <cell r="B729"/>
          <cell r="C729"/>
          <cell r="D729"/>
          <cell r="E729"/>
          <cell r="F729"/>
        </row>
        <row r="730">
          <cell r="B730">
            <v>14</v>
          </cell>
          <cell r="C730" t="str">
            <v>CUBIERTA</v>
          </cell>
          <cell r="D730"/>
          <cell r="E730"/>
          <cell r="F730"/>
        </row>
        <row r="731">
          <cell r="B731">
            <v>14.1</v>
          </cell>
          <cell r="C731" t="str">
            <v>suministro e instalación de Cubierta en teja de barro sobre estructura en madera de soporte en sapan.</v>
          </cell>
          <cell r="D731"/>
          <cell r="E731" t="str">
            <v>m2</v>
          </cell>
          <cell r="F731">
            <v>1607.6273999999999</v>
          </cell>
        </row>
        <row r="732">
          <cell r="B732">
            <v>14.2</v>
          </cell>
          <cell r="C732" t="str">
            <v>suministro e instalación de cubierta teja trapezoidal de 2,5mm termoacustica</v>
          </cell>
          <cell r="D732"/>
          <cell r="E732" t="str">
            <v>m2</v>
          </cell>
          <cell r="F732">
            <v>592</v>
          </cell>
        </row>
        <row r="733">
          <cell r="B733">
            <v>14.3</v>
          </cell>
          <cell r="C733" t="str">
            <v>Suministro e instalacion de cubierta en policarbonato 8 mm color bronce sobre pergola en madera</v>
          </cell>
          <cell r="D733"/>
          <cell r="E733" t="str">
            <v>m2</v>
          </cell>
          <cell r="F733">
            <v>78</v>
          </cell>
        </row>
        <row r="734">
          <cell r="B734">
            <v>14.4</v>
          </cell>
          <cell r="C734" t="str">
            <v>suministro  e instalacion de cubierta en capa vegetal de cubierta verde para cancha polideportivo según diseño</v>
          </cell>
          <cell r="D734"/>
          <cell r="E734" t="str">
            <v>m2</v>
          </cell>
          <cell r="F734">
            <v>592</v>
          </cell>
        </row>
        <row r="735">
          <cell r="B735">
            <v>14.5</v>
          </cell>
          <cell r="C735" t="str">
            <v xml:space="preserve">suministro  e instalacion de cubierta en capa vegetal de cubierta verde para cubierta de auditorio según diseño </v>
          </cell>
          <cell r="D735"/>
          <cell r="E735" t="str">
            <v>m2</v>
          </cell>
          <cell r="F735">
            <v>198.88249999999999</v>
          </cell>
        </row>
        <row r="736">
          <cell r="B736"/>
          <cell r="C736"/>
          <cell r="D736"/>
          <cell r="E736"/>
          <cell r="F736"/>
        </row>
        <row r="737">
          <cell r="B737">
            <v>15</v>
          </cell>
          <cell r="C737" t="str">
            <v>IMPERMEABILIZACIONES</v>
          </cell>
          <cell r="D737"/>
          <cell r="E737"/>
          <cell r="F737"/>
        </row>
        <row r="738">
          <cell r="B738" t="str">
            <v>15.1</v>
          </cell>
          <cell r="C738" t="str">
            <v>impermeabilizacion de placas con manto asfaltico</v>
          </cell>
          <cell r="D738"/>
          <cell r="E738" t="str">
            <v>m2</v>
          </cell>
          <cell r="F738">
            <v>42</v>
          </cell>
        </row>
        <row r="739">
          <cell r="B739"/>
          <cell r="C739"/>
          <cell r="D739"/>
          <cell r="E739"/>
          <cell r="F739"/>
        </row>
        <row r="740">
          <cell r="B740">
            <v>16</v>
          </cell>
          <cell r="C740" t="str">
            <v>OBRAS EXTERIORES Y URBANISMO</v>
          </cell>
          <cell r="D740"/>
          <cell r="E740"/>
          <cell r="F740"/>
        </row>
        <row r="741">
          <cell r="B741"/>
          <cell r="C741"/>
          <cell r="D741"/>
          <cell r="E741"/>
          <cell r="F741"/>
        </row>
        <row r="742">
          <cell r="B742">
            <v>16.100000000000001</v>
          </cell>
          <cell r="C742" t="str">
            <v>Excavación mecánica hasta nivel de subrasante o nivel inferior de mejoramiento de terreno  (incluye retiro de sobrantes, transporte hasta escombrera y derecho de botadero)</v>
          </cell>
          <cell r="D742"/>
          <cell r="E742" t="str">
            <v>m³</v>
          </cell>
          <cell r="F742">
            <v>886.5</v>
          </cell>
        </row>
        <row r="743">
          <cell r="B743">
            <v>16.2</v>
          </cell>
          <cell r="C743" t="str">
            <v>Excavación manual  (incluye retiro de sobrantes, transporte hasta escombrera y derecho de botadero)</v>
          </cell>
          <cell r="D743"/>
          <cell r="E743" t="str">
            <v>m³</v>
          </cell>
          <cell r="F743">
            <v>65</v>
          </cell>
        </row>
        <row r="744">
          <cell r="B744">
            <v>16.3</v>
          </cell>
          <cell r="C744" t="str">
            <v>Conformación subrrasante o perfilada del fondo de excavación</v>
          </cell>
          <cell r="D744"/>
          <cell r="E744" t="str">
            <v>m²</v>
          </cell>
          <cell r="F744">
            <v>2130</v>
          </cell>
        </row>
        <row r="745">
          <cell r="B745">
            <v>16.399999999999999</v>
          </cell>
          <cell r="C745" t="str">
            <v>Mejoramiento de terreno con material de subbase granular tipo invias e= 0,25 m  (incluye suministro, extendido, nivelación, humedecido y compactación).</v>
          </cell>
          <cell r="D745"/>
          <cell r="E745" t="str">
            <v>m³</v>
          </cell>
          <cell r="F745">
            <v>886.5</v>
          </cell>
        </row>
        <row r="746">
          <cell r="B746">
            <v>16.5</v>
          </cell>
          <cell r="C746" t="str">
            <v>Suministro y siembra de Grama para prados y zonas verdes kikuyo</v>
          </cell>
          <cell r="D746"/>
          <cell r="E746" t="str">
            <v>m²</v>
          </cell>
          <cell r="F746">
            <v>1374</v>
          </cell>
        </row>
        <row r="747">
          <cell r="B747">
            <v>16.600000000000001</v>
          </cell>
          <cell r="C747" t="str">
            <v xml:space="preserve">Suministro y siembra de Grama para prados de varios niveles en cercanias cancha tipo bermuda 419 </v>
          </cell>
          <cell r="D747"/>
          <cell r="E747" t="str">
            <v>m²</v>
          </cell>
          <cell r="F747">
            <v>326</v>
          </cell>
        </row>
        <row r="748">
          <cell r="B748">
            <v>16.7</v>
          </cell>
          <cell r="C748" t="str">
            <v>Suministro y siembra de arboles nativos de la zona</v>
          </cell>
          <cell r="D748"/>
          <cell r="E748" t="str">
            <v>un</v>
          </cell>
          <cell r="F748">
            <v>35</v>
          </cell>
        </row>
        <row r="749">
          <cell r="B749">
            <v>16.8</v>
          </cell>
          <cell r="C749" t="str">
            <v xml:space="preserve">placa de concreto de color de 50x50 cm para conformacion de camino exterior </v>
          </cell>
          <cell r="D749"/>
          <cell r="E749" t="str">
            <v>un</v>
          </cell>
          <cell r="F749">
            <v>245</v>
          </cell>
        </row>
        <row r="750">
          <cell r="B750">
            <v>16.899999999999999</v>
          </cell>
          <cell r="C750" t="str">
            <v xml:space="preserve">placa de concreto de color de 120x50 cm para conformacion de camino exterior </v>
          </cell>
          <cell r="D750"/>
          <cell r="E750" t="str">
            <v>un</v>
          </cell>
          <cell r="F750">
            <v>170</v>
          </cell>
        </row>
        <row r="751">
          <cell r="B751">
            <v>16.100999999999999</v>
          </cell>
          <cell r="C751" t="str">
            <v>Concreto ciclopeo de 140 kg/cm² (2000 PSI) para muro en concreto lago</v>
          </cell>
          <cell r="D751"/>
          <cell r="E751" t="str">
            <v>m²</v>
          </cell>
          <cell r="F751">
            <v>226.577</v>
          </cell>
        </row>
        <row r="752">
          <cell r="B752">
            <v>16.11</v>
          </cell>
          <cell r="C752" t="str">
            <v>Muro en concreto impermeabilizado de Concreto 280Kg/cm² (4000 PSI) e = 20 cm incuye ejecucion y conformacion de cañuelas según diseño</v>
          </cell>
          <cell r="D752"/>
          <cell r="E752" t="str">
            <v>m²</v>
          </cell>
          <cell r="F752">
            <v>169.65</v>
          </cell>
        </row>
        <row r="753">
          <cell r="B753">
            <v>16.12</v>
          </cell>
          <cell r="C753" t="str">
            <v xml:space="preserve">Acabado en laja de piedra 4 mm en muro de contencion lago incluye rectificacion de superficie con mortero </v>
          </cell>
          <cell r="D753"/>
          <cell r="E753" t="str">
            <v>m²</v>
          </cell>
          <cell r="F753">
            <v>188.49999999999997</v>
          </cell>
        </row>
        <row r="754">
          <cell r="B754">
            <v>16.13</v>
          </cell>
          <cell r="C754" t="str">
            <v>piso con piedra natural de rio y mortero 1:4 zona lago</v>
          </cell>
          <cell r="D754"/>
          <cell r="E754" t="str">
            <v>m²</v>
          </cell>
          <cell r="F754">
            <v>180</v>
          </cell>
        </row>
        <row r="755">
          <cell r="B755">
            <v>16.14</v>
          </cell>
          <cell r="C755" t="str">
            <v>muro de cerramiento con adobe  revocado y pintado similar al existente en el predio, inluye muro doble en adobe, viga cinta, conrtafuegos, cubierta en teja de barro, acero de ref, pintura según diseño h=2.5m</v>
          </cell>
          <cell r="D755"/>
          <cell r="E755" t="str">
            <v>m</v>
          </cell>
          <cell r="F755">
            <v>299.56000000000006</v>
          </cell>
        </row>
        <row r="756">
          <cell r="B756">
            <v>16.149999999999999</v>
          </cell>
          <cell r="C756" t="str">
            <v>Cimiento corrido para muro en adobe incuye ciclopeo, viga de arranque y acero de ref.</v>
          </cell>
          <cell r="D756"/>
          <cell r="E756" t="str">
            <v>m</v>
          </cell>
          <cell r="F756">
            <v>299.56000000000006</v>
          </cell>
        </row>
        <row r="757">
          <cell r="B757">
            <v>16.16</v>
          </cell>
          <cell r="C757" t="str">
            <v>Acero de refuerzo 4200 kg/cm²  (60000 PSI)</v>
          </cell>
          <cell r="D757"/>
          <cell r="E757" t="str">
            <v>kg</v>
          </cell>
          <cell r="F757">
            <v>2035.8000000000002</v>
          </cell>
        </row>
        <row r="758">
          <cell r="B758">
            <v>16.170000000000002</v>
          </cell>
          <cell r="C758" t="str">
            <v xml:space="preserve">conformacion de losa para parqueaderos con concreto ciclopeo de 210 kg/cm² (3000 PSI) y piedra bola según diseño tipo de la region e=0.20 m </v>
          </cell>
          <cell r="D758"/>
          <cell r="E758" t="str">
            <v>m²</v>
          </cell>
          <cell r="F758">
            <v>688</v>
          </cell>
        </row>
        <row r="759">
          <cell r="B759">
            <v>16.18</v>
          </cell>
          <cell r="C759" t="str">
            <v>Placa de contrapiso de e= 0,08 m en concreto de 210 kg/cm² (3000 PSI) para exteriores (incluye ref. en malla electrosoldada)</v>
          </cell>
          <cell r="D759"/>
          <cell r="E759" t="str">
            <v>m²</v>
          </cell>
          <cell r="F759">
            <v>1433.53</v>
          </cell>
        </row>
        <row r="760">
          <cell r="B760">
            <v>16.190000000000001</v>
          </cell>
          <cell r="C760" t="str">
            <v>bordillo zona plazoleta en concreto de 3000 PSI (0.15x0.30m)</v>
          </cell>
          <cell r="D760"/>
          <cell r="E760" t="str">
            <v>m</v>
          </cell>
          <cell r="F760">
            <v>260</v>
          </cell>
        </row>
        <row r="761">
          <cell r="B761">
            <v>16.201000000000001</v>
          </cell>
          <cell r="C761" t="str">
            <v>bordillo zonas verdes en concreto de 3000 PSI (0.10x0.50m)</v>
          </cell>
          <cell r="D761"/>
          <cell r="E761" t="str">
            <v>m</v>
          </cell>
          <cell r="F761">
            <v>302</v>
          </cell>
        </row>
        <row r="762">
          <cell r="B762">
            <v>16.21</v>
          </cell>
          <cell r="C762" t="str">
            <v>suministro e instalación de piso con pizarra de piedra minimo 50x50</v>
          </cell>
          <cell r="D762"/>
          <cell r="E762" t="str">
            <v>m²</v>
          </cell>
          <cell r="F762">
            <v>861</v>
          </cell>
        </row>
        <row r="763">
          <cell r="B763">
            <v>16.22</v>
          </cell>
          <cell r="C763" t="str">
            <v xml:space="preserve">construccion de cancha multiple con acabado en Plexifloor, incluye excavaciones, geotextil, recebo seleccionado, imprimacion, asfalto MDC-III, bordillos, canaletas perimetrales y demas elementos de estructura según diseño y especificacion </v>
          </cell>
          <cell r="D763"/>
          <cell r="E763" t="str">
            <v>m²</v>
          </cell>
          <cell r="F763">
            <v>428.03199999999998</v>
          </cell>
        </row>
        <row r="764">
          <cell r="B764">
            <v>16.23</v>
          </cell>
          <cell r="C764" t="str">
            <v xml:space="preserve">suministro e instalación de malla contra impacto tuberia en acero de 2" angulos de 1/2"x1/8" inclye  cerramiento superior en malla eslabonada, estructura de soporte y acabado en pintura en esmalte  según diseño </v>
          </cell>
          <cell r="D764"/>
          <cell r="E764" t="str">
            <v>m²</v>
          </cell>
          <cell r="F764">
            <v>152</v>
          </cell>
        </row>
        <row r="765">
          <cell r="B765">
            <v>16.239999999999998</v>
          </cell>
          <cell r="C765" t="str">
            <v>suministro de implementos deportivos  para cancha multiple incluye (juego de tubos, malla de voleibol y par de torres multiples fijas.</v>
          </cell>
          <cell r="D765"/>
          <cell r="E765" t="str">
            <v>un</v>
          </cell>
          <cell r="F765">
            <v>1</v>
          </cell>
        </row>
        <row r="766">
          <cell r="B766">
            <v>16.25</v>
          </cell>
          <cell r="C766" t="str">
            <v>suministro e instalación de banca hierro forjado y madera</v>
          </cell>
          <cell r="D766"/>
          <cell r="E766" t="str">
            <v>un</v>
          </cell>
          <cell r="F766">
            <v>10</v>
          </cell>
        </row>
        <row r="767">
          <cell r="B767">
            <v>16.260000000000002</v>
          </cell>
          <cell r="C767" t="str">
            <v>suministro e instalación de bicicleteros hierro pintados</v>
          </cell>
          <cell r="D767"/>
          <cell r="E767" t="str">
            <v>un</v>
          </cell>
          <cell r="F767">
            <v>3</v>
          </cell>
        </row>
        <row r="768">
          <cell r="B768">
            <v>16.27</v>
          </cell>
          <cell r="C768" t="str">
            <v>suministro e instalacion de tope llantas en concreto (2.0 x 0.15x0.15)</v>
          </cell>
          <cell r="D768"/>
          <cell r="E768" t="str">
            <v>un</v>
          </cell>
          <cell r="F768">
            <v>12</v>
          </cell>
        </row>
        <row r="769">
          <cell r="B769">
            <v>16.28</v>
          </cell>
          <cell r="C769" t="str">
            <v>suministro e instalación de fuente de piedra, incluye todos los elementos necesarios para su funcionamiento, instalacion mano de obra, bomba sumergible.</v>
          </cell>
          <cell r="D769"/>
          <cell r="E769" t="str">
            <v>un</v>
          </cell>
          <cell r="F769">
            <v>1</v>
          </cell>
        </row>
        <row r="770">
          <cell r="B770">
            <v>16.29</v>
          </cell>
          <cell r="C770" t="str">
            <v>Rampas en Concreto de 210 kg/cm² (3000 PSI) para exteriores h min = 0.15 m</v>
          </cell>
          <cell r="D770"/>
          <cell r="E770" t="str">
            <v>m²</v>
          </cell>
          <cell r="F770">
            <v>52.305000000000007</v>
          </cell>
        </row>
        <row r="771">
          <cell r="B771">
            <v>16.300999999999998</v>
          </cell>
          <cell r="C771" t="str">
            <v xml:space="preserve">Escalera en Concreto de 210 kg/cm² (3000 PSI) Lago exterior </v>
          </cell>
          <cell r="D771"/>
          <cell r="E771" t="str">
            <v>m³</v>
          </cell>
          <cell r="F771">
            <v>14.6136</v>
          </cell>
        </row>
        <row r="772">
          <cell r="B772">
            <v>16.309999999999999</v>
          </cell>
          <cell r="C772" t="str">
            <v xml:space="preserve">suministro e instalacion de Alcorque </v>
          </cell>
          <cell r="D772"/>
          <cell r="E772" t="str">
            <v>un</v>
          </cell>
          <cell r="F772">
            <v>2</v>
          </cell>
        </row>
        <row r="773">
          <cell r="B773">
            <v>16.32</v>
          </cell>
          <cell r="C773" t="str">
            <v xml:space="preserve">Muro de contención en concreto de 280Kg/cm² (4000 PSI) para conformacion de desniveles en exteriores </v>
          </cell>
          <cell r="D773"/>
          <cell r="E773" t="str">
            <v>m³</v>
          </cell>
          <cell r="F773">
            <v>9.8999999999999986</v>
          </cell>
        </row>
        <row r="774">
          <cell r="B774"/>
          <cell r="C774"/>
          <cell r="D774"/>
          <cell r="E774"/>
          <cell r="F774"/>
        </row>
        <row r="775">
          <cell r="B775">
            <v>17</v>
          </cell>
          <cell r="C775" t="str">
            <v>ASEO Y RETIRO ESCOMBROS</v>
          </cell>
          <cell r="D775"/>
          <cell r="E775"/>
          <cell r="F775"/>
        </row>
        <row r="776">
          <cell r="B776">
            <v>17.100000000000001</v>
          </cell>
          <cell r="C776" t="str">
            <v>Aseo fino para entrega</v>
          </cell>
          <cell r="D776"/>
          <cell r="E776" t="str">
            <v>m²</v>
          </cell>
          <cell r="F776">
            <v>3500</v>
          </cell>
        </row>
        <row r="777">
          <cell r="B777">
            <v>17.2</v>
          </cell>
          <cell r="C777" t="str">
            <v>Limpieza ventanas</v>
          </cell>
          <cell r="D777"/>
          <cell r="E777" t="str">
            <v>m²</v>
          </cell>
          <cell r="F777">
            <v>360</v>
          </cell>
        </row>
        <row r="778">
          <cell r="C778"/>
          <cell r="D778"/>
          <cell r="E778"/>
          <cell r="F778"/>
        </row>
        <row r="779">
          <cell r="C779" t="str">
            <v>COSTO DIRECTO</v>
          </cell>
          <cell r="D779"/>
          <cell r="E779"/>
          <cell r="F779"/>
        </row>
        <row r="780">
          <cell r="C780"/>
          <cell r="D780"/>
          <cell r="E780"/>
          <cell r="F780"/>
        </row>
        <row r="781">
          <cell r="C781" t="str">
            <v>Administración</v>
          </cell>
          <cell r="D781"/>
          <cell r="E781">
            <v>0.21</v>
          </cell>
          <cell r="F781"/>
        </row>
        <row r="782">
          <cell r="C782" t="str">
            <v>Imprevistos</v>
          </cell>
          <cell r="D782"/>
          <cell r="E782">
            <v>5.0000000000000183E-3</v>
          </cell>
          <cell r="F782"/>
        </row>
        <row r="783">
          <cell r="C783" t="str">
            <v>Utilidad</v>
          </cell>
          <cell r="D783"/>
          <cell r="E783">
            <v>0.05</v>
          </cell>
          <cell r="F783"/>
        </row>
        <row r="784">
          <cell r="C784" t="str">
            <v>SUBTOTAL AIU</v>
          </cell>
          <cell r="D784"/>
          <cell r="E784"/>
          <cell r="F784"/>
        </row>
        <row r="785">
          <cell r="C785" t="str">
            <v>IVA</v>
          </cell>
          <cell r="D785"/>
          <cell r="E785">
            <v>0.16</v>
          </cell>
          <cell r="F785"/>
        </row>
        <row r="786">
          <cell r="C786"/>
          <cell r="D786"/>
          <cell r="E786"/>
          <cell r="F786"/>
        </row>
        <row r="787">
          <cell r="C787" t="str">
            <v>TOTAL</v>
          </cell>
          <cell r="D787"/>
          <cell r="E787"/>
          <cell r="F787"/>
        </row>
        <row r="788">
          <cell r="C788"/>
          <cell r="D788"/>
          <cell r="E788"/>
          <cell r="F788"/>
        </row>
        <row r="789">
          <cell r="B789"/>
          <cell r="C789" t="str">
            <v xml:space="preserve">INTERVENTORIA Y SUPERVICIÓN </v>
          </cell>
          <cell r="D789"/>
          <cell r="E789"/>
          <cell r="F789"/>
        </row>
        <row r="790">
          <cell r="B790"/>
          <cell r="F790"/>
        </row>
        <row r="791">
          <cell r="B791"/>
          <cell r="F791"/>
        </row>
        <row r="792">
          <cell r="B792"/>
          <cell r="C792"/>
          <cell r="D792"/>
          <cell r="E792"/>
          <cell r="F792"/>
        </row>
        <row r="793">
          <cell r="B793"/>
          <cell r="C793" t="str">
            <v>CONTRATISTA</v>
          </cell>
          <cell r="E793" t="str">
            <v>INTERVENTORIA</v>
          </cell>
          <cell r="F793"/>
        </row>
        <row r="794">
          <cell r="B794"/>
          <cell r="C794" t="str">
            <v xml:space="preserve">ARQ.  </v>
          </cell>
          <cell r="E794" t="str">
            <v>ING. ANA SOFIA CANGREJO</v>
          </cell>
          <cell r="F794"/>
        </row>
        <row r="795">
          <cell r="B795"/>
        </row>
        <row r="797">
          <cell r="B797"/>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row r="40">
          <cell r="C40" t="str">
            <v>Cuadrilla AA (Albañilería) 1Of y 1 Ay</v>
          </cell>
        </row>
        <row r="56">
          <cell r="C56" t="str">
            <v>Cuadrilla AA (Albañilería)   1 Ay</v>
          </cell>
        </row>
        <row r="86">
          <cell r="C86" t="str">
            <v>Total</v>
          </cell>
        </row>
        <row r="116">
          <cell r="C116" t="str">
            <v>Cuadrilla FF (Electrico especializado)1 je,  1 Of y 1 Ay</v>
          </cell>
        </row>
        <row r="146">
          <cell r="C146" t="str">
            <v>Ayudante B Aseo con recargo</v>
          </cell>
        </row>
      </sheetData>
      <sheetData sheetId="51" refreshError="1">
        <row r="75">
          <cell r="F75">
            <v>0.21</v>
          </cell>
        </row>
        <row r="77">
          <cell r="F77">
            <v>0.05</v>
          </cell>
        </row>
      </sheetData>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UPUESTO"/>
      <sheetName val="A.I.U"/>
      <sheetName val="Cronograma"/>
      <sheetName val="Flujo de Fondos"/>
      <sheetName val="1.01 - Concretos"/>
      <sheetName val="1.02 - Morteros"/>
      <sheetName val="1.03 - Pañetes"/>
      <sheetName val="2.01 - Preliminares"/>
      <sheetName val="2.02 - Cim. y Desa"/>
      <sheetName val="2.03 - Estructuras"/>
      <sheetName val="2.04 - Mampostería"/>
      <sheetName val="2.05 - Pisos B y A"/>
      <sheetName val="2.06 - Enchapes"/>
      <sheetName val="2.07 - Pinturas y esmaltes"/>
      <sheetName val="2.08 - Cubiertas"/>
      <sheetName val="2.09 - Cielo rasos"/>
      <sheetName val="2.10 - Elec. e Ilum. U.F."/>
      <sheetName val="2.11 - Comunicac., C.E., VyD"/>
      <sheetName val="2.11 - Comunicac., C.E., V y D"/>
      <sheetName val="2.12 - Inst. H y S y Ap. San."/>
      <sheetName val="2.13 - Redes de Gas"/>
      <sheetName val="2.14 - RCI "/>
      <sheetName val="2.15 - Carpintería Metálica"/>
      <sheetName val="2.16 - Carpintería de madera"/>
      <sheetName val="2.17 - Vidrios y cerraduras"/>
      <sheetName val="2.18 - Inst. Deportivas"/>
      <sheetName val="2.19 - Otras Actividades"/>
      <sheetName val="3.01 - Preliminares (vías)"/>
      <sheetName val="3.02 - Explanaciones"/>
      <sheetName val="3.03 - Obras de D. P. y E."/>
      <sheetName val="3.04 - Afirm., Subb y Bases"/>
      <sheetName val="3.05 - Pavim. Rígido"/>
      <sheetName val="3.06 - Pavim. Flexible"/>
      <sheetName val="3.07 - Pavim. Articulado"/>
      <sheetName val="3.08 - Sardineles y andenes"/>
      <sheetName val="3.09 - Señaliz. y demarcación"/>
      <sheetName val="3.10 - Cctos. y Estr. Puentes"/>
      <sheetName val="3.11 - Mantenimiento vial"/>
      <sheetName val="3.12 - Transporte"/>
      <sheetName val="3.13 - Varios (Vías)"/>
      <sheetName val="4.01 - Tub. PVC Acueducto"/>
      <sheetName val="4.02 - Tub. Polietileno"/>
      <sheetName val="4.03 - Accesorios - Acueducto"/>
      <sheetName val="4.04 - Acc. de cont. de presión"/>
      <sheetName val="5.01 - Tub. Sanit. y Accesorios"/>
      <sheetName val="5.02 - Otras obras - Alc. y des"/>
      <sheetName val="5.03 - Concretos y otros - A.A."/>
      <sheetName val="6.01 - Prelim. Redes MT y BT"/>
      <sheetName val="6.02 - Est. Redes Aéreas MTyBT"/>
      <sheetName val="6.03 - Est. Redes Subt. MT y BT"/>
      <sheetName val="6.04 - Subestaciones y Equipos"/>
      <sheetName val="7.01 - Postes Contemporáneos"/>
      <sheetName val="7.02 - Postes Coloniales"/>
      <sheetName val="7.03 - Brazos para postes"/>
      <sheetName val="7.04 - Postes para Escenarios"/>
      <sheetName val="7.05 - Cimentación para postes"/>
      <sheetName val="7.06 - Luminarias AP, Parq, Esc"/>
      <sheetName val="7.07 - Cableado para A.P."/>
      <sheetName val="7.08 - Elem. para telegestión"/>
      <sheetName val="8.01 - Reforestación"/>
    </sheetNames>
    <sheetDataSet>
      <sheetData sheetId="0"/>
      <sheetData sheetId="1"/>
      <sheetData sheetId="2"/>
      <sheetData sheetId="3"/>
      <sheetData sheetId="4"/>
      <sheetData sheetId="5"/>
      <sheetData sheetId="6">
        <row r="844">
          <cell r="H844">
            <v>445565.06</v>
          </cell>
        </row>
        <row r="853">
          <cell r="H853">
            <v>21918.52</v>
          </cell>
        </row>
        <row r="854">
          <cell r="H854">
            <v>27700</v>
          </cell>
        </row>
        <row r="860">
          <cell r="H860">
            <v>29224.691865875</v>
          </cell>
        </row>
      </sheetData>
      <sheetData sheetId="7">
        <row r="384">
          <cell r="H384">
            <v>154625</v>
          </cell>
        </row>
        <row r="385">
          <cell r="H385">
            <v>10741</v>
          </cell>
        </row>
        <row r="386">
          <cell r="H386">
            <v>17534.82</v>
          </cell>
        </row>
        <row r="393">
          <cell r="H393">
            <v>29224.691865875</v>
          </cell>
        </row>
        <row r="401">
          <cell r="H401">
            <v>10464</v>
          </cell>
        </row>
        <row r="570">
          <cell r="H570">
            <v>115181</v>
          </cell>
        </row>
        <row r="571">
          <cell r="H571">
            <v>140278.51999999999</v>
          </cell>
        </row>
        <row r="579">
          <cell r="H579">
            <v>29224.691865875</v>
          </cell>
        </row>
        <row r="587">
          <cell r="H587">
            <v>10464</v>
          </cell>
        </row>
        <row r="1806">
          <cell r="H1806">
            <v>16073.58</v>
          </cell>
        </row>
        <row r="1815">
          <cell r="H1815">
            <v>29224.691865875</v>
          </cell>
        </row>
        <row r="1823">
          <cell r="H1823">
            <v>10464</v>
          </cell>
        </row>
        <row r="1930">
          <cell r="H1930">
            <v>6429.43</v>
          </cell>
        </row>
        <row r="1939">
          <cell r="H1939">
            <v>11689.877178375</v>
          </cell>
        </row>
        <row r="1947">
          <cell r="H1947">
            <v>10464</v>
          </cell>
        </row>
        <row r="2054">
          <cell r="H2054">
            <v>9001.2099999999991</v>
          </cell>
        </row>
        <row r="2063">
          <cell r="H2063">
            <v>11689.877178375</v>
          </cell>
        </row>
        <row r="2071">
          <cell r="H2071">
            <v>10464</v>
          </cell>
        </row>
        <row r="2178">
          <cell r="H2178">
            <v>23379.75</v>
          </cell>
        </row>
        <row r="2179">
          <cell r="H2179">
            <v>115181</v>
          </cell>
        </row>
        <row r="2187">
          <cell r="H2187">
            <v>29224.691865875</v>
          </cell>
        </row>
        <row r="2195">
          <cell r="H2195">
            <v>10464</v>
          </cell>
        </row>
        <row r="2488">
          <cell r="H2488">
            <v>59100</v>
          </cell>
        </row>
        <row r="2494">
          <cell r="H2494">
            <v>131511.10999999999</v>
          </cell>
        </row>
        <row r="2495">
          <cell r="H2495">
            <v>115181</v>
          </cell>
        </row>
        <row r="2496">
          <cell r="H2496">
            <v>27700</v>
          </cell>
        </row>
        <row r="2497">
          <cell r="H2497">
            <v>43083</v>
          </cell>
        </row>
        <row r="2503">
          <cell r="H2503">
            <v>29224.691865875</v>
          </cell>
        </row>
        <row r="2509">
          <cell r="H2509">
            <v>10464</v>
          </cell>
        </row>
        <row r="3605">
          <cell r="H3605">
            <v>29224.69</v>
          </cell>
        </row>
        <row r="3614">
          <cell r="H3614">
            <v>29224.691865875</v>
          </cell>
        </row>
        <row r="3785">
          <cell r="H3785">
            <v>3026.29</v>
          </cell>
        </row>
        <row r="3786">
          <cell r="H3786">
            <v>5094.67</v>
          </cell>
        </row>
      </sheetData>
      <sheetData sheetId="8">
        <row r="2155">
          <cell r="H2155">
            <v>4558.67</v>
          </cell>
        </row>
        <row r="2156">
          <cell r="H2156">
            <v>6328</v>
          </cell>
        </row>
        <row r="2157">
          <cell r="H2157">
            <v>4033.33</v>
          </cell>
        </row>
        <row r="2166">
          <cell r="H2166">
            <v>2454.87</v>
          </cell>
        </row>
        <row r="2173">
          <cell r="H2173">
            <v>40914.569044249998</v>
          </cell>
        </row>
      </sheetData>
      <sheetData sheetId="9">
        <row r="20">
          <cell r="H20">
            <v>6328</v>
          </cell>
        </row>
        <row r="21">
          <cell r="H21">
            <v>556652.91</v>
          </cell>
        </row>
        <row r="22">
          <cell r="H22">
            <v>5950</v>
          </cell>
        </row>
        <row r="23">
          <cell r="H23">
            <v>11503.33</v>
          </cell>
        </row>
        <row r="24">
          <cell r="H24">
            <v>5094.67</v>
          </cell>
        </row>
        <row r="25">
          <cell r="H25">
            <v>12000</v>
          </cell>
        </row>
        <row r="33">
          <cell r="H33">
            <v>347773.84</v>
          </cell>
        </row>
        <row r="34">
          <cell r="H34">
            <v>89075</v>
          </cell>
        </row>
        <row r="35">
          <cell r="H35">
            <v>27700</v>
          </cell>
        </row>
        <row r="40">
          <cell r="H40">
            <v>40914.569044249998</v>
          </cell>
        </row>
        <row r="1933">
          <cell r="H1933">
            <v>6328</v>
          </cell>
        </row>
        <row r="1934">
          <cell r="H1934">
            <v>556652.91</v>
          </cell>
        </row>
        <row r="1935">
          <cell r="H1935">
            <v>5950</v>
          </cell>
        </row>
        <row r="1936">
          <cell r="H1936">
            <v>11503.33</v>
          </cell>
        </row>
        <row r="1937">
          <cell r="H1937">
            <v>5094.67</v>
          </cell>
        </row>
        <row r="1944">
          <cell r="H1944">
            <v>409145.69</v>
          </cell>
        </row>
        <row r="1945">
          <cell r="H1945">
            <v>89075</v>
          </cell>
        </row>
        <row r="1946">
          <cell r="H1946">
            <v>27700</v>
          </cell>
        </row>
        <row r="1951">
          <cell r="H1951">
            <v>40914.569044249998</v>
          </cell>
        </row>
      </sheetData>
      <sheetData sheetId="10"/>
      <sheetData sheetId="11">
        <row r="221">
          <cell r="H221">
            <v>14612.35</v>
          </cell>
        </row>
        <row r="228">
          <cell r="H228">
            <v>29224.691865875</v>
          </cell>
        </row>
        <row r="1231">
          <cell r="H1231">
            <v>6966.63</v>
          </cell>
        </row>
        <row r="1232">
          <cell r="H1232">
            <v>484893.26</v>
          </cell>
        </row>
        <row r="1233">
          <cell r="H1233">
            <v>38199.67</v>
          </cell>
        </row>
        <row r="1234">
          <cell r="H1234">
            <v>59100</v>
          </cell>
        </row>
        <row r="1242">
          <cell r="H1242">
            <v>32147.16</v>
          </cell>
        </row>
        <row r="1243">
          <cell r="H1243">
            <v>43083</v>
          </cell>
        </row>
        <row r="1249">
          <cell r="H1249">
            <v>29224.691865875</v>
          </cell>
        </row>
      </sheetData>
      <sheetData sheetId="12"/>
      <sheetData sheetId="13"/>
      <sheetData sheetId="14">
        <row r="83">
          <cell r="H83">
            <v>713708.61</v>
          </cell>
        </row>
        <row r="84">
          <cell r="H84">
            <v>29775.56</v>
          </cell>
        </row>
        <row r="85">
          <cell r="H85">
            <v>84.5</v>
          </cell>
        </row>
        <row r="86">
          <cell r="H86">
            <v>93700</v>
          </cell>
        </row>
        <row r="87">
          <cell r="H87">
            <v>1379.81</v>
          </cell>
        </row>
        <row r="88">
          <cell r="H88">
            <v>64900</v>
          </cell>
        </row>
        <row r="89">
          <cell r="H89">
            <v>64900</v>
          </cell>
        </row>
        <row r="94">
          <cell r="H94">
            <v>64294.32</v>
          </cell>
        </row>
        <row r="95">
          <cell r="H95">
            <v>27700</v>
          </cell>
        </row>
        <row r="101">
          <cell r="H101">
            <v>29224.691865875</v>
          </cell>
        </row>
        <row r="657">
          <cell r="H657">
            <v>7250</v>
          </cell>
        </row>
        <row r="658">
          <cell r="H658">
            <v>5094.67</v>
          </cell>
        </row>
        <row r="659">
          <cell r="H659">
            <v>107100</v>
          </cell>
        </row>
        <row r="668">
          <cell r="H668">
            <v>61371.85</v>
          </cell>
        </row>
        <row r="669">
          <cell r="H669">
            <v>27700</v>
          </cell>
        </row>
        <row r="670">
          <cell r="H670">
            <v>4621</v>
          </cell>
        </row>
        <row r="676">
          <cell r="H676">
            <v>29224.691865875</v>
          </cell>
        </row>
      </sheetData>
      <sheetData sheetId="15"/>
      <sheetData sheetId="16"/>
      <sheetData sheetId="17"/>
      <sheetData sheetId="18"/>
      <sheetData sheetId="19"/>
      <sheetData sheetId="20"/>
      <sheetData sheetId="21"/>
      <sheetData sheetId="22"/>
      <sheetData sheetId="23"/>
      <sheetData sheetId="24"/>
      <sheetData sheetId="25"/>
      <sheetData sheetId="26">
        <row r="660">
          <cell r="H660">
            <v>500</v>
          </cell>
        </row>
        <row r="661">
          <cell r="H661">
            <v>3.65</v>
          </cell>
        </row>
        <row r="669">
          <cell r="H669">
            <v>6312.53</v>
          </cell>
        </row>
        <row r="676">
          <cell r="H676">
            <v>23379.75435675</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row r="465">
          <cell r="H465">
            <v>1825.5</v>
          </cell>
        </row>
        <row r="476">
          <cell r="H476">
            <v>17534.82</v>
          </cell>
        </row>
        <row r="484">
          <cell r="H484">
            <v>29224.691865875</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5</v>
    <v>rId1</v>
  </rv>
</rvData>
</file>

<file path=xl/richData/rdrichvaluestructure.xml><?xml version="1.0" encoding="utf-8"?>
<rvStructures xmlns="http://schemas.microsoft.com/office/spreadsheetml/2017/richdata" count="1">
  <s t="_localImage">
    <k n="CalcOrigin" t="i"/>
    <k n="_rvRel:LocalImageIdentifier" t="s"/>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18F1A-6D89-4086-9837-CFE9C463248B}">
  <sheetPr>
    <tabColor rgb="FFFFFF00"/>
  </sheetPr>
  <dimension ref="A1:X64"/>
  <sheetViews>
    <sheetView tabSelected="1" topLeftCell="A12" zoomScale="71" zoomScaleNormal="71" zoomScaleSheetLayoutView="52" workbookViewId="0">
      <pane xSplit="4" topLeftCell="E1" activePane="topRight" state="frozen"/>
      <selection activeCell="B16" sqref="B16:G16"/>
      <selection pane="topRight" activeCell="E21" sqref="E21"/>
    </sheetView>
  </sheetViews>
  <sheetFormatPr baseColWidth="10" defaultColWidth="11.42578125" defaultRowHeight="13.5" x14ac:dyDescent="0.25"/>
  <cols>
    <col min="1" max="1" width="1.28515625" style="1" customWidth="1"/>
    <col min="2" max="2" width="8.42578125" style="2" customWidth="1"/>
    <col min="3" max="3" width="34.42578125" style="1" customWidth="1"/>
    <col min="4" max="4" width="35" style="1" customWidth="1"/>
    <col min="5" max="5" width="9.7109375" style="4" customWidth="1"/>
    <col min="6" max="6" width="11.7109375" style="4" customWidth="1"/>
    <col min="7" max="7" width="16.140625" style="5" customWidth="1"/>
    <col min="8" max="8" width="20.42578125" style="6" bestFit="1" customWidth="1"/>
    <col min="9" max="9" width="1" style="1" customWidth="1"/>
    <col min="10" max="10" width="23.140625" style="7" customWidth="1"/>
    <col min="11" max="11" width="11.42578125" style="1" hidden="1" customWidth="1"/>
    <col min="12" max="12" width="27.28515625" style="1" hidden="1" customWidth="1"/>
    <col min="13" max="13" width="2.7109375" style="1" hidden="1" customWidth="1"/>
    <col min="14" max="14" width="23.42578125" style="1" hidden="1" customWidth="1"/>
    <col min="15" max="15" width="11.42578125" style="1" hidden="1" customWidth="1"/>
    <col min="16" max="16" width="27" style="1" hidden="1" customWidth="1"/>
    <col min="17" max="17" width="2.42578125" style="1" hidden="1" customWidth="1"/>
    <col min="18" max="18" width="0.7109375" style="1" customWidth="1"/>
    <col min="19" max="19" width="2" style="1" customWidth="1"/>
    <col min="20" max="20" width="27.85546875" style="1" hidden="1" customWidth="1"/>
    <col min="21" max="21" width="17.7109375" style="1" hidden="1" customWidth="1"/>
    <col min="22" max="22" width="13.140625" style="1" hidden="1" customWidth="1"/>
    <col min="23" max="23" width="12.7109375" style="1" bestFit="1" customWidth="1"/>
    <col min="24" max="24" width="16.140625" style="1" bestFit="1" customWidth="1"/>
    <col min="25" max="16384" width="11.42578125" style="1"/>
  </cols>
  <sheetData>
    <row r="1" spans="1:21" ht="14.25" thickBot="1" x14ac:dyDescent="0.3">
      <c r="A1" s="1" t="s">
        <v>0</v>
      </c>
      <c r="C1" s="3"/>
    </row>
    <row r="2" spans="1:21" x14ac:dyDescent="0.25">
      <c r="B2" s="271"/>
      <c r="C2" s="8"/>
      <c r="D2" s="274" t="s">
        <v>1</v>
      </c>
      <c r="E2" s="275"/>
      <c r="F2" s="276"/>
      <c r="G2" s="280"/>
      <c r="H2" s="280"/>
      <c r="I2" s="280"/>
      <c r="J2" s="281"/>
    </row>
    <row r="3" spans="1:21" ht="15" customHeight="1" x14ac:dyDescent="0.25">
      <c r="B3" s="272"/>
      <c r="C3" s="9"/>
      <c r="D3" s="277"/>
      <c r="E3" s="278"/>
      <c r="F3" s="279"/>
      <c r="G3" s="282"/>
      <c r="H3" s="282"/>
      <c r="I3" s="282"/>
      <c r="J3" s="283"/>
    </row>
    <row r="4" spans="1:21" ht="18" customHeight="1" x14ac:dyDescent="0.25">
      <c r="B4" s="272"/>
      <c r="C4" s="9"/>
      <c r="D4" s="284" t="s">
        <v>2</v>
      </c>
      <c r="E4" s="285"/>
      <c r="F4" s="286"/>
      <c r="G4" s="282"/>
      <c r="H4" s="282"/>
      <c r="I4" s="282"/>
      <c r="J4" s="283"/>
    </row>
    <row r="5" spans="1:21" ht="20.25" customHeight="1" x14ac:dyDescent="0.25">
      <c r="B5" s="272"/>
      <c r="C5" s="9"/>
      <c r="D5" s="284"/>
      <c r="E5" s="285"/>
      <c r="F5" s="286"/>
      <c r="G5" s="278"/>
      <c r="H5" s="278"/>
      <c r="I5" s="278"/>
      <c r="J5" s="290"/>
      <c r="U5" s="12"/>
    </row>
    <row r="6" spans="1:21" ht="14.25" thickBot="1" x14ac:dyDescent="0.3">
      <c r="B6" s="273"/>
      <c r="C6" s="13"/>
      <c r="D6" s="287"/>
      <c r="E6" s="288"/>
      <c r="F6" s="289"/>
      <c r="G6" s="291"/>
      <c r="H6" s="291"/>
      <c r="I6" s="291"/>
      <c r="J6" s="292"/>
      <c r="U6" s="12"/>
    </row>
    <row r="7" spans="1:21" x14ac:dyDescent="0.25">
      <c r="B7" s="295" t="s">
        <v>3</v>
      </c>
      <c r="C7" s="296"/>
      <c r="D7" s="296"/>
      <c r="E7" s="297"/>
      <c r="F7" s="298" t="s">
        <v>4</v>
      </c>
      <c r="G7" s="299"/>
      <c r="H7" s="14" t="s">
        <v>5</v>
      </c>
      <c r="I7" s="300" t="s">
        <v>6</v>
      </c>
      <c r="J7" s="301"/>
      <c r="U7" s="15"/>
    </row>
    <row r="8" spans="1:21" ht="48.6" customHeight="1" x14ac:dyDescent="0.25">
      <c r="B8" s="302" t="s">
        <v>7</v>
      </c>
      <c r="C8" s="303"/>
      <c r="D8" s="303"/>
      <c r="E8" s="304"/>
      <c r="F8" s="305"/>
      <c r="G8" s="306"/>
      <c r="H8" s="17"/>
      <c r="I8" s="307"/>
      <c r="J8" s="308"/>
      <c r="U8" s="15"/>
    </row>
    <row r="9" spans="1:21" ht="22.7" customHeight="1" x14ac:dyDescent="0.25">
      <c r="B9" s="18" t="s">
        <v>8</v>
      </c>
      <c r="C9" s="305"/>
      <c r="D9" s="309"/>
      <c r="E9" s="306"/>
      <c r="F9" s="19" t="s">
        <v>9</v>
      </c>
      <c r="G9" s="305"/>
      <c r="H9" s="309"/>
      <c r="I9" s="309"/>
      <c r="J9" s="310"/>
      <c r="U9" s="15"/>
    </row>
    <row r="10" spans="1:21" ht="22.7" customHeight="1" thickBot="1" x14ac:dyDescent="0.3">
      <c r="B10" s="20" t="s">
        <v>10</v>
      </c>
      <c r="C10" s="311" t="s">
        <v>11</v>
      </c>
      <c r="D10" s="312"/>
      <c r="E10" s="313"/>
      <c r="F10" s="21" t="s">
        <v>12</v>
      </c>
      <c r="G10" s="311" t="s">
        <v>11</v>
      </c>
      <c r="H10" s="312"/>
      <c r="I10" s="312"/>
      <c r="J10" s="314"/>
      <c r="U10" s="15"/>
    </row>
    <row r="11" spans="1:21" ht="21" customHeight="1" thickBot="1" x14ac:dyDescent="0.3">
      <c r="B11" s="22" t="s">
        <v>13</v>
      </c>
      <c r="C11" s="315" t="s">
        <v>14</v>
      </c>
      <c r="D11" s="316"/>
      <c r="E11" s="23" t="s">
        <v>15</v>
      </c>
      <c r="F11" s="24" t="s">
        <v>16</v>
      </c>
      <c r="G11" s="25" t="s">
        <v>17</v>
      </c>
      <c r="H11" s="26" t="s">
        <v>18</v>
      </c>
      <c r="I11" s="27"/>
      <c r="J11" s="28" t="s">
        <v>19</v>
      </c>
      <c r="K11" s="29" t="s">
        <v>20</v>
      </c>
      <c r="L11" s="30" t="s">
        <v>21</v>
      </c>
      <c r="M11" s="31"/>
      <c r="N11" s="31"/>
      <c r="O11" s="32" t="s">
        <v>22</v>
      </c>
      <c r="P11" s="30" t="s">
        <v>21</v>
      </c>
      <c r="S11" s="11"/>
      <c r="U11" s="33"/>
    </row>
    <row r="12" spans="1:21" ht="15.75" customHeight="1" thickBot="1" x14ac:dyDescent="0.3">
      <c r="B12" s="34">
        <v>1</v>
      </c>
      <c r="C12" s="293" t="s">
        <v>23</v>
      </c>
      <c r="D12" s="294"/>
      <c r="E12" s="36"/>
      <c r="F12" s="37"/>
      <c r="G12" s="38"/>
      <c r="H12" s="39"/>
      <c r="I12" s="40"/>
      <c r="J12" s="41">
        <f>SUM(H13:H22)</f>
        <v>153370049</v>
      </c>
      <c r="K12" s="29"/>
      <c r="L12" s="30"/>
      <c r="M12" s="40"/>
      <c r="N12" s="40"/>
      <c r="O12" s="32"/>
      <c r="P12" s="30"/>
      <c r="S12" s="11"/>
    </row>
    <row r="13" spans="1:21" ht="24.75" customHeight="1" x14ac:dyDescent="0.25">
      <c r="B13" s="253">
        <v>1.1000000000000001</v>
      </c>
      <c r="C13" s="499" t="s">
        <v>24</v>
      </c>
      <c r="D13" s="500"/>
      <c r="E13" s="252" t="s">
        <v>25</v>
      </c>
      <c r="F13" s="254">
        <f>+'MEM Preli-Reforzamiento'!AA32</f>
        <v>35</v>
      </c>
      <c r="G13" s="250">
        <f>'1 prel '!H42</f>
        <v>12376</v>
      </c>
      <c r="H13" s="250">
        <f>ROUND(G13*F13,0)</f>
        <v>433160</v>
      </c>
      <c r="I13" s="43"/>
      <c r="J13" s="44"/>
      <c r="K13" s="45">
        <v>1291.81</v>
      </c>
      <c r="L13" s="46">
        <f>G13*K13</f>
        <v>15987440.559999999</v>
      </c>
      <c r="M13" s="47"/>
      <c r="N13" s="47"/>
      <c r="O13" s="45">
        <v>1377.51</v>
      </c>
      <c r="P13" s="48">
        <f>G13*O13</f>
        <v>17048063.760000002</v>
      </c>
    </row>
    <row r="14" spans="1:21" ht="13.5" customHeight="1" x14ac:dyDescent="0.25">
      <c r="B14" s="253">
        <v>1.2</v>
      </c>
      <c r="C14" s="318" t="s">
        <v>26</v>
      </c>
      <c r="D14" s="319"/>
      <c r="E14" s="252" t="s">
        <v>27</v>
      </c>
      <c r="F14" s="255">
        <f>+'MEM Preli-Reforzamiento'!AA69</f>
        <v>1</v>
      </c>
      <c r="G14" s="250">
        <f>'1 prel '!H71</f>
        <v>30686</v>
      </c>
      <c r="H14" s="250">
        <f t="shared" ref="H14:H19" si="0">ROUND(G14*F14,0)</f>
        <v>30686</v>
      </c>
      <c r="I14" s="43"/>
      <c r="J14" s="44"/>
      <c r="L14" s="49"/>
      <c r="M14" s="47"/>
      <c r="N14" s="47"/>
      <c r="P14" s="50"/>
    </row>
    <row r="15" spans="1:21" ht="13.5" customHeight="1" x14ac:dyDescent="0.25">
      <c r="B15" s="253">
        <v>1.3</v>
      </c>
      <c r="C15" s="318" t="s">
        <v>28</v>
      </c>
      <c r="D15" s="319"/>
      <c r="E15" s="252" t="s">
        <v>27</v>
      </c>
      <c r="F15" s="255">
        <f>+'MEM Preli-Reforzamiento'!AA106</f>
        <v>41</v>
      </c>
      <c r="G15" s="250">
        <f>'1 prel '!H100</f>
        <v>30686</v>
      </c>
      <c r="H15" s="250">
        <f t="shared" si="0"/>
        <v>1258126</v>
      </c>
      <c r="I15" s="43"/>
      <c r="J15" s="44"/>
      <c r="L15" s="49"/>
      <c r="M15" s="47"/>
      <c r="N15" s="47"/>
      <c r="P15" s="50"/>
    </row>
    <row r="16" spans="1:21" ht="38.25" customHeight="1" x14ac:dyDescent="0.25">
      <c r="B16" s="253">
        <v>1.4</v>
      </c>
      <c r="C16" s="318" t="s">
        <v>29</v>
      </c>
      <c r="D16" s="319"/>
      <c r="E16" s="252" t="s">
        <v>30</v>
      </c>
      <c r="F16" s="255">
        <f>+'MEM Preli-Reforzamiento'!AA143</f>
        <v>476.84460000000001</v>
      </c>
      <c r="G16" s="250">
        <f>'1 prel '!H128</f>
        <v>12831</v>
      </c>
      <c r="H16" s="250">
        <f t="shared" si="0"/>
        <v>6118393</v>
      </c>
      <c r="I16" s="43"/>
      <c r="J16" s="44"/>
      <c r="L16" s="49"/>
      <c r="M16" s="47"/>
      <c r="N16" s="47"/>
      <c r="P16" s="50"/>
    </row>
    <row r="17" spans="2:20" ht="25.5" customHeight="1" x14ac:dyDescent="0.25">
      <c r="B17" s="253">
        <v>1.5</v>
      </c>
      <c r="C17" s="318" t="s">
        <v>31</v>
      </c>
      <c r="D17" s="319"/>
      <c r="E17" s="252" t="s">
        <v>30</v>
      </c>
      <c r="F17" s="255">
        <f>+'MEM Preli-Reforzamiento'!AA182</f>
        <v>544.90599999999995</v>
      </c>
      <c r="G17" s="250">
        <f>'1 prel '!H157</f>
        <v>20331</v>
      </c>
      <c r="H17" s="250">
        <f t="shared" si="0"/>
        <v>11078484</v>
      </c>
      <c r="I17" s="43"/>
      <c r="J17" s="44"/>
      <c r="L17" s="49"/>
      <c r="M17" s="47"/>
      <c r="N17" s="47"/>
      <c r="P17" s="50"/>
    </row>
    <row r="18" spans="2:20" ht="25.5" customHeight="1" x14ac:dyDescent="0.25">
      <c r="B18" s="253">
        <v>1.6</v>
      </c>
      <c r="C18" s="318" t="s">
        <v>32</v>
      </c>
      <c r="D18" s="319"/>
      <c r="E18" s="252" t="s">
        <v>25</v>
      </c>
      <c r="F18" s="255">
        <f>+'MEM Preli-Reforzamiento'!AA219</f>
        <v>155.54</v>
      </c>
      <c r="G18" s="250">
        <f>'1 prel '!H187</f>
        <v>171614</v>
      </c>
      <c r="H18" s="250">
        <f t="shared" si="0"/>
        <v>26692842</v>
      </c>
      <c r="I18" s="43"/>
      <c r="J18" s="44"/>
      <c r="L18" s="49"/>
      <c r="M18" s="47"/>
      <c r="N18" s="47"/>
      <c r="P18" s="50"/>
    </row>
    <row r="19" spans="2:20" ht="25.5" customHeight="1" x14ac:dyDescent="0.25">
      <c r="B19" s="253">
        <v>1.7</v>
      </c>
      <c r="C19" s="318" t="s">
        <v>33</v>
      </c>
      <c r="D19" s="319"/>
      <c r="E19" s="252" t="s">
        <v>25</v>
      </c>
      <c r="F19" s="255">
        <f>+'MEM Preli-Reforzamiento'!AA256</f>
        <v>108</v>
      </c>
      <c r="G19" s="250">
        <f>'1 prel '!H216</f>
        <v>20331</v>
      </c>
      <c r="H19" s="250">
        <f t="shared" si="0"/>
        <v>2195748</v>
      </c>
      <c r="I19" s="43"/>
      <c r="J19" s="44"/>
      <c r="L19" s="49"/>
      <c r="M19" s="47"/>
      <c r="N19" s="47"/>
      <c r="P19" s="50"/>
    </row>
    <row r="20" spans="2:20" ht="27.75" customHeight="1" x14ac:dyDescent="0.25">
      <c r="B20" s="253">
        <v>1.8</v>
      </c>
      <c r="C20" s="318" t="s">
        <v>34</v>
      </c>
      <c r="D20" s="319"/>
      <c r="E20" s="252" t="s">
        <v>30</v>
      </c>
      <c r="F20" s="256">
        <f>+'MEM Preli-Reforzamiento'!AA293</f>
        <v>529.22160000000019</v>
      </c>
      <c r="G20" s="250">
        <f>'1 prel '!H245</f>
        <v>58160</v>
      </c>
      <c r="H20" s="250">
        <f>ROUND(G20*F20,0)</f>
        <v>30779528</v>
      </c>
      <c r="I20" s="43"/>
      <c r="J20" s="44"/>
      <c r="L20" s="49"/>
      <c r="M20" s="47"/>
      <c r="N20" s="47"/>
      <c r="P20" s="50"/>
    </row>
    <row r="21" spans="2:20" ht="27.75" customHeight="1" x14ac:dyDescent="0.25">
      <c r="B21" s="253">
        <v>1.9</v>
      </c>
      <c r="C21" s="318" t="s">
        <v>250</v>
      </c>
      <c r="D21" s="319"/>
      <c r="E21" s="252" t="s">
        <v>25</v>
      </c>
      <c r="F21" s="256">
        <f>'MEM Preli-Reforzamiento'!AA330</f>
        <v>212.63</v>
      </c>
      <c r="G21" s="250">
        <f>'1 prel '!H274</f>
        <v>333667</v>
      </c>
      <c r="H21" s="250">
        <f>ROUND(G21*F21,0)</f>
        <v>70947614</v>
      </c>
      <c r="I21" s="43"/>
      <c r="J21" s="44"/>
      <c r="L21" s="49"/>
      <c r="M21" s="47"/>
      <c r="N21" s="47"/>
      <c r="P21" s="50"/>
    </row>
    <row r="22" spans="2:20" ht="27.75" customHeight="1" thickBot="1" x14ac:dyDescent="0.3">
      <c r="B22" s="257">
        <v>1.1000000000000001</v>
      </c>
      <c r="C22" s="320" t="s">
        <v>35</v>
      </c>
      <c r="D22" s="321"/>
      <c r="E22" s="258" t="s">
        <v>25</v>
      </c>
      <c r="F22" s="270">
        <v>28</v>
      </c>
      <c r="G22" s="259">
        <f>'1 prel '!H305</f>
        <v>136981</v>
      </c>
      <c r="H22" s="259">
        <f>ROUND(G22*F22,0)</f>
        <v>3835468</v>
      </c>
      <c r="I22" s="43"/>
      <c r="J22" s="44"/>
      <c r="L22" s="49"/>
      <c r="M22" s="47"/>
      <c r="N22" s="47"/>
      <c r="P22" s="50"/>
    </row>
    <row r="23" spans="2:20" s="60" customFormat="1" ht="14.25" thickBot="1" x14ac:dyDescent="0.3">
      <c r="B23" s="55">
        <v>2</v>
      </c>
      <c r="C23" s="322" t="s">
        <v>36</v>
      </c>
      <c r="D23" s="322"/>
      <c r="E23" s="56"/>
      <c r="F23" s="57"/>
      <c r="G23" s="58"/>
      <c r="H23" s="59"/>
      <c r="J23" s="41">
        <f>H25+H26+H27+H28+H30+H31+H33+H35+H36+H38+H39+H41+H42+H43</f>
        <v>544286871</v>
      </c>
      <c r="K23" s="61" t="e">
        <f>+#REF!-#REF!</f>
        <v>#REF!</v>
      </c>
      <c r="L23" s="61"/>
    </row>
    <row r="24" spans="2:20" s="60" customFormat="1" ht="13.5" customHeight="1" x14ac:dyDescent="0.25">
      <c r="B24" s="62"/>
      <c r="C24" s="317" t="s">
        <v>23</v>
      </c>
      <c r="D24" s="317"/>
      <c r="E24" s="63"/>
      <c r="F24" s="64"/>
      <c r="G24" s="65"/>
      <c r="H24" s="66"/>
      <c r="I24" s="43"/>
      <c r="J24" s="44"/>
      <c r="K24" s="67"/>
      <c r="L24" s="67"/>
    </row>
    <row r="25" spans="2:20" s="60" customFormat="1" ht="24.75" customHeight="1" x14ac:dyDescent="0.25">
      <c r="B25" s="246">
        <v>2.1</v>
      </c>
      <c r="C25" s="325" t="s">
        <v>31</v>
      </c>
      <c r="D25" s="326"/>
      <c r="E25" s="247" t="s">
        <v>30</v>
      </c>
      <c r="F25" s="248">
        <f>+'[3]mem 2.5 REF '!AA41</f>
        <v>237.63779999999997</v>
      </c>
      <c r="G25" s="249">
        <f>'2 reforzamiento'!H42</f>
        <v>20331</v>
      </c>
      <c r="H25" s="250">
        <f t="shared" ref="H25:H43" si="1">ROUND(G25*F25,0)</f>
        <v>4831414</v>
      </c>
      <c r="J25" s="15"/>
      <c r="K25" s="67">
        <v>5766653</v>
      </c>
      <c r="L25" s="67">
        <f t="shared" ref="L25:L43" si="2">+H25-K25</f>
        <v>-935239</v>
      </c>
      <c r="T25" s="60">
        <v>58974929</v>
      </c>
    </row>
    <row r="26" spans="2:20" s="60" customFormat="1" ht="24.75" customHeight="1" x14ac:dyDescent="0.25">
      <c r="B26" s="68">
        <v>2.2000000000000002</v>
      </c>
      <c r="C26" s="327" t="s">
        <v>29</v>
      </c>
      <c r="D26" s="328"/>
      <c r="E26" s="69" t="s">
        <v>30</v>
      </c>
      <c r="F26" s="70">
        <f>'MEM Preli-Reforzamiento'!AA450</f>
        <v>341.68499999999995</v>
      </c>
      <c r="G26" s="71">
        <f>'2 reforzamiento'!H71</f>
        <v>12831</v>
      </c>
      <c r="H26" s="42">
        <f t="shared" si="1"/>
        <v>4384160</v>
      </c>
      <c r="J26" s="15"/>
      <c r="K26" s="67">
        <v>3327876</v>
      </c>
      <c r="L26" s="67">
        <f t="shared" si="2"/>
        <v>1056284</v>
      </c>
      <c r="T26" s="60">
        <v>4905484</v>
      </c>
    </row>
    <row r="27" spans="2:20" s="60" customFormat="1" ht="24.75" customHeight="1" x14ac:dyDescent="0.25">
      <c r="B27" s="68">
        <v>2.2999999999999998</v>
      </c>
      <c r="C27" s="327" t="s">
        <v>37</v>
      </c>
      <c r="D27" s="328"/>
      <c r="E27" s="69" t="s">
        <v>30</v>
      </c>
      <c r="F27" s="70">
        <f>'MEM Preli-Reforzamiento'!AA490</f>
        <v>341.68499999999995</v>
      </c>
      <c r="G27" s="71">
        <f>'2 reforzamiento'!H100</f>
        <v>12831</v>
      </c>
      <c r="H27" s="42">
        <f t="shared" si="1"/>
        <v>4384160</v>
      </c>
      <c r="J27" s="15"/>
      <c r="K27" s="67">
        <v>3327876</v>
      </c>
      <c r="L27" s="67">
        <f t="shared" si="2"/>
        <v>1056284</v>
      </c>
      <c r="T27" s="60">
        <v>1991437</v>
      </c>
    </row>
    <row r="28" spans="2:20" s="60" customFormat="1" ht="24.75" customHeight="1" x14ac:dyDescent="0.25">
      <c r="B28" s="68">
        <v>2.4</v>
      </c>
      <c r="C28" s="327" t="s">
        <v>38</v>
      </c>
      <c r="D28" s="328"/>
      <c r="E28" s="69" t="s">
        <v>30</v>
      </c>
      <c r="F28" s="70">
        <f>'MEM Preli-Reforzamiento'!AA532</f>
        <v>1643.7249999999999</v>
      </c>
      <c r="G28" s="71">
        <f>'2 reforzamiento'!H128</f>
        <v>7169</v>
      </c>
      <c r="H28" s="42">
        <f t="shared" si="1"/>
        <v>11783865</v>
      </c>
      <c r="J28" s="15"/>
      <c r="K28" s="67">
        <v>3327876</v>
      </c>
      <c r="L28" s="67">
        <f t="shared" si="2"/>
        <v>8455989</v>
      </c>
      <c r="T28" s="60">
        <v>1856245</v>
      </c>
    </row>
    <row r="29" spans="2:20" s="60" customFormat="1" ht="13.5" customHeight="1" x14ac:dyDescent="0.25">
      <c r="B29" s="62"/>
      <c r="C29" s="317" t="s">
        <v>39</v>
      </c>
      <c r="D29" s="317"/>
      <c r="E29" s="63"/>
      <c r="F29" s="64"/>
      <c r="G29" s="65"/>
      <c r="H29" s="66"/>
      <c r="I29" s="43"/>
      <c r="J29" s="44"/>
      <c r="K29" s="67"/>
      <c r="L29" s="67">
        <f t="shared" si="2"/>
        <v>0</v>
      </c>
    </row>
    <row r="30" spans="2:20" s="60" customFormat="1" x14ac:dyDescent="0.25">
      <c r="B30" s="68">
        <v>2.5</v>
      </c>
      <c r="C30" s="329" t="s">
        <v>40</v>
      </c>
      <c r="D30" s="329"/>
      <c r="E30" s="72" t="s">
        <v>41</v>
      </c>
      <c r="F30" s="70">
        <f>+'[3]mem 2.5 REF '!AA225</f>
        <v>14.859935999999999</v>
      </c>
      <c r="G30" s="71">
        <f>'2 reforzamiento'!H161</f>
        <v>1140028</v>
      </c>
      <c r="H30" s="42">
        <f t="shared" si="1"/>
        <v>16940743</v>
      </c>
      <c r="J30" s="15"/>
      <c r="K30" s="67">
        <v>11558708</v>
      </c>
      <c r="L30" s="67">
        <f t="shared" si="2"/>
        <v>5382035</v>
      </c>
      <c r="T30" s="60">
        <v>23652408</v>
      </c>
    </row>
    <row r="31" spans="2:20" s="60" customFormat="1" x14ac:dyDescent="0.25">
      <c r="B31" s="68">
        <v>2.6</v>
      </c>
      <c r="C31" s="323" t="s">
        <v>42</v>
      </c>
      <c r="D31" s="324"/>
      <c r="E31" s="69" t="s">
        <v>43</v>
      </c>
      <c r="F31" s="70">
        <f>'MEM Preli-Reforzamiento'!AA616</f>
        <v>9631.2477999999992</v>
      </c>
      <c r="G31" s="75">
        <f>'2 reforzamiento'!H191</f>
        <v>7676</v>
      </c>
      <c r="H31" s="42">
        <f t="shared" si="1"/>
        <v>73929458</v>
      </c>
      <c r="J31" s="15"/>
      <c r="K31" s="67">
        <v>75941933</v>
      </c>
      <c r="L31" s="67">
        <f t="shared" si="2"/>
        <v>-2012475</v>
      </c>
      <c r="T31" s="60">
        <v>9655245</v>
      </c>
    </row>
    <row r="32" spans="2:20" s="60" customFormat="1" ht="13.5" customHeight="1" x14ac:dyDescent="0.25">
      <c r="B32" s="62"/>
      <c r="C32" s="317" t="s">
        <v>44</v>
      </c>
      <c r="D32" s="317"/>
      <c r="E32" s="63"/>
      <c r="F32" s="64"/>
      <c r="G32" s="65"/>
      <c r="H32" s="66"/>
      <c r="I32" s="43"/>
      <c r="J32" s="44"/>
      <c r="K32" s="67"/>
      <c r="L32" s="67">
        <f t="shared" si="2"/>
        <v>0</v>
      </c>
      <c r="T32" s="60">
        <v>18693979</v>
      </c>
    </row>
    <row r="33" spans="2:24" s="60" customFormat="1" x14ac:dyDescent="0.25">
      <c r="B33" s="68">
        <v>2.7</v>
      </c>
      <c r="C33" s="327" t="s">
        <v>45</v>
      </c>
      <c r="D33" s="328"/>
      <c r="E33" s="72" t="s">
        <v>25</v>
      </c>
      <c r="F33" s="70">
        <f>'MEM Preli-Reforzamiento'!AA656</f>
        <v>234.55</v>
      </c>
      <c r="G33" s="71">
        <f>'2 reforzamiento'!H223</f>
        <v>1074899</v>
      </c>
      <c r="H33" s="42">
        <f t="shared" si="1"/>
        <v>252117560</v>
      </c>
      <c r="J33" s="15"/>
      <c r="K33" s="67">
        <v>17301613</v>
      </c>
      <c r="L33" s="67">
        <f t="shared" si="2"/>
        <v>234815947</v>
      </c>
      <c r="T33" s="60">
        <v>6675274</v>
      </c>
    </row>
    <row r="34" spans="2:24" s="60" customFormat="1" ht="13.5" customHeight="1" x14ac:dyDescent="0.25">
      <c r="B34" s="62"/>
      <c r="C34" s="317" t="s">
        <v>46</v>
      </c>
      <c r="D34" s="317"/>
      <c r="E34" s="63"/>
      <c r="F34" s="64"/>
      <c r="G34" s="65"/>
      <c r="H34" s="66"/>
      <c r="I34" s="43"/>
      <c r="J34" s="44"/>
      <c r="K34" s="67">
        <v>0</v>
      </c>
      <c r="L34" s="67">
        <f t="shared" si="2"/>
        <v>0</v>
      </c>
      <c r="T34" s="60">
        <v>34271745</v>
      </c>
    </row>
    <row r="35" spans="2:24" s="60" customFormat="1" x14ac:dyDescent="0.25">
      <c r="B35" s="68">
        <v>2.8</v>
      </c>
      <c r="C35" s="323" t="s">
        <v>47</v>
      </c>
      <c r="D35" s="324"/>
      <c r="E35" s="72" t="s">
        <v>41</v>
      </c>
      <c r="F35" s="70">
        <f>'MEM Preli-Reforzamiento'!AA698</f>
        <v>793.61</v>
      </c>
      <c r="G35" s="71">
        <f>'2 reforzamiento'!H252</f>
        <v>36370</v>
      </c>
      <c r="H35" s="42">
        <f t="shared" si="1"/>
        <v>28863596</v>
      </c>
      <c r="J35" s="15"/>
      <c r="K35" s="67">
        <v>2161508</v>
      </c>
      <c r="L35" s="67">
        <f t="shared" si="2"/>
        <v>26702088</v>
      </c>
      <c r="T35" s="60">
        <v>23136398</v>
      </c>
    </row>
    <row r="36" spans="2:24" s="60" customFormat="1" x14ac:dyDescent="0.25">
      <c r="B36" s="68">
        <v>2.9</v>
      </c>
      <c r="C36" s="323" t="s">
        <v>48</v>
      </c>
      <c r="D36" s="324"/>
      <c r="E36" s="69" t="s">
        <v>30</v>
      </c>
      <c r="F36" s="70">
        <f>'MEM Preli-Reforzamiento'!AA739</f>
        <v>741.04250000000002</v>
      </c>
      <c r="G36" s="71">
        <f>'2 reforzamiento'!H282</f>
        <v>36370</v>
      </c>
      <c r="H36" s="42">
        <f t="shared" si="1"/>
        <v>26951716</v>
      </c>
      <c r="J36" s="15"/>
      <c r="K36" s="67">
        <v>6793284</v>
      </c>
      <c r="L36" s="67">
        <f t="shared" si="2"/>
        <v>20158432</v>
      </c>
      <c r="T36" s="60">
        <v>43893950</v>
      </c>
    </row>
    <row r="37" spans="2:24" s="60" customFormat="1" ht="13.5" customHeight="1" x14ac:dyDescent="0.25">
      <c r="B37" s="62"/>
      <c r="C37" s="317" t="s">
        <v>49</v>
      </c>
      <c r="D37" s="317"/>
      <c r="E37" s="63"/>
      <c r="F37" s="64"/>
      <c r="G37" s="65"/>
      <c r="H37" s="66"/>
      <c r="I37" s="43"/>
      <c r="J37" s="44"/>
      <c r="K37" s="67">
        <v>0</v>
      </c>
      <c r="L37" s="67">
        <f t="shared" si="2"/>
        <v>0</v>
      </c>
    </row>
    <row r="38" spans="2:24" s="60" customFormat="1" x14ac:dyDescent="0.25">
      <c r="B38" s="244">
        <v>2.1</v>
      </c>
      <c r="C38" s="323" t="s">
        <v>50</v>
      </c>
      <c r="D38" s="324"/>
      <c r="E38" s="69" t="s">
        <v>30</v>
      </c>
      <c r="F38" s="70">
        <f>'MEM Preli-Reforzamiento'!AA779</f>
        <v>341.68499999999995</v>
      </c>
      <c r="G38" s="71">
        <f>'2 reforzamiento'!H312</f>
        <v>33166</v>
      </c>
      <c r="H38" s="42">
        <f t="shared" si="1"/>
        <v>11332325</v>
      </c>
      <c r="J38" s="15"/>
      <c r="K38" s="67">
        <v>12069098</v>
      </c>
      <c r="L38" s="67">
        <f t="shared" si="2"/>
        <v>-736773</v>
      </c>
      <c r="T38" s="60">
        <v>59076195</v>
      </c>
    </row>
    <row r="39" spans="2:24" s="60" customFormat="1" x14ac:dyDescent="0.25">
      <c r="B39" s="68">
        <v>2.11</v>
      </c>
      <c r="C39" s="331" t="s">
        <v>51</v>
      </c>
      <c r="D39" s="331"/>
      <c r="E39" s="72" t="s">
        <v>30</v>
      </c>
      <c r="F39" s="70">
        <f>'MEM Preli-Reforzamiento'!AA819</f>
        <v>341.68499999999995</v>
      </c>
      <c r="G39" s="71">
        <f>'2 reforzamiento'!H343</f>
        <v>91157</v>
      </c>
      <c r="H39" s="42">
        <f t="shared" si="1"/>
        <v>31146980</v>
      </c>
      <c r="J39" s="15"/>
      <c r="K39" s="67">
        <v>16955180</v>
      </c>
      <c r="L39" s="67">
        <f t="shared" si="2"/>
        <v>14191800</v>
      </c>
      <c r="T39" s="60">
        <v>6659293</v>
      </c>
    </row>
    <row r="40" spans="2:24" s="60" customFormat="1" ht="13.5" customHeight="1" x14ac:dyDescent="0.25">
      <c r="B40" s="62"/>
      <c r="C40" s="317" t="s">
        <v>52</v>
      </c>
      <c r="D40" s="317"/>
      <c r="E40" s="63"/>
      <c r="F40" s="64"/>
      <c r="G40" s="65"/>
      <c r="H40" s="66"/>
      <c r="I40" s="43"/>
      <c r="J40" s="44"/>
      <c r="K40" s="67"/>
      <c r="L40" s="67">
        <f t="shared" si="2"/>
        <v>0</v>
      </c>
      <c r="T40" s="60">
        <v>5772684</v>
      </c>
    </row>
    <row r="41" spans="2:24" s="60" customFormat="1" ht="26.25" customHeight="1" x14ac:dyDescent="0.25">
      <c r="B41" s="246">
        <v>2.12</v>
      </c>
      <c r="C41" s="325" t="s">
        <v>53</v>
      </c>
      <c r="D41" s="326"/>
      <c r="E41" s="251" t="s">
        <v>30</v>
      </c>
      <c r="F41" s="248">
        <f>+'[3]mem 2.5 REF '!AA547</f>
        <v>195.51270000000002</v>
      </c>
      <c r="G41" s="249">
        <f>'2 reforzamiento'!H378</f>
        <v>234218</v>
      </c>
      <c r="H41" s="250">
        <f t="shared" si="1"/>
        <v>45792594</v>
      </c>
      <c r="J41" s="15"/>
      <c r="K41" s="67">
        <v>12078775</v>
      </c>
      <c r="L41" s="67">
        <f t="shared" si="2"/>
        <v>33713819</v>
      </c>
      <c r="T41" s="60">
        <v>381062</v>
      </c>
    </row>
    <row r="42" spans="2:24" s="60" customFormat="1" x14ac:dyDescent="0.25">
      <c r="B42" s="246">
        <v>2.13</v>
      </c>
      <c r="C42" s="318" t="s">
        <v>54</v>
      </c>
      <c r="D42" s="319"/>
      <c r="E42" s="252" t="s">
        <v>25</v>
      </c>
      <c r="F42" s="248">
        <f>+'[3]mem 2.5 REF '!AA593</f>
        <v>152.79999999999998</v>
      </c>
      <c r="G42" s="249">
        <f>'2 reforzamiento'!H410</f>
        <v>143500</v>
      </c>
      <c r="H42" s="250">
        <f t="shared" si="1"/>
        <v>21926800</v>
      </c>
      <c r="J42" s="15"/>
      <c r="K42" s="67">
        <v>31611417</v>
      </c>
      <c r="L42" s="67">
        <f t="shared" si="2"/>
        <v>-9684617</v>
      </c>
      <c r="T42" s="60">
        <v>29659290</v>
      </c>
    </row>
    <row r="43" spans="2:24" s="60" customFormat="1" ht="14.25" thickBot="1" x14ac:dyDescent="0.3">
      <c r="B43" s="246">
        <v>2.14</v>
      </c>
      <c r="C43" s="318" t="s">
        <v>55</v>
      </c>
      <c r="D43" s="319"/>
      <c r="E43" s="252" t="s">
        <v>25</v>
      </c>
      <c r="F43" s="248">
        <f>+'[3]mem 2.5 REF '!AA639</f>
        <v>69</v>
      </c>
      <c r="G43" s="249">
        <f>'2 reforzamiento'!H443</f>
        <v>143500</v>
      </c>
      <c r="H43" s="250">
        <f t="shared" si="1"/>
        <v>9901500</v>
      </c>
      <c r="J43" s="15"/>
      <c r="K43" s="67">
        <v>7789272</v>
      </c>
      <c r="L43" s="67">
        <f t="shared" si="2"/>
        <v>2112228</v>
      </c>
      <c r="T43" s="60">
        <v>16333157</v>
      </c>
    </row>
    <row r="44" spans="2:24" ht="14.25" thickBot="1" x14ac:dyDescent="0.3">
      <c r="B44" s="34">
        <v>3</v>
      </c>
      <c r="C44" s="35" t="s">
        <v>242</v>
      </c>
      <c r="D44" s="260"/>
      <c r="E44" s="261"/>
      <c r="F44" s="262"/>
      <c r="G44" s="263"/>
      <c r="H44" s="264"/>
      <c r="J44" s="41">
        <f>SUM(H45:H46)</f>
        <v>4595521</v>
      </c>
      <c r="T44" s="81"/>
      <c r="U44" s="3"/>
    </row>
    <row r="45" spans="2:24" ht="31.35" customHeight="1" x14ac:dyDescent="0.25">
      <c r="B45" s="265">
        <v>3.1</v>
      </c>
      <c r="C45" s="332" t="s">
        <v>247</v>
      </c>
      <c r="D45" s="333"/>
      <c r="E45" s="69" t="s">
        <v>30</v>
      </c>
      <c r="F45" s="266">
        <v>643</v>
      </c>
      <c r="G45" s="267">
        <f>'3 Aseo'!H42</f>
        <v>7147</v>
      </c>
      <c r="H45" s="42">
        <f>ROUND(G45*F45,0)</f>
        <v>4595521</v>
      </c>
      <c r="I45" s="44"/>
      <c r="T45" s="86">
        <v>6360440790</v>
      </c>
      <c r="U45" s="3">
        <f t="shared" ref="U45:U55" si="3">+J48-T45</f>
        <v>-5658188349</v>
      </c>
      <c r="V45" s="81"/>
      <c r="W45" s="85"/>
    </row>
    <row r="46" spans="2:24" x14ac:dyDescent="0.25">
      <c r="B46" s="265"/>
      <c r="C46" s="73"/>
      <c r="D46" s="74"/>
      <c r="E46" s="69"/>
      <c r="F46" s="266"/>
      <c r="G46" s="267"/>
      <c r="H46" s="42"/>
      <c r="I46" s="44"/>
      <c r="T46" s="3"/>
      <c r="U46" s="3">
        <f t="shared" si="3"/>
        <v>0</v>
      </c>
      <c r="W46" s="86"/>
      <c r="X46" s="86"/>
    </row>
    <row r="47" spans="2:24" ht="14.25" thickBot="1" x14ac:dyDescent="0.3">
      <c r="C47" s="51"/>
      <c r="D47" s="51"/>
      <c r="E47" s="87"/>
      <c r="F47" s="52"/>
      <c r="G47" s="84"/>
      <c r="H47" s="54"/>
      <c r="I47" s="43"/>
      <c r="S47" s="100"/>
      <c r="T47" s="1">
        <v>1049472730</v>
      </c>
      <c r="U47" s="3">
        <f t="shared" si="3"/>
        <v>-901999717</v>
      </c>
      <c r="W47" s="78"/>
      <c r="X47" s="78"/>
    </row>
    <row r="48" spans="2:24" ht="14.25" thickBot="1" x14ac:dyDescent="0.3">
      <c r="C48" s="88" t="s">
        <v>58</v>
      </c>
      <c r="D48" s="89"/>
      <c r="E48" s="90"/>
      <c r="F48" s="91"/>
      <c r="G48" s="92"/>
      <c r="H48" s="93">
        <f>SUM(H13:H43)</f>
        <v>697656920</v>
      </c>
      <c r="I48" s="43"/>
      <c r="J48" s="93">
        <f>ROUND(SUM(J12:J44),0)</f>
        <v>702252441</v>
      </c>
      <c r="T48" s="81">
        <v>318022040</v>
      </c>
      <c r="U48" s="3">
        <f t="shared" si="3"/>
        <v>-310999516</v>
      </c>
      <c r="W48" s="78"/>
      <c r="X48" s="78"/>
    </row>
    <row r="49" spans="2:24" ht="14.25" thickBot="1" x14ac:dyDescent="0.3">
      <c r="C49" s="60"/>
      <c r="D49" s="60"/>
      <c r="E49" s="33"/>
      <c r="F49" s="94"/>
      <c r="G49" s="53"/>
      <c r="H49" s="95"/>
      <c r="I49" s="44"/>
      <c r="J49" s="44"/>
      <c r="T49" s="1">
        <v>318022040</v>
      </c>
      <c r="U49" s="3">
        <f t="shared" si="3"/>
        <v>-282909418</v>
      </c>
      <c r="W49" s="78"/>
      <c r="X49" s="78"/>
    </row>
    <row r="50" spans="2:24" x14ac:dyDescent="0.25">
      <c r="C50" s="96" t="s">
        <v>59</v>
      </c>
      <c r="D50" s="97"/>
      <c r="E50" s="98">
        <f>+[3]AIU!F75</f>
        <v>0.21</v>
      </c>
      <c r="F50" s="94"/>
      <c r="G50" s="53"/>
      <c r="H50" s="95"/>
      <c r="I50" s="43"/>
      <c r="J50" s="99">
        <f>ROUND((J48*E50),0)</f>
        <v>147473013</v>
      </c>
      <c r="L50" s="103" t="e">
        <f>+#REF!+#REF!+#REF!+#REF!+#REF!+#REF!+#REF!+#REF!+#REF!+#REF!+#REF!+#REF!+#REF!+#REF!+#REF!</f>
        <v>#REF!</v>
      </c>
      <c r="M50" s="76"/>
      <c r="N50" s="76">
        <f>SUM(N13:N49)</f>
        <v>0</v>
      </c>
      <c r="P50" s="103" t="e">
        <f>+#REF!+#REF!+#REF!+#REF!+#REF!+#REF!+#REF!+#REF!+#REF!+#REF!+#REF!+#REF!+#REF!</f>
        <v>#REF!</v>
      </c>
      <c r="T50" s="81">
        <v>1685516810</v>
      </c>
      <c r="U50" s="3">
        <f t="shared" si="3"/>
        <v>-1495908651</v>
      </c>
      <c r="W50" s="78"/>
      <c r="X50" s="78"/>
    </row>
    <row r="51" spans="2:24" x14ac:dyDescent="0.25">
      <c r="C51" s="96" t="s">
        <v>60</v>
      </c>
      <c r="D51" s="97"/>
      <c r="E51" s="98">
        <v>0.01</v>
      </c>
      <c r="F51" s="94"/>
      <c r="G51" s="53"/>
      <c r="H51" s="95"/>
      <c r="I51" s="43"/>
      <c r="J51" s="101">
        <f>ROUND((J48*E51),0)</f>
        <v>7022524</v>
      </c>
      <c r="L51" s="105" t="e">
        <f>L50*#REF!</f>
        <v>#REF!</v>
      </c>
      <c r="M51" s="47"/>
      <c r="N51" s="47" t="e">
        <f>+N50*#REF!</f>
        <v>#REF!</v>
      </c>
      <c r="P51" s="50" t="e">
        <f>P50*#REF!</f>
        <v>#REF!</v>
      </c>
      <c r="T51" s="1">
        <v>50883526</v>
      </c>
      <c r="U51" s="3">
        <f t="shared" si="3"/>
        <v>-44212128</v>
      </c>
      <c r="W51" s="78"/>
      <c r="X51" s="78"/>
    </row>
    <row r="52" spans="2:24" x14ac:dyDescent="0.25">
      <c r="C52" s="96" t="s">
        <v>61</v>
      </c>
      <c r="D52" s="97"/>
      <c r="E52" s="98">
        <f>+[3]AIU!F77</f>
        <v>0.05</v>
      </c>
      <c r="F52" s="94"/>
      <c r="G52" s="53"/>
      <c r="H52" s="95"/>
      <c r="I52" s="43"/>
      <c r="J52" s="101">
        <f>ROUND((J48*E52),0)</f>
        <v>35112622</v>
      </c>
      <c r="L52" s="106" t="e">
        <f>L50*#REF!</f>
        <v>#REF!</v>
      </c>
      <c r="M52" s="47"/>
      <c r="N52" s="47" t="e">
        <f>+N50*#REF!</f>
        <v>#REF!</v>
      </c>
      <c r="P52" s="50" t="e">
        <f>P50*#REF!</f>
        <v>#REF!</v>
      </c>
      <c r="S52" s="100"/>
      <c r="U52" s="3">
        <f t="shared" si="3"/>
        <v>0</v>
      </c>
      <c r="W52" s="78"/>
      <c r="X52" s="78"/>
    </row>
    <row r="53" spans="2:24" x14ac:dyDescent="0.25">
      <c r="C53" s="96" t="s">
        <v>62</v>
      </c>
      <c r="D53" s="97"/>
      <c r="E53" s="102"/>
      <c r="F53" s="94"/>
      <c r="G53" s="53"/>
      <c r="H53" s="95"/>
      <c r="I53" s="43"/>
      <c r="J53" s="101">
        <f>SUM(J50:J52)</f>
        <v>189608159</v>
      </c>
      <c r="L53" s="106" t="e">
        <f>L50*#REF!</f>
        <v>#REF!</v>
      </c>
      <c r="M53" s="47"/>
      <c r="N53" s="47" t="e">
        <f>+N50*#REF!</f>
        <v>#REF!</v>
      </c>
      <c r="P53" s="50" t="e">
        <f>P50*#REF!</f>
        <v>#REF!</v>
      </c>
      <c r="T53" s="81">
        <v>8096841126</v>
      </c>
      <c r="U53" s="3">
        <f t="shared" si="3"/>
        <v>-7198309128</v>
      </c>
      <c r="W53" s="78"/>
      <c r="X53" s="78"/>
    </row>
    <row r="54" spans="2:24" ht="14.25" thickBot="1" x14ac:dyDescent="0.3">
      <c r="C54" s="96" t="s">
        <v>63</v>
      </c>
      <c r="D54" s="97"/>
      <c r="E54" s="102">
        <v>0.19</v>
      </c>
      <c r="F54" s="94"/>
      <c r="G54" s="53"/>
      <c r="H54" s="95"/>
      <c r="I54" s="44"/>
      <c r="J54" s="104">
        <f>ROUND((J52*E54),0)</f>
        <v>6671398</v>
      </c>
      <c r="L54" s="106"/>
      <c r="M54" s="47"/>
      <c r="N54" s="47"/>
      <c r="P54" s="50"/>
      <c r="T54" s="81"/>
      <c r="U54" s="3">
        <f t="shared" si="3"/>
        <v>0</v>
      </c>
      <c r="X54" s="6"/>
    </row>
    <row r="55" spans="2:24" ht="14.25" thickBot="1" x14ac:dyDescent="0.3">
      <c r="C55" s="60"/>
      <c r="D55" s="60"/>
      <c r="E55" s="33"/>
      <c r="F55" s="94"/>
      <c r="G55" s="53"/>
      <c r="H55" s="95"/>
      <c r="I55" s="43"/>
      <c r="J55" s="44"/>
      <c r="L55" s="79" t="e">
        <f>+L50+L51+L52+L53</f>
        <v>#REF!</v>
      </c>
      <c r="M55" s="76"/>
      <c r="N55" s="76" t="e">
        <f>SUM(N50:N53)</f>
        <v>#REF!</v>
      </c>
      <c r="P55" s="79" t="e">
        <f>+P50+P51+P52+P53</f>
        <v>#REF!</v>
      </c>
      <c r="T55" s="81">
        <v>110907855.26196001</v>
      </c>
      <c r="U55" s="3">
        <f t="shared" si="3"/>
        <v>-39025295.421960011</v>
      </c>
      <c r="X55" s="6"/>
    </row>
    <row r="56" spans="2:24" ht="14.25" thickBot="1" x14ac:dyDescent="0.3">
      <c r="C56" s="88" t="s">
        <v>64</v>
      </c>
      <c r="D56" s="89"/>
      <c r="E56" s="90"/>
      <c r="F56" s="91"/>
      <c r="G56" s="107"/>
      <c r="H56" s="108"/>
      <c r="I56" s="43"/>
      <c r="J56" s="109">
        <f>J48+J53+J54</f>
        <v>898531998</v>
      </c>
      <c r="L56" s="79"/>
      <c r="M56" s="76"/>
      <c r="N56" s="76"/>
      <c r="P56" s="79"/>
    </row>
    <row r="57" spans="2:24" ht="14.25" thickBot="1" x14ac:dyDescent="0.3">
      <c r="C57" s="60"/>
      <c r="D57" s="60"/>
      <c r="E57" s="33"/>
      <c r="F57" s="94"/>
      <c r="G57" s="53"/>
      <c r="H57" s="95"/>
      <c r="I57" s="43"/>
      <c r="J57" s="44"/>
      <c r="U57" s="3"/>
    </row>
    <row r="58" spans="2:24" ht="14.25" thickBot="1" x14ac:dyDescent="0.3">
      <c r="B58" s="1"/>
      <c r="C58" s="110" t="s">
        <v>65</v>
      </c>
      <c r="D58" s="111"/>
      <c r="E58" s="111"/>
      <c r="F58" s="112"/>
      <c r="G58" s="113"/>
      <c r="H58" s="114"/>
      <c r="I58" s="3"/>
      <c r="J58" s="109">
        <f>J56*8%</f>
        <v>71882559.840000004</v>
      </c>
      <c r="K58" s="1" t="s">
        <v>66</v>
      </c>
    </row>
    <row r="59" spans="2:24" x14ac:dyDescent="0.25">
      <c r="B59" s="1"/>
      <c r="F59" s="80"/>
      <c r="I59" s="3"/>
      <c r="J59" s="119"/>
      <c r="K59" s="1" t="s">
        <v>68</v>
      </c>
    </row>
    <row r="60" spans="2:24" x14ac:dyDescent="0.25">
      <c r="B60" s="1"/>
      <c r="F60" s="80"/>
      <c r="I60" s="3"/>
      <c r="K60" s="1" t="s">
        <v>70</v>
      </c>
      <c r="U60" s="3"/>
    </row>
    <row r="61" spans="2:24" x14ac:dyDescent="0.25">
      <c r="B61" s="1"/>
      <c r="C61" s="115"/>
      <c r="D61" s="7"/>
      <c r="E61" s="116"/>
      <c r="F61" s="117"/>
      <c r="G61" s="118"/>
      <c r="K61" s="1" t="s">
        <v>71</v>
      </c>
      <c r="U61" s="3"/>
    </row>
    <row r="62" spans="2:24" x14ac:dyDescent="0.25">
      <c r="B62" s="1"/>
      <c r="C62" s="10" t="s">
        <v>8</v>
      </c>
      <c r="E62" s="278" t="s">
        <v>67</v>
      </c>
      <c r="F62" s="278"/>
      <c r="G62" s="278"/>
    </row>
    <row r="63" spans="2:24" ht="27.75" customHeight="1" x14ac:dyDescent="0.25">
      <c r="B63" s="1"/>
      <c r="C63" s="1" t="s">
        <v>69</v>
      </c>
      <c r="E63" s="330" t="s">
        <v>249</v>
      </c>
      <c r="F63" s="330"/>
      <c r="G63" s="330"/>
      <c r="K63" s="120" t="s">
        <v>72</v>
      </c>
      <c r="M63" s="120"/>
    </row>
    <row r="64" spans="2:24" x14ac:dyDescent="0.25">
      <c r="B64" s="1"/>
    </row>
  </sheetData>
  <mergeCells count="52">
    <mergeCell ref="E63:G63"/>
    <mergeCell ref="E62:G62"/>
    <mergeCell ref="C43:D43"/>
    <mergeCell ref="C37:D37"/>
    <mergeCell ref="C38:D38"/>
    <mergeCell ref="C39:D39"/>
    <mergeCell ref="C40:D40"/>
    <mergeCell ref="C41:D41"/>
    <mergeCell ref="C42:D42"/>
    <mergeCell ref="C45:D45"/>
    <mergeCell ref="C36:D36"/>
    <mergeCell ref="C25:D25"/>
    <mergeCell ref="C26:D26"/>
    <mergeCell ref="C27:D27"/>
    <mergeCell ref="C28:D28"/>
    <mergeCell ref="C29:D29"/>
    <mergeCell ref="C30:D30"/>
    <mergeCell ref="C31:D31"/>
    <mergeCell ref="C32:D32"/>
    <mergeCell ref="C33:D33"/>
    <mergeCell ref="C34:D34"/>
    <mergeCell ref="C35:D35"/>
    <mergeCell ref="C24:D24"/>
    <mergeCell ref="C13:D13"/>
    <mergeCell ref="C14:D14"/>
    <mergeCell ref="C15:D15"/>
    <mergeCell ref="C16:D16"/>
    <mergeCell ref="C17:D17"/>
    <mergeCell ref="C18:D18"/>
    <mergeCell ref="C21:D21"/>
    <mergeCell ref="C19:D19"/>
    <mergeCell ref="C20:D20"/>
    <mergeCell ref="C22:D22"/>
    <mergeCell ref="C23:D23"/>
    <mergeCell ref="C12:D12"/>
    <mergeCell ref="B7:E7"/>
    <mergeCell ref="F7:G7"/>
    <mergeCell ref="I7:J7"/>
    <mergeCell ref="B8:E8"/>
    <mergeCell ref="F8:G8"/>
    <mergeCell ref="I8:J8"/>
    <mergeCell ref="C9:E9"/>
    <mergeCell ref="G9:J9"/>
    <mergeCell ref="C10:E10"/>
    <mergeCell ref="G10:J10"/>
    <mergeCell ref="C11:D11"/>
    <mergeCell ref="B2:B6"/>
    <mergeCell ref="D2:F3"/>
    <mergeCell ref="G2:J4"/>
    <mergeCell ref="D4:F6"/>
    <mergeCell ref="G5:J5"/>
    <mergeCell ref="G6:J6"/>
  </mergeCells>
  <conditionalFormatting sqref="F25:F28">
    <cfRule type="cellIs" dxfId="3" priority="1" operator="lessThan">
      <formula>1</formula>
    </cfRule>
  </conditionalFormatting>
  <conditionalFormatting sqref="F30:F31 F33">
    <cfRule type="cellIs" dxfId="2" priority="2" operator="lessThan">
      <formula>1</formula>
    </cfRule>
  </conditionalFormatting>
  <printOptions horizontalCentered="1" verticalCentered="1"/>
  <pageMargins left="0.23622047244094491" right="0.23622047244094491" top="0.39370078740157483" bottom="0.35433070866141736" header="0.31496062992125984" footer="0.31496062992125984"/>
  <pageSetup scale="59" fitToHeight="2" orientation="portrait" horizontalDpi="4294967293" verticalDpi="4294967293"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1</xdr:col>
                <xdr:colOff>85725</xdr:colOff>
                <xdr:row>1</xdr:row>
                <xdr:rowOff>47625</xdr:rowOff>
              </from>
              <to>
                <xdr:col>2</xdr:col>
                <xdr:colOff>676275</xdr:colOff>
                <xdr:row>5</xdr:row>
                <xdr:rowOff>123825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C0769-DDF3-467E-A5F6-B9BA9FA67331}">
  <sheetPr>
    <tabColor rgb="FF008000"/>
  </sheetPr>
  <dimension ref="A1:K305"/>
  <sheetViews>
    <sheetView view="pageBreakPreview" zoomScale="90" zoomScaleNormal="85" zoomScaleSheetLayoutView="90" workbookViewId="0">
      <selection activeCell="C14" sqref="C14"/>
    </sheetView>
  </sheetViews>
  <sheetFormatPr baseColWidth="10" defaultColWidth="11.42578125" defaultRowHeight="15" x14ac:dyDescent="0.25"/>
  <cols>
    <col min="1" max="1" width="2" style="121" customWidth="1"/>
    <col min="2" max="2" width="0.7109375" style="121" customWidth="1"/>
    <col min="3" max="3" width="6.7109375" style="121" customWidth="1"/>
    <col min="4" max="4" width="48.28515625" style="121" customWidth="1"/>
    <col min="5" max="5" width="16.85546875" style="121" customWidth="1"/>
    <col min="6" max="6" width="12.42578125" style="121" customWidth="1"/>
    <col min="7" max="7" width="17.7109375" style="121" customWidth="1"/>
    <col min="8" max="8" width="15.42578125" style="121" customWidth="1"/>
    <col min="9" max="9" width="1.42578125" style="121" customWidth="1"/>
    <col min="10" max="10" width="5.42578125" style="121" customWidth="1"/>
    <col min="11" max="11" width="27" style="121" customWidth="1"/>
    <col min="12" max="12" width="6" style="121" customWidth="1"/>
    <col min="13" max="13" width="5.7109375" style="121" customWidth="1"/>
    <col min="14" max="15" width="11.42578125" style="121"/>
    <col min="16" max="16" width="1.42578125" style="121" customWidth="1"/>
    <col min="17" max="17" width="4.7109375" style="121" customWidth="1"/>
    <col min="18" max="16384" width="11.42578125" style="121"/>
  </cols>
  <sheetData>
    <row r="1" spans="1:8" ht="6.75" customHeight="1" x14ac:dyDescent="0.25">
      <c r="A1" s="1"/>
      <c r="B1" s="1"/>
      <c r="C1" s="1"/>
      <c r="D1" s="1"/>
      <c r="E1" s="1"/>
      <c r="F1" s="1"/>
      <c r="G1" s="1"/>
      <c r="H1" s="1"/>
    </row>
    <row r="2" spans="1:8" ht="15" customHeight="1" x14ac:dyDescent="0.25">
      <c r="A2" s="1"/>
      <c r="B2" s="1"/>
      <c r="C2" s="338"/>
      <c r="D2" s="339"/>
      <c r="E2" s="344" t="s">
        <v>73</v>
      </c>
      <c r="F2" s="345"/>
      <c r="G2" s="346"/>
      <c r="H2" s="350"/>
    </row>
    <row r="3" spans="1:8" x14ac:dyDescent="0.25">
      <c r="A3" s="1"/>
      <c r="B3" s="1"/>
      <c r="C3" s="340"/>
      <c r="D3" s="341"/>
      <c r="E3" s="347"/>
      <c r="F3" s="348"/>
      <c r="G3" s="349"/>
      <c r="H3" s="350"/>
    </row>
    <row r="4" spans="1:8" ht="21" customHeight="1" x14ac:dyDescent="0.25">
      <c r="A4" s="1"/>
      <c r="B4" s="1"/>
      <c r="C4" s="340"/>
      <c r="D4" s="341"/>
      <c r="E4" s="351" t="str">
        <f>+[3]PRESUPUESTO!$D$4</f>
        <v>DISEÑO DEL CENTRO ESPECIALIZADO EN HOTELERIA, TURISMO Y GASTRONOMIA - SENA VILLA DE LEYVA BOYACA</v>
      </c>
      <c r="F4" s="352"/>
      <c r="G4" s="353"/>
      <c r="H4" s="350"/>
    </row>
    <row r="5" spans="1:8" ht="21" customHeight="1" x14ac:dyDescent="0.25">
      <c r="A5" s="1"/>
      <c r="B5" s="1"/>
      <c r="C5" s="340"/>
      <c r="D5" s="341"/>
      <c r="E5" s="347"/>
      <c r="F5" s="348"/>
      <c r="G5" s="349"/>
      <c r="H5" s="350"/>
    </row>
    <row r="6" spans="1:8" x14ac:dyDescent="0.25">
      <c r="A6" s="1"/>
      <c r="B6" s="1"/>
      <c r="C6" s="340"/>
      <c r="D6" s="341"/>
      <c r="E6" s="354" t="str">
        <f>+[3]PRESUPUESTO!$C$10</f>
        <v>FONADE</v>
      </c>
      <c r="F6" s="355"/>
      <c r="G6" s="356"/>
      <c r="H6" s="350"/>
    </row>
    <row r="7" spans="1:8" x14ac:dyDescent="0.25">
      <c r="A7" s="1"/>
      <c r="B7" s="1"/>
      <c r="C7" s="342"/>
      <c r="D7" s="343"/>
      <c r="E7" s="357"/>
      <c r="F7" s="358"/>
      <c r="G7" s="359"/>
      <c r="H7" s="350"/>
    </row>
    <row r="8" spans="1:8" ht="27" x14ac:dyDescent="0.25">
      <c r="C8" s="360" t="s">
        <v>74</v>
      </c>
      <c r="D8" s="361"/>
      <c r="E8" s="364"/>
      <c r="F8" s="123" t="s">
        <v>75</v>
      </c>
      <c r="G8" s="124" t="s">
        <v>76</v>
      </c>
      <c r="H8" s="125" t="s">
        <v>77</v>
      </c>
    </row>
    <row r="9" spans="1:8" x14ac:dyDescent="0.25">
      <c r="C9" s="362"/>
      <c r="D9" s="363"/>
      <c r="E9" s="365"/>
      <c r="F9" s="126" t="s">
        <v>78</v>
      </c>
      <c r="G9" s="127"/>
      <c r="H9" s="128"/>
    </row>
    <row r="10" spans="1:8" ht="39.75" customHeight="1" x14ac:dyDescent="0.25">
      <c r="C10" s="334" t="s">
        <v>3</v>
      </c>
      <c r="D10" s="335"/>
      <c r="E10" s="336" t="str">
        <f>+[3]PRESUPUESTO!$B$8</f>
        <v>CONTRATAR LA FÁBRICA DE DISEÑOS Y DE ESTUDIOS TÉCNICOS N°2 QUE PROPORCIONE LOS DISEÑOS Y ESTUDIOS TÉCNICOS REQUERIDOS POR FONADE, EN EL DESARROLLO DE SUS PROYECTOS DE INFRAESTRUCTURA.</v>
      </c>
      <c r="F10" s="336"/>
      <c r="G10" s="336"/>
      <c r="H10" s="336"/>
    </row>
    <row r="11" spans="1:8" x14ac:dyDescent="0.25">
      <c r="C11" s="334" t="s">
        <v>79</v>
      </c>
      <c r="D11" s="335"/>
      <c r="E11" s="337"/>
      <c r="F11" s="337"/>
      <c r="G11" s="337"/>
      <c r="H11" s="337"/>
    </row>
    <row r="12" spans="1:8" x14ac:dyDescent="0.25">
      <c r="C12" s="334" t="s">
        <v>80</v>
      </c>
      <c r="D12" s="335"/>
      <c r="E12" s="337"/>
      <c r="F12" s="337"/>
      <c r="G12" s="337"/>
      <c r="H12" s="337"/>
    </row>
    <row r="13" spans="1:8" x14ac:dyDescent="0.25">
      <c r="C13" s="334" t="s">
        <v>81</v>
      </c>
      <c r="D13" s="335"/>
      <c r="E13" s="337" t="str">
        <f>+[3]PRESUPUESTO!$G$10</f>
        <v>FONADE</v>
      </c>
      <c r="F13" s="337"/>
      <c r="G13" s="337"/>
      <c r="H13" s="337"/>
    </row>
    <row r="14" spans="1:8" x14ac:dyDescent="0.25">
      <c r="C14" s="129"/>
      <c r="D14" s="129"/>
      <c r="E14" s="16"/>
      <c r="F14" s="16"/>
      <c r="G14" s="16"/>
      <c r="H14" s="130"/>
    </row>
    <row r="15" spans="1:8" ht="17.25" customHeight="1" x14ac:dyDescent="0.25">
      <c r="C15" s="374" t="s">
        <v>82</v>
      </c>
      <c r="D15" s="375"/>
      <c r="E15" s="16">
        <f>+[3]PRESUPUESTO!$B$12</f>
        <v>1</v>
      </c>
      <c r="F15" s="303" t="str">
        <f>+VLOOKUP(E15,[3]PRESUPUESTO!$B$4:$C$1009,2,FALSE)</f>
        <v>PRELIMINARES</v>
      </c>
      <c r="G15" s="303"/>
      <c r="H15" s="303"/>
    </row>
    <row r="16" spans="1:8" x14ac:dyDescent="0.25">
      <c r="C16" s="131" t="s">
        <v>13</v>
      </c>
      <c r="D16" s="376" t="s">
        <v>83</v>
      </c>
      <c r="E16" s="376"/>
      <c r="F16" s="376"/>
      <c r="G16" s="132" t="s">
        <v>15</v>
      </c>
      <c r="H16" s="133" t="s">
        <v>16</v>
      </c>
    </row>
    <row r="17" spans="3:8" ht="11.25" customHeight="1" x14ac:dyDescent="0.25">
      <c r="C17" s="134" t="str">
        <f>+[3]PRESUPUESTO!B13</f>
        <v>1.1</v>
      </c>
      <c r="D17" s="377" t="str">
        <f>+VLOOKUP(C17,[3]PRESUPUESTO!$B$11:$C$1009,2,FALSE)</f>
        <v xml:space="preserve">Suministro e instalación de cerramiento provisional de obra en polisombra h= 2.10 m. con estructura en madera </v>
      </c>
      <c r="E17" s="378"/>
      <c r="F17" s="379"/>
      <c r="G17" s="82" t="str">
        <f>VLOOKUP(D17,[3]PRESUPUESTO!$C$11:$F$1009,3,FALSE)</f>
        <v>m</v>
      </c>
      <c r="H17" s="82">
        <f>VLOOKUP(D17,[3]PRESUPUESTO!$C$11:$F$1009,4,FALSE)</f>
        <v>35</v>
      </c>
    </row>
    <row r="18" spans="3:8" ht="14.25" customHeight="1" x14ac:dyDescent="0.25">
      <c r="C18" s="366"/>
      <c r="D18" s="366"/>
      <c r="E18" s="366"/>
      <c r="F18" s="366"/>
      <c r="G18" s="366"/>
      <c r="H18" s="135"/>
    </row>
    <row r="19" spans="3:8" ht="14.25" customHeight="1" x14ac:dyDescent="0.25">
      <c r="C19" s="367" t="s">
        <v>84</v>
      </c>
      <c r="D19" s="368"/>
      <c r="E19" s="368"/>
      <c r="F19" s="368"/>
      <c r="G19" s="368"/>
      <c r="H19" s="369"/>
    </row>
    <row r="20" spans="3:8" x14ac:dyDescent="0.25">
      <c r="C20" s="136" t="s">
        <v>85</v>
      </c>
      <c r="D20" s="136" t="s">
        <v>83</v>
      </c>
      <c r="E20" s="136" t="s">
        <v>15</v>
      </c>
      <c r="F20" s="136" t="s">
        <v>16</v>
      </c>
      <c r="G20" s="122" t="s">
        <v>86</v>
      </c>
      <c r="H20" s="122" t="s">
        <v>87</v>
      </c>
    </row>
    <row r="21" spans="3:8" x14ac:dyDescent="0.25">
      <c r="C21" s="137">
        <v>1</v>
      </c>
      <c r="D21" s="138" t="s">
        <v>88</v>
      </c>
      <c r="E21" s="139" t="str">
        <f>+VLOOKUP(D21,[3]INSUMOS!$B$4:$D$1835,2,FALSE)</f>
        <v>m</v>
      </c>
      <c r="F21" s="140">
        <v>2.1</v>
      </c>
      <c r="G21" s="141">
        <f>'[5]3.13 - Varios (Vías)'!$H$465</f>
        <v>1825.5</v>
      </c>
      <c r="H21" s="140">
        <f>+ROUND(F21*G21,0)</f>
        <v>3834</v>
      </c>
    </row>
    <row r="22" spans="3:8" x14ac:dyDescent="0.25">
      <c r="C22" s="137">
        <v>2</v>
      </c>
      <c r="D22" s="142" t="s">
        <v>89</v>
      </c>
      <c r="E22" s="139" t="str">
        <f>+VLOOKUP(D22,[3]INSUMOS!$B$4:$D$1835,2,FALSE)</f>
        <v xml:space="preserve">m  </v>
      </c>
      <c r="F22" s="140">
        <v>1</v>
      </c>
      <c r="G22" s="141">
        <f>'[5]2.01 - Preliminares'!$H$3785</f>
        <v>3026.29</v>
      </c>
      <c r="H22" s="140">
        <f>+ROUND(F22*G22,0)</f>
        <v>3026</v>
      </c>
    </row>
    <row r="23" spans="3:8" x14ac:dyDescent="0.25">
      <c r="C23" s="137">
        <v>3</v>
      </c>
      <c r="D23" s="138" t="s">
        <v>90</v>
      </c>
      <c r="E23" s="139" t="str">
        <f>+VLOOKUP(D23,[3]INSUMOS!$B$4:$D$1835,2,FALSE)</f>
        <v>lb</v>
      </c>
      <c r="F23" s="140">
        <v>0.05</v>
      </c>
      <c r="G23" s="141">
        <f>'[5]2.01 - Preliminares'!$H$3786</f>
        <v>5094.67</v>
      </c>
      <c r="H23" s="140">
        <f>+ROUND(F23*G23,0)</f>
        <v>255</v>
      </c>
    </row>
    <row r="24" spans="3:8" x14ac:dyDescent="0.25">
      <c r="C24" s="370"/>
      <c r="D24" s="371"/>
      <c r="E24" s="371"/>
      <c r="F24" s="372" t="s">
        <v>91</v>
      </c>
      <c r="G24" s="372"/>
      <c r="H24" s="143">
        <f>SUM(H21:H23)</f>
        <v>7115</v>
      </c>
    </row>
    <row r="25" spans="3:8" x14ac:dyDescent="0.25">
      <c r="C25" s="373"/>
      <c r="D25" s="373"/>
      <c r="E25" s="373"/>
      <c r="F25" s="373"/>
      <c r="G25" s="373"/>
      <c r="H25" s="373"/>
    </row>
    <row r="26" spans="3:8" x14ac:dyDescent="0.25">
      <c r="C26" s="367" t="s">
        <v>92</v>
      </c>
      <c r="D26" s="368"/>
      <c r="E26" s="368"/>
      <c r="F26" s="368"/>
      <c r="G26" s="368"/>
      <c r="H26" s="369"/>
    </row>
    <row r="27" spans="3:8" x14ac:dyDescent="0.25">
      <c r="C27" s="136" t="s">
        <v>85</v>
      </c>
      <c r="D27" s="136" t="s">
        <v>83</v>
      </c>
      <c r="E27" s="136" t="s">
        <v>15</v>
      </c>
      <c r="F27" s="122" t="s">
        <v>93</v>
      </c>
      <c r="G27" s="136" t="s">
        <v>17</v>
      </c>
      <c r="H27" s="122" t="s">
        <v>87</v>
      </c>
    </row>
    <row r="28" spans="3:8" x14ac:dyDescent="0.25">
      <c r="C28" s="137">
        <v>1</v>
      </c>
      <c r="D28" s="145" t="s">
        <v>94</v>
      </c>
      <c r="E28" s="146" t="s">
        <v>57</v>
      </c>
      <c r="F28" s="147">
        <v>0.05</v>
      </c>
      <c r="G28" s="140">
        <f>'[5]3.13 - Varios (Vías)'!$H$476</f>
        <v>17534.82</v>
      </c>
      <c r="H28" s="140">
        <f>G28*F28</f>
        <v>876.74099999999999</v>
      </c>
    </row>
    <row r="29" spans="3:8" x14ac:dyDescent="0.25">
      <c r="C29" s="146">
        <v>2</v>
      </c>
      <c r="D29" s="148"/>
      <c r="E29" s="149"/>
      <c r="F29" s="150"/>
      <c r="G29" s="140"/>
      <c r="H29" s="140">
        <f>+ROUND(F29*G29,0)</f>
        <v>0</v>
      </c>
    </row>
    <row r="30" spans="3:8" x14ac:dyDescent="0.25">
      <c r="C30" s="370"/>
      <c r="D30" s="371"/>
      <c r="E30" s="371"/>
      <c r="F30" s="372" t="s">
        <v>95</v>
      </c>
      <c r="G30" s="372"/>
      <c r="H30" s="143">
        <f>SUM(H28:H29)</f>
        <v>876.74099999999999</v>
      </c>
    </row>
    <row r="31" spans="3:8" x14ac:dyDescent="0.25">
      <c r="C31" s="151"/>
      <c r="D31" s="151"/>
      <c r="E31" s="151"/>
      <c r="F31" s="152"/>
      <c r="G31" s="152"/>
      <c r="H31" s="153"/>
    </row>
    <row r="32" spans="3:8" x14ac:dyDescent="0.25">
      <c r="C32" s="367" t="s">
        <v>96</v>
      </c>
      <c r="D32" s="368"/>
      <c r="E32" s="368"/>
      <c r="F32" s="368"/>
      <c r="G32" s="368"/>
      <c r="H32" s="369"/>
    </row>
    <row r="33" spans="3:8" x14ac:dyDescent="0.25">
      <c r="C33" s="136" t="s">
        <v>85</v>
      </c>
      <c r="D33" s="136" t="s">
        <v>83</v>
      </c>
      <c r="E33" s="136" t="s">
        <v>15</v>
      </c>
      <c r="F33" s="136" t="s">
        <v>97</v>
      </c>
      <c r="G33" s="136" t="s">
        <v>98</v>
      </c>
      <c r="H33" s="122" t="s">
        <v>87</v>
      </c>
    </row>
    <row r="34" spans="3:8" x14ac:dyDescent="0.25">
      <c r="C34" s="137">
        <v>1</v>
      </c>
      <c r="D34" s="145" t="s">
        <v>99</v>
      </c>
      <c r="E34" s="154"/>
      <c r="F34" s="150"/>
      <c r="G34" s="150"/>
      <c r="H34" s="140">
        <f>+ROUND(F34*G34*E34,0)</f>
        <v>0</v>
      </c>
    </row>
    <row r="35" spans="3:8" x14ac:dyDescent="0.25">
      <c r="C35" s="383"/>
      <c r="D35" s="383"/>
      <c r="E35" s="370"/>
      <c r="F35" s="381" t="s">
        <v>100</v>
      </c>
      <c r="G35" s="382"/>
      <c r="H35" s="155">
        <f>SUM(H34)</f>
        <v>0</v>
      </c>
    </row>
    <row r="36" spans="3:8" x14ac:dyDescent="0.25">
      <c r="C36" s="151"/>
      <c r="D36" s="151"/>
      <c r="E36" s="151"/>
      <c r="F36" s="152"/>
      <c r="G36" s="152"/>
      <c r="H36" s="153"/>
    </row>
    <row r="37" spans="3:8" x14ac:dyDescent="0.25">
      <c r="C37" s="367" t="s">
        <v>101</v>
      </c>
      <c r="D37" s="368"/>
      <c r="E37" s="368"/>
      <c r="F37" s="368"/>
      <c r="G37" s="368"/>
      <c r="H37" s="369"/>
    </row>
    <row r="38" spans="3:8" x14ac:dyDescent="0.25">
      <c r="C38" s="136" t="s">
        <v>85</v>
      </c>
      <c r="D38" s="136" t="s">
        <v>83</v>
      </c>
      <c r="E38" s="136" t="s">
        <v>15</v>
      </c>
      <c r="F38" s="122" t="s">
        <v>93</v>
      </c>
      <c r="G38" s="136" t="s">
        <v>102</v>
      </c>
      <c r="H38" s="122" t="s">
        <v>87</v>
      </c>
    </row>
    <row r="39" spans="3:8" x14ac:dyDescent="0.25">
      <c r="C39" s="137">
        <v>1</v>
      </c>
      <c r="D39" s="156" t="str">
        <f>+[3]CUADRILLAS!C40</f>
        <v>Cuadrilla AA (Albañilería) 1Of y 1 Ay</v>
      </c>
      <c r="E39" s="157" t="s">
        <v>103</v>
      </c>
      <c r="F39" s="150">
        <v>0.15</v>
      </c>
      <c r="G39" s="140">
        <f>'[5]3.13 - Varios (Vías)'!$H$484</f>
        <v>29224.691865875</v>
      </c>
      <c r="H39" s="140">
        <f>G39*F39</f>
        <v>4383.7037798812498</v>
      </c>
    </row>
    <row r="40" spans="3:8" x14ac:dyDescent="0.25">
      <c r="C40" s="146">
        <v>2</v>
      </c>
      <c r="D40" s="158"/>
      <c r="E40" s="157"/>
      <c r="F40" s="159"/>
      <c r="G40" s="140"/>
      <c r="H40" s="140">
        <f>+ROUND(F40*G40,0)</f>
        <v>0</v>
      </c>
    </row>
    <row r="41" spans="3:8" x14ac:dyDescent="0.25">
      <c r="C41" s="380"/>
      <c r="D41" s="380"/>
      <c r="E41" s="380"/>
      <c r="F41" s="381" t="s">
        <v>104</v>
      </c>
      <c r="G41" s="382"/>
      <c r="H41" s="160">
        <f>ROUND(SUM(H39:H40),0)</f>
        <v>4384</v>
      </c>
    </row>
    <row r="42" spans="3:8" x14ac:dyDescent="0.25">
      <c r="C42" s="144"/>
      <c r="D42" s="144"/>
      <c r="E42" s="144"/>
      <c r="F42" s="381" t="s">
        <v>58</v>
      </c>
      <c r="G42" s="382"/>
      <c r="H42" s="161">
        <f>+ROUND(H41+H30+H35+H24,0)</f>
        <v>12376</v>
      </c>
    </row>
    <row r="44" spans="3:8" ht="17.25" customHeight="1" x14ac:dyDescent="0.25">
      <c r="C44" s="374" t="s">
        <v>82</v>
      </c>
      <c r="D44" s="375"/>
      <c r="E44" s="16">
        <f>+[3]PRESUPUESTO!$B$12</f>
        <v>1</v>
      </c>
      <c r="F44" s="303" t="str">
        <f>+VLOOKUP(E44,[3]PRESUPUESTO!$B$4:$C$1009,2,FALSE)</f>
        <v>PRELIMINARES</v>
      </c>
      <c r="G44" s="303"/>
      <c r="H44" s="303"/>
    </row>
    <row r="45" spans="3:8" x14ac:dyDescent="0.25">
      <c r="C45" s="131" t="s">
        <v>13</v>
      </c>
      <c r="D45" s="376" t="s">
        <v>83</v>
      </c>
      <c r="E45" s="376"/>
      <c r="F45" s="376"/>
      <c r="G45" s="132" t="s">
        <v>15</v>
      </c>
      <c r="H45" s="133" t="s">
        <v>16</v>
      </c>
    </row>
    <row r="46" spans="3:8" ht="15" customHeight="1" x14ac:dyDescent="0.25">
      <c r="C46" s="134" t="str">
        <f>+[3]PRESUPUESTO!B14</f>
        <v>1.2</v>
      </c>
      <c r="D46" s="377" t="str">
        <f>+VLOOKUP(C46,[3]PRESUPUESTO!$B$11:$C$1009,2,FALSE)</f>
        <v>Desmonte de puertas y/o rejas y retiro de la obra</v>
      </c>
      <c r="E46" s="378"/>
      <c r="F46" s="379"/>
      <c r="G46" s="82" t="str">
        <f>VLOOKUP(D46,[3]PRESUPUESTO!$C$11:$F$1009,3,FALSE)</f>
        <v>un</v>
      </c>
      <c r="H46" s="82">
        <f>VLOOKUP(D46,[3]PRESUPUESTO!$C$11:$F$1009,4,FALSE)</f>
        <v>1</v>
      </c>
    </row>
    <row r="47" spans="3:8" ht="14.25" customHeight="1" x14ac:dyDescent="0.25">
      <c r="C47" s="366"/>
      <c r="D47" s="366"/>
      <c r="E47" s="366"/>
      <c r="F47" s="366"/>
      <c r="G47" s="366"/>
      <c r="H47" s="135"/>
    </row>
    <row r="48" spans="3:8" ht="14.25" customHeight="1" x14ac:dyDescent="0.25">
      <c r="C48" s="367" t="s">
        <v>84</v>
      </c>
      <c r="D48" s="368"/>
      <c r="E48" s="368"/>
      <c r="F48" s="368"/>
      <c r="G48" s="368"/>
      <c r="H48" s="369"/>
    </row>
    <row r="49" spans="3:8" x14ac:dyDescent="0.25">
      <c r="C49" s="136" t="s">
        <v>85</v>
      </c>
      <c r="D49" s="136" t="s">
        <v>83</v>
      </c>
      <c r="E49" s="136" t="s">
        <v>15</v>
      </c>
      <c r="F49" s="136" t="s">
        <v>16</v>
      </c>
      <c r="G49" s="122" t="s">
        <v>86</v>
      </c>
      <c r="H49" s="122" t="s">
        <v>87</v>
      </c>
    </row>
    <row r="50" spans="3:8" x14ac:dyDescent="0.25">
      <c r="C50" s="137">
        <v>1</v>
      </c>
      <c r="D50" s="138" t="s">
        <v>99</v>
      </c>
      <c r="E50" s="77"/>
      <c r="F50" s="140"/>
      <c r="G50" s="140"/>
      <c r="H50" s="140">
        <f>+ROUND(F50*G50,0)</f>
        <v>0</v>
      </c>
    </row>
    <row r="51" spans="3:8" x14ac:dyDescent="0.25">
      <c r="C51" s="146">
        <v>2</v>
      </c>
      <c r="D51" s="142"/>
      <c r="E51" s="77"/>
      <c r="F51" s="140"/>
      <c r="G51" s="140"/>
      <c r="H51" s="140">
        <f>+ROUND(F51*G51,0)</f>
        <v>0</v>
      </c>
    </row>
    <row r="52" spans="3:8" x14ac:dyDescent="0.25">
      <c r="C52" s="146">
        <v>3</v>
      </c>
      <c r="D52" s="138"/>
      <c r="E52" s="77"/>
      <c r="F52" s="140"/>
      <c r="G52" s="140"/>
      <c r="H52" s="140">
        <f>+ROUND(F52*G52,0)</f>
        <v>0</v>
      </c>
    </row>
    <row r="53" spans="3:8" x14ac:dyDescent="0.25">
      <c r="C53" s="370"/>
      <c r="D53" s="371"/>
      <c r="E53" s="371"/>
      <c r="F53" s="372" t="s">
        <v>91</v>
      </c>
      <c r="G53" s="372"/>
      <c r="H53" s="143">
        <f>SUM(H50:H52)</f>
        <v>0</v>
      </c>
    </row>
    <row r="54" spans="3:8" x14ac:dyDescent="0.25">
      <c r="C54" s="373"/>
      <c r="D54" s="373"/>
      <c r="E54" s="373"/>
      <c r="F54" s="373"/>
      <c r="G54" s="373"/>
      <c r="H54" s="373"/>
    </row>
    <row r="55" spans="3:8" x14ac:dyDescent="0.25">
      <c r="C55" s="367" t="s">
        <v>92</v>
      </c>
      <c r="D55" s="368"/>
      <c r="E55" s="368"/>
      <c r="F55" s="368"/>
      <c r="G55" s="368"/>
      <c r="H55" s="369"/>
    </row>
    <row r="56" spans="3:8" x14ac:dyDescent="0.25">
      <c r="C56" s="136" t="s">
        <v>85</v>
      </c>
      <c r="D56" s="136" t="s">
        <v>83</v>
      </c>
      <c r="E56" s="136" t="s">
        <v>15</v>
      </c>
      <c r="F56" s="122" t="s">
        <v>93</v>
      </c>
      <c r="G56" s="136" t="s">
        <v>17</v>
      </c>
      <c r="H56" s="122" t="s">
        <v>87</v>
      </c>
    </row>
    <row r="57" spans="3:8" x14ac:dyDescent="0.25">
      <c r="C57" s="137">
        <v>1</v>
      </c>
      <c r="D57" s="145" t="s">
        <v>94</v>
      </c>
      <c r="E57" s="146" t="s">
        <v>57</v>
      </c>
      <c r="F57" s="147">
        <v>0.05</v>
      </c>
      <c r="G57" s="140">
        <f>'[5]2.01 - Preliminares'!$H$3605</f>
        <v>29224.69</v>
      </c>
      <c r="H57" s="140">
        <f>G57*F57</f>
        <v>1461.2345</v>
      </c>
    </row>
    <row r="58" spans="3:8" x14ac:dyDescent="0.25">
      <c r="C58" s="146">
        <v>2</v>
      </c>
      <c r="D58" s="148"/>
      <c r="E58" s="149"/>
      <c r="F58" s="150"/>
      <c r="G58" s="140"/>
      <c r="H58" s="140">
        <f>+ROUND(F58*G58,0)</f>
        <v>0</v>
      </c>
    </row>
    <row r="59" spans="3:8" x14ac:dyDescent="0.25">
      <c r="C59" s="370"/>
      <c r="D59" s="371"/>
      <c r="E59" s="371"/>
      <c r="F59" s="372" t="s">
        <v>95</v>
      </c>
      <c r="G59" s="372"/>
      <c r="H59" s="143">
        <f>SUM(H57:H58)</f>
        <v>1461.2345</v>
      </c>
    </row>
    <row r="60" spans="3:8" x14ac:dyDescent="0.25">
      <c r="C60" s="151"/>
      <c r="D60" s="151"/>
      <c r="E60" s="151"/>
      <c r="F60" s="152"/>
      <c r="G60" s="152"/>
      <c r="H60" s="153"/>
    </row>
    <row r="61" spans="3:8" x14ac:dyDescent="0.25">
      <c r="C61" s="367" t="s">
        <v>96</v>
      </c>
      <c r="D61" s="368"/>
      <c r="E61" s="368"/>
      <c r="F61" s="368"/>
      <c r="G61" s="368"/>
      <c r="H61" s="369"/>
    </row>
    <row r="62" spans="3:8" x14ac:dyDescent="0.25">
      <c r="C62" s="136" t="s">
        <v>85</v>
      </c>
      <c r="D62" s="136" t="s">
        <v>83</v>
      </c>
      <c r="E62" s="136" t="s">
        <v>15</v>
      </c>
      <c r="F62" s="136" t="s">
        <v>97</v>
      </c>
      <c r="G62" s="136" t="s">
        <v>98</v>
      </c>
      <c r="H62" s="122" t="s">
        <v>87</v>
      </c>
    </row>
    <row r="63" spans="3:8" x14ac:dyDescent="0.25">
      <c r="C63" s="137">
        <v>1</v>
      </c>
      <c r="D63" s="145" t="s">
        <v>99</v>
      </c>
      <c r="E63" s="154"/>
      <c r="F63" s="150"/>
      <c r="G63" s="150"/>
      <c r="H63" s="140">
        <f>+ROUND(F63*G63*E63,0)</f>
        <v>0</v>
      </c>
    </row>
    <row r="64" spans="3:8" x14ac:dyDescent="0.25">
      <c r="C64" s="383"/>
      <c r="D64" s="383"/>
      <c r="E64" s="370"/>
      <c r="F64" s="381" t="s">
        <v>100</v>
      </c>
      <c r="G64" s="382"/>
      <c r="H64" s="155">
        <f>SUM(H63)</f>
        <v>0</v>
      </c>
    </row>
    <row r="65" spans="3:8" x14ac:dyDescent="0.25">
      <c r="C65" s="151"/>
      <c r="D65" s="151"/>
      <c r="E65" s="151"/>
      <c r="F65" s="152"/>
      <c r="G65" s="152"/>
      <c r="H65" s="153"/>
    </row>
    <row r="66" spans="3:8" x14ac:dyDescent="0.25">
      <c r="C66" s="367" t="s">
        <v>101</v>
      </c>
      <c r="D66" s="368"/>
      <c r="E66" s="368"/>
      <c r="F66" s="368"/>
      <c r="G66" s="368"/>
      <c r="H66" s="369"/>
    </row>
    <row r="67" spans="3:8" x14ac:dyDescent="0.25">
      <c r="C67" s="136" t="s">
        <v>85</v>
      </c>
      <c r="D67" s="136" t="s">
        <v>83</v>
      </c>
      <c r="E67" s="136" t="s">
        <v>15</v>
      </c>
      <c r="F67" s="122" t="s">
        <v>93</v>
      </c>
      <c r="G67" s="136" t="s">
        <v>102</v>
      </c>
      <c r="H67" s="122" t="s">
        <v>87</v>
      </c>
    </row>
    <row r="68" spans="3:8" x14ac:dyDescent="0.25">
      <c r="C68" s="137">
        <v>1</v>
      </c>
      <c r="D68" s="156" t="str">
        <f>+[3]CUADRILLAS!C56</f>
        <v>Cuadrilla AA (Albañilería)   1 Ay</v>
      </c>
      <c r="E68" s="157" t="s">
        <v>103</v>
      </c>
      <c r="F68" s="159">
        <v>1</v>
      </c>
      <c r="G68" s="140">
        <f>'[5]2.01 - Preliminares'!$H$3614</f>
        <v>29224.691865875</v>
      </c>
      <c r="H68" s="140">
        <f>+ROUND(F68*G68,0)</f>
        <v>29225</v>
      </c>
    </row>
    <row r="69" spans="3:8" x14ac:dyDescent="0.25">
      <c r="C69" s="146">
        <v>2</v>
      </c>
      <c r="D69" s="158"/>
      <c r="E69" s="157"/>
      <c r="F69" s="159"/>
      <c r="G69" s="140"/>
      <c r="H69" s="140">
        <f>+ROUND(F69*G69,0)</f>
        <v>0</v>
      </c>
    </row>
    <row r="70" spans="3:8" x14ac:dyDescent="0.25">
      <c r="C70" s="380"/>
      <c r="D70" s="380"/>
      <c r="E70" s="380"/>
      <c r="F70" s="381" t="s">
        <v>104</v>
      </c>
      <c r="G70" s="382"/>
      <c r="H70" s="160">
        <f>ROUND(SUM(H68:H69),0)</f>
        <v>29225</v>
      </c>
    </row>
    <row r="71" spans="3:8" x14ac:dyDescent="0.25">
      <c r="C71" s="144"/>
      <c r="D71" s="144"/>
      <c r="E71" s="144"/>
      <c r="F71" s="381" t="s">
        <v>58</v>
      </c>
      <c r="G71" s="382"/>
      <c r="H71" s="161">
        <f>+ROUND(H70+H59+H64+H53,0)</f>
        <v>30686</v>
      </c>
    </row>
    <row r="73" spans="3:8" ht="17.25" customHeight="1" x14ac:dyDescent="0.25">
      <c r="C73" s="374" t="s">
        <v>82</v>
      </c>
      <c r="D73" s="375"/>
      <c r="E73" s="16">
        <f>+[3]PRESUPUESTO!$B$12</f>
        <v>1</v>
      </c>
      <c r="F73" s="303" t="str">
        <f>+VLOOKUP(E73,[3]PRESUPUESTO!$B$4:$C$1009,2,FALSE)</f>
        <v>PRELIMINARES</v>
      </c>
      <c r="G73" s="303"/>
      <c r="H73" s="303"/>
    </row>
    <row r="74" spans="3:8" x14ac:dyDescent="0.25">
      <c r="C74" s="131" t="s">
        <v>13</v>
      </c>
      <c r="D74" s="376" t="s">
        <v>83</v>
      </c>
      <c r="E74" s="376"/>
      <c r="F74" s="376"/>
      <c r="G74" s="132" t="s">
        <v>15</v>
      </c>
      <c r="H74" s="133" t="s">
        <v>16</v>
      </c>
    </row>
    <row r="75" spans="3:8" ht="15.75" customHeight="1" x14ac:dyDescent="0.25">
      <c r="C75" s="134" t="str">
        <f>+[3]PRESUPUESTO!B15</f>
        <v>1.3</v>
      </c>
      <c r="D75" s="377" t="str">
        <f>+VLOOKUP(C75,[3]PRESUPUESTO!$B$11:$C$1009,2,FALSE)</f>
        <v>Desmonte de ventanas y/o rejas y retiro de la obra</v>
      </c>
      <c r="E75" s="378"/>
      <c r="F75" s="379"/>
      <c r="G75" s="82" t="str">
        <f>VLOOKUP(D75,[3]PRESUPUESTO!$C$11:$F$1009,3,FALSE)</f>
        <v>un</v>
      </c>
      <c r="H75" s="82">
        <f>VLOOKUP(D75,[3]PRESUPUESTO!$C$11:$F$1009,4,FALSE)</f>
        <v>41</v>
      </c>
    </row>
    <row r="76" spans="3:8" ht="14.25" customHeight="1" x14ac:dyDescent="0.25">
      <c r="C76" s="366"/>
      <c r="D76" s="366"/>
      <c r="E76" s="366"/>
      <c r="F76" s="366"/>
      <c r="G76" s="366"/>
      <c r="H76" s="135"/>
    </row>
    <row r="77" spans="3:8" ht="14.25" customHeight="1" x14ac:dyDescent="0.25">
      <c r="C77" s="367" t="s">
        <v>84</v>
      </c>
      <c r="D77" s="368"/>
      <c r="E77" s="368"/>
      <c r="F77" s="368"/>
      <c r="G77" s="368"/>
      <c r="H77" s="369"/>
    </row>
    <row r="78" spans="3:8" x14ac:dyDescent="0.25">
      <c r="C78" s="136" t="s">
        <v>85</v>
      </c>
      <c r="D78" s="136" t="s">
        <v>83</v>
      </c>
      <c r="E78" s="136" t="s">
        <v>15</v>
      </c>
      <c r="F78" s="136" t="s">
        <v>16</v>
      </c>
      <c r="G78" s="122" t="s">
        <v>86</v>
      </c>
      <c r="H78" s="122" t="s">
        <v>87</v>
      </c>
    </row>
    <row r="79" spans="3:8" x14ac:dyDescent="0.25">
      <c r="C79" s="137">
        <v>1</v>
      </c>
      <c r="D79" s="138" t="s">
        <v>99</v>
      </c>
      <c r="E79" s="77"/>
      <c r="F79" s="140"/>
      <c r="G79" s="140"/>
      <c r="H79" s="140">
        <f>+ROUND(F79*G79,0)</f>
        <v>0</v>
      </c>
    </row>
    <row r="80" spans="3:8" x14ac:dyDescent="0.25">
      <c r="C80" s="146">
        <v>2</v>
      </c>
      <c r="D80" s="142"/>
      <c r="E80" s="77"/>
      <c r="F80" s="140"/>
      <c r="G80" s="140"/>
      <c r="H80" s="140">
        <f>+ROUND(F80*G80,0)</f>
        <v>0</v>
      </c>
    </row>
    <row r="81" spans="3:8" x14ac:dyDescent="0.25">
      <c r="C81" s="146">
        <v>3</v>
      </c>
      <c r="D81" s="138"/>
      <c r="E81" s="77"/>
      <c r="F81" s="140"/>
      <c r="G81" s="140"/>
      <c r="H81" s="140">
        <f>+ROUND(F81*G81,0)</f>
        <v>0</v>
      </c>
    </row>
    <row r="82" spans="3:8" x14ac:dyDescent="0.25">
      <c r="C82" s="370"/>
      <c r="D82" s="371"/>
      <c r="E82" s="371"/>
      <c r="F82" s="372" t="s">
        <v>91</v>
      </c>
      <c r="G82" s="372"/>
      <c r="H82" s="143">
        <f>SUM(H79:H81)</f>
        <v>0</v>
      </c>
    </row>
    <row r="83" spans="3:8" x14ac:dyDescent="0.25">
      <c r="C83" s="373"/>
      <c r="D83" s="373"/>
      <c r="E83" s="373"/>
      <c r="F83" s="373"/>
      <c r="G83" s="373"/>
      <c r="H83" s="373"/>
    </row>
    <row r="84" spans="3:8" x14ac:dyDescent="0.25">
      <c r="C84" s="367" t="s">
        <v>92</v>
      </c>
      <c r="D84" s="368"/>
      <c r="E84" s="368"/>
      <c r="F84" s="368"/>
      <c r="G84" s="368"/>
      <c r="H84" s="369"/>
    </row>
    <row r="85" spans="3:8" x14ac:dyDescent="0.25">
      <c r="C85" s="136" t="s">
        <v>85</v>
      </c>
      <c r="D85" s="136" t="s">
        <v>83</v>
      </c>
      <c r="E85" s="136" t="s">
        <v>15</v>
      </c>
      <c r="F85" s="122" t="s">
        <v>93</v>
      </c>
      <c r="G85" s="136" t="s">
        <v>17</v>
      </c>
      <c r="H85" s="122" t="s">
        <v>87</v>
      </c>
    </row>
    <row r="86" spans="3:8" x14ac:dyDescent="0.25">
      <c r="C86" s="137">
        <v>1</v>
      </c>
      <c r="D86" s="145" t="s">
        <v>94</v>
      </c>
      <c r="E86" s="146" t="s">
        <v>57</v>
      </c>
      <c r="F86" s="147">
        <v>0.05</v>
      </c>
      <c r="G86" s="140">
        <f>'[5]2.01 - Preliminares'!$H$3605</f>
        <v>29224.69</v>
      </c>
      <c r="H86" s="140">
        <f>G86*F86</f>
        <v>1461.2345</v>
      </c>
    </row>
    <row r="87" spans="3:8" x14ac:dyDescent="0.25">
      <c r="C87" s="146">
        <v>2</v>
      </c>
      <c r="D87" s="148"/>
      <c r="E87" s="149"/>
      <c r="F87" s="150"/>
      <c r="G87" s="140"/>
      <c r="H87" s="140">
        <f>+ROUND(F87*G87,0)</f>
        <v>0</v>
      </c>
    </row>
    <row r="88" spans="3:8" x14ac:dyDescent="0.25">
      <c r="C88" s="370"/>
      <c r="D88" s="371"/>
      <c r="E88" s="371"/>
      <c r="F88" s="372" t="s">
        <v>95</v>
      </c>
      <c r="G88" s="372"/>
      <c r="H88" s="143">
        <f>SUM(H86:H87)</f>
        <v>1461.2345</v>
      </c>
    </row>
    <row r="89" spans="3:8" x14ac:dyDescent="0.25">
      <c r="C89" s="151"/>
      <c r="D89" s="151"/>
      <c r="E89" s="151"/>
      <c r="F89" s="152"/>
      <c r="G89" s="152"/>
      <c r="H89" s="153"/>
    </row>
    <row r="90" spans="3:8" x14ac:dyDescent="0.25">
      <c r="C90" s="367" t="s">
        <v>96</v>
      </c>
      <c r="D90" s="368"/>
      <c r="E90" s="368"/>
      <c r="F90" s="368"/>
      <c r="G90" s="368"/>
      <c r="H90" s="369"/>
    </row>
    <row r="91" spans="3:8" x14ac:dyDescent="0.25">
      <c r="C91" s="136" t="s">
        <v>85</v>
      </c>
      <c r="D91" s="136" t="s">
        <v>83</v>
      </c>
      <c r="E91" s="136" t="s">
        <v>15</v>
      </c>
      <c r="F91" s="136" t="s">
        <v>97</v>
      </c>
      <c r="G91" s="136" t="s">
        <v>98</v>
      </c>
      <c r="H91" s="122" t="s">
        <v>87</v>
      </c>
    </row>
    <row r="92" spans="3:8" x14ac:dyDescent="0.25">
      <c r="C92" s="137">
        <v>1</v>
      </c>
      <c r="D92" s="145" t="s">
        <v>99</v>
      </c>
      <c r="E92" s="154"/>
      <c r="F92" s="150"/>
      <c r="G92" s="150"/>
      <c r="H92" s="140">
        <f>+ROUND(F92*G92*E92,0)</f>
        <v>0</v>
      </c>
    </row>
    <row r="93" spans="3:8" x14ac:dyDescent="0.25">
      <c r="C93" s="383"/>
      <c r="D93" s="383"/>
      <c r="E93" s="370"/>
      <c r="F93" s="381" t="s">
        <v>100</v>
      </c>
      <c r="G93" s="382"/>
      <c r="H93" s="155">
        <f>SUM(H92)</f>
        <v>0</v>
      </c>
    </row>
    <row r="94" spans="3:8" x14ac:dyDescent="0.25">
      <c r="C94" s="151"/>
      <c r="D94" s="151"/>
      <c r="E94" s="151"/>
      <c r="F94" s="152"/>
      <c r="G94" s="152"/>
      <c r="H94" s="153"/>
    </row>
    <row r="95" spans="3:8" x14ac:dyDescent="0.25">
      <c r="C95" s="367" t="s">
        <v>101</v>
      </c>
      <c r="D95" s="368"/>
      <c r="E95" s="368"/>
      <c r="F95" s="368"/>
      <c r="G95" s="368"/>
      <c r="H95" s="369"/>
    </row>
    <row r="96" spans="3:8" x14ac:dyDescent="0.25">
      <c r="C96" s="136" t="s">
        <v>85</v>
      </c>
      <c r="D96" s="136" t="s">
        <v>83</v>
      </c>
      <c r="E96" s="136" t="s">
        <v>15</v>
      </c>
      <c r="F96" s="122" t="s">
        <v>93</v>
      </c>
      <c r="G96" s="136" t="s">
        <v>102</v>
      </c>
      <c r="H96" s="122" t="s">
        <v>87</v>
      </c>
    </row>
    <row r="97" spans="3:8" x14ac:dyDescent="0.25">
      <c r="C97" s="137">
        <v>1</v>
      </c>
      <c r="D97" s="156" t="str">
        <f>+[3]CUADRILLAS!C56</f>
        <v>Cuadrilla AA (Albañilería)   1 Ay</v>
      </c>
      <c r="E97" s="157" t="s">
        <v>103</v>
      </c>
      <c r="F97" s="159">
        <v>1</v>
      </c>
      <c r="G97" s="140">
        <f xml:space="preserve"> '[5]2.01 - Preliminares'!$H$3614</f>
        <v>29224.691865875</v>
      </c>
      <c r="H97" s="140">
        <f>+ROUND(F97*G97,0)</f>
        <v>29225</v>
      </c>
    </row>
    <row r="98" spans="3:8" x14ac:dyDescent="0.25">
      <c r="C98" s="146">
        <v>2</v>
      </c>
      <c r="D98" s="158"/>
      <c r="E98" s="157"/>
      <c r="F98" s="159"/>
      <c r="G98" s="140"/>
      <c r="H98" s="140">
        <f>+ROUND(F98*G98,0)</f>
        <v>0</v>
      </c>
    </row>
    <row r="99" spans="3:8" x14ac:dyDescent="0.25">
      <c r="C99" s="380"/>
      <c r="D99" s="380"/>
      <c r="E99" s="380"/>
      <c r="F99" s="381" t="s">
        <v>104</v>
      </c>
      <c r="G99" s="382"/>
      <c r="H99" s="160">
        <f>ROUND(SUM(H97:H98),0)</f>
        <v>29225</v>
      </c>
    </row>
    <row r="100" spans="3:8" x14ac:dyDescent="0.25">
      <c r="C100" s="144"/>
      <c r="D100" s="144"/>
      <c r="E100" s="144"/>
      <c r="F100" s="381" t="s">
        <v>58</v>
      </c>
      <c r="G100" s="382"/>
      <c r="H100" s="161">
        <f>+ROUND(H99+H88+H93+H82,0)</f>
        <v>30686</v>
      </c>
    </row>
    <row r="102" spans="3:8" ht="17.25" customHeight="1" x14ac:dyDescent="0.25">
      <c r="C102" s="374" t="s">
        <v>82</v>
      </c>
      <c r="D102" s="375"/>
      <c r="E102" s="16">
        <f>+[3]PRESUPUESTO!$B$12</f>
        <v>1</v>
      </c>
      <c r="F102" s="303" t="str">
        <f>+VLOOKUP(E102,[3]PRESUPUESTO!$B$4:$C$1009,2,FALSE)</f>
        <v>PRELIMINARES</v>
      </c>
      <c r="G102" s="303"/>
      <c r="H102" s="303"/>
    </row>
    <row r="103" spans="3:8" x14ac:dyDescent="0.25">
      <c r="C103" s="131" t="s">
        <v>13</v>
      </c>
      <c r="D103" s="376" t="s">
        <v>83</v>
      </c>
      <c r="E103" s="376"/>
      <c r="F103" s="376"/>
      <c r="G103" s="132" t="s">
        <v>15</v>
      </c>
      <c r="H103" s="133" t="s">
        <v>16</v>
      </c>
    </row>
    <row r="104" spans="3:8" ht="23.25" customHeight="1" x14ac:dyDescent="0.25">
      <c r="C104" s="134" t="str">
        <f>+[3]PRESUPUESTO!B16</f>
        <v>1.4</v>
      </c>
      <c r="D104" s="377" t="str">
        <f>+VLOOKUP(C104,[3]PRESUPUESTO!$B$11:$C$1009,2,FALSE)</f>
        <v>Demolición de acabado de piso en baldosa de gres y su mortero de pega  (incluye retiro de sobrantes, transporte hasta escombrera y derecho de botadero)</v>
      </c>
      <c r="E104" s="378"/>
      <c r="F104" s="379"/>
      <c r="G104" s="82" t="str">
        <f>VLOOKUP(D104,[3]PRESUPUESTO!$C$11:$F$1009,3,FALSE)</f>
        <v>m²</v>
      </c>
      <c r="H104" s="83">
        <f>VLOOKUP(D104,[3]PRESUPUESTO!$C$11:$F$1009,4,FALSE)</f>
        <v>476.84460000000001</v>
      </c>
    </row>
    <row r="105" spans="3:8" ht="14.25" customHeight="1" x14ac:dyDescent="0.25">
      <c r="C105" s="366"/>
      <c r="D105" s="366"/>
      <c r="E105" s="366"/>
      <c r="F105" s="366"/>
      <c r="G105" s="366"/>
      <c r="H105" s="135"/>
    </row>
    <row r="106" spans="3:8" ht="14.25" customHeight="1" x14ac:dyDescent="0.25">
      <c r="C106" s="367" t="s">
        <v>84</v>
      </c>
      <c r="D106" s="368"/>
      <c r="E106" s="368"/>
      <c r="F106" s="368"/>
      <c r="G106" s="368"/>
      <c r="H106" s="369"/>
    </row>
    <row r="107" spans="3:8" x14ac:dyDescent="0.25">
      <c r="C107" s="136" t="s">
        <v>85</v>
      </c>
      <c r="D107" s="136" t="s">
        <v>83</v>
      </c>
      <c r="E107" s="136" t="s">
        <v>15</v>
      </c>
      <c r="F107" s="136" t="s">
        <v>16</v>
      </c>
      <c r="G107" s="122" t="s">
        <v>86</v>
      </c>
      <c r="H107" s="122" t="s">
        <v>87</v>
      </c>
    </row>
    <row r="108" spans="3:8" x14ac:dyDescent="0.25">
      <c r="C108" s="137">
        <v>1</v>
      </c>
      <c r="D108" s="138" t="s">
        <v>99</v>
      </c>
      <c r="E108" s="77"/>
      <c r="F108" s="140"/>
      <c r="G108" s="140"/>
      <c r="H108" s="140">
        <f>+ROUND(F108*G108,0)</f>
        <v>0</v>
      </c>
    </row>
    <row r="109" spans="3:8" x14ac:dyDescent="0.25">
      <c r="C109" s="146">
        <v>2</v>
      </c>
      <c r="D109" s="142"/>
      <c r="E109" s="77"/>
      <c r="F109" s="140"/>
      <c r="G109" s="140"/>
      <c r="H109" s="140">
        <f>+ROUND(F109*G109,0)</f>
        <v>0</v>
      </c>
    </row>
    <row r="110" spans="3:8" x14ac:dyDescent="0.25">
      <c r="C110" s="370"/>
      <c r="D110" s="371"/>
      <c r="E110" s="371"/>
      <c r="F110" s="372" t="s">
        <v>91</v>
      </c>
      <c r="G110" s="372"/>
      <c r="H110" s="143">
        <f>SUM(H108:H109)</f>
        <v>0</v>
      </c>
    </row>
    <row r="111" spans="3:8" x14ac:dyDescent="0.25">
      <c r="C111" s="373"/>
      <c r="D111" s="373"/>
      <c r="E111" s="373"/>
      <c r="F111" s="373"/>
      <c r="G111" s="373"/>
      <c r="H111" s="373"/>
    </row>
    <row r="112" spans="3:8" x14ac:dyDescent="0.25">
      <c r="C112" s="367" t="s">
        <v>92</v>
      </c>
      <c r="D112" s="368"/>
      <c r="E112" s="368"/>
      <c r="F112" s="368"/>
      <c r="G112" s="368"/>
      <c r="H112" s="369"/>
    </row>
    <row r="113" spans="3:8" x14ac:dyDescent="0.25">
      <c r="C113" s="136" t="s">
        <v>85</v>
      </c>
      <c r="D113" s="136" t="s">
        <v>83</v>
      </c>
      <c r="E113" s="136" t="s">
        <v>15</v>
      </c>
      <c r="F113" s="122" t="s">
        <v>93</v>
      </c>
      <c r="G113" s="136" t="s">
        <v>17</v>
      </c>
      <c r="H113" s="122" t="s">
        <v>87</v>
      </c>
    </row>
    <row r="114" spans="3:8" x14ac:dyDescent="0.25">
      <c r="C114" s="137">
        <v>1</v>
      </c>
      <c r="D114" s="145" t="s">
        <v>94</v>
      </c>
      <c r="E114" s="146" t="s">
        <v>57</v>
      </c>
      <c r="F114" s="147">
        <v>0.1</v>
      </c>
      <c r="G114" s="140">
        <f>'[5]2.01 - Preliminares'!$H$2054</f>
        <v>9001.2099999999991</v>
      </c>
      <c r="H114" s="140">
        <f>G114*F114</f>
        <v>900.12099999999998</v>
      </c>
    </row>
    <row r="115" spans="3:8" x14ac:dyDescent="0.25">
      <c r="C115" s="146">
        <v>2</v>
      </c>
      <c r="D115" s="148"/>
      <c r="E115" s="149"/>
      <c r="F115" s="150"/>
      <c r="G115" s="140"/>
      <c r="H115" s="140">
        <f>+ROUND(F115*G115,0)</f>
        <v>0</v>
      </c>
    </row>
    <row r="116" spans="3:8" x14ac:dyDescent="0.25">
      <c r="C116" s="370"/>
      <c r="D116" s="371"/>
      <c r="E116" s="371"/>
      <c r="F116" s="372" t="s">
        <v>95</v>
      </c>
      <c r="G116" s="372"/>
      <c r="H116" s="143">
        <f>SUM(H114:H115)</f>
        <v>900.12099999999998</v>
      </c>
    </row>
    <row r="117" spans="3:8" x14ac:dyDescent="0.25">
      <c r="C117" s="151"/>
      <c r="D117" s="151"/>
      <c r="E117" s="151"/>
      <c r="F117" s="152"/>
      <c r="G117" s="152"/>
      <c r="H117" s="153"/>
    </row>
    <row r="118" spans="3:8" x14ac:dyDescent="0.25">
      <c r="C118" s="367" t="s">
        <v>96</v>
      </c>
      <c r="D118" s="368"/>
      <c r="E118" s="368"/>
      <c r="F118" s="368"/>
      <c r="G118" s="368"/>
      <c r="H118" s="369"/>
    </row>
    <row r="119" spans="3:8" x14ac:dyDescent="0.25">
      <c r="C119" s="136" t="s">
        <v>85</v>
      </c>
      <c r="D119" s="136" t="s">
        <v>83</v>
      </c>
      <c r="E119" s="136" t="s">
        <v>105</v>
      </c>
      <c r="F119" s="136" t="s">
        <v>97</v>
      </c>
      <c r="G119" s="136" t="s">
        <v>98</v>
      </c>
      <c r="H119" s="122" t="s">
        <v>87</v>
      </c>
    </row>
    <row r="120" spans="3:8" ht="23.25" customHeight="1" x14ac:dyDescent="0.25">
      <c r="C120" s="137">
        <v>1</v>
      </c>
      <c r="D120" s="162" t="str">
        <f>+'[3]EQUIPO Y TRANSP.'!B79</f>
        <v>Volqueta  6m³ (cargue manual)botadero hasta 20km</v>
      </c>
      <c r="E120" s="154">
        <v>7.0000000000000007E-2</v>
      </c>
      <c r="F120" s="150">
        <v>4</v>
      </c>
      <c r="G120" s="150">
        <f>'[5]2.01 - Preliminares'!$H$2071</f>
        <v>10464</v>
      </c>
      <c r="H120" s="140">
        <f>G120*E120*F120</f>
        <v>2929.92</v>
      </c>
    </row>
    <row r="121" spans="3:8" x14ac:dyDescent="0.25">
      <c r="C121" s="383"/>
      <c r="D121" s="383"/>
      <c r="E121" s="370"/>
      <c r="F121" s="381" t="s">
        <v>100</v>
      </c>
      <c r="G121" s="382"/>
      <c r="H121" s="155">
        <f>SUM(H120)</f>
        <v>2929.92</v>
      </c>
    </row>
    <row r="122" spans="3:8" x14ac:dyDescent="0.25">
      <c r="C122" s="151"/>
      <c r="D122" s="151"/>
      <c r="E122" s="151"/>
      <c r="F122" s="152"/>
      <c r="G122" s="152"/>
      <c r="H122" s="153"/>
    </row>
    <row r="123" spans="3:8" x14ac:dyDescent="0.25">
      <c r="C123" s="367" t="s">
        <v>101</v>
      </c>
      <c r="D123" s="368"/>
      <c r="E123" s="368"/>
      <c r="F123" s="368"/>
      <c r="G123" s="368"/>
      <c r="H123" s="369"/>
    </row>
    <row r="124" spans="3:8" x14ac:dyDescent="0.25">
      <c r="C124" s="136" t="s">
        <v>85</v>
      </c>
      <c r="D124" s="136" t="s">
        <v>83</v>
      </c>
      <c r="E124" s="136" t="s">
        <v>15</v>
      </c>
      <c r="F124" s="122" t="s">
        <v>93</v>
      </c>
      <c r="G124" s="136" t="s">
        <v>102</v>
      </c>
      <c r="H124" s="122" t="s">
        <v>87</v>
      </c>
    </row>
    <row r="125" spans="3:8" x14ac:dyDescent="0.25">
      <c r="C125" s="137">
        <v>1</v>
      </c>
      <c r="D125" s="156" t="str">
        <f>+[3]CUADRILLAS!C56</f>
        <v>Cuadrilla AA (Albañilería)   1 Ay</v>
      </c>
      <c r="E125" s="157" t="s">
        <v>103</v>
      </c>
      <c r="F125" s="159">
        <v>0.77</v>
      </c>
      <c r="G125" s="140">
        <f>'[5]2.01 - Preliminares'!$H$2063</f>
        <v>11689.877178375</v>
      </c>
      <c r="H125" s="140">
        <f>+ROUND(F125*G125,0)</f>
        <v>9001</v>
      </c>
    </row>
    <row r="126" spans="3:8" x14ac:dyDescent="0.25">
      <c r="C126" s="146">
        <v>2</v>
      </c>
      <c r="D126" s="158"/>
      <c r="E126" s="157"/>
      <c r="F126" s="159"/>
      <c r="G126" s="140"/>
      <c r="H126" s="140">
        <f>+ROUND(F126*G126,0)</f>
        <v>0</v>
      </c>
    </row>
    <row r="127" spans="3:8" x14ac:dyDescent="0.25">
      <c r="C127" s="380"/>
      <c r="D127" s="380"/>
      <c r="E127" s="380"/>
      <c r="F127" s="381" t="s">
        <v>104</v>
      </c>
      <c r="G127" s="382"/>
      <c r="H127" s="160">
        <f>ROUND(SUM(H125:H126),0)</f>
        <v>9001</v>
      </c>
    </row>
    <row r="128" spans="3:8" x14ac:dyDescent="0.25">
      <c r="C128" s="144"/>
      <c r="D128" s="144"/>
      <c r="E128" s="144"/>
      <c r="F128" s="381" t="s">
        <v>58</v>
      </c>
      <c r="G128" s="382"/>
      <c r="H128" s="161">
        <f>+ROUND(H127+H116+H121+H110,0)</f>
        <v>12831</v>
      </c>
    </row>
    <row r="130" spans="3:8" ht="17.25" customHeight="1" x14ac:dyDescent="0.25">
      <c r="C130" s="374" t="s">
        <v>82</v>
      </c>
      <c r="D130" s="375"/>
      <c r="E130" s="16">
        <f>+[3]PRESUPUESTO!$B$12</f>
        <v>1</v>
      </c>
      <c r="F130" s="303" t="str">
        <f>+VLOOKUP(E130,[3]PRESUPUESTO!$B$4:$C$1009,2,FALSE)</f>
        <v>PRELIMINARES</v>
      </c>
      <c r="G130" s="303"/>
      <c r="H130" s="303"/>
    </row>
    <row r="131" spans="3:8" x14ac:dyDescent="0.25">
      <c r="C131" s="131" t="s">
        <v>13</v>
      </c>
      <c r="D131" s="376" t="s">
        <v>83</v>
      </c>
      <c r="E131" s="376"/>
      <c r="F131" s="376"/>
      <c r="G131" s="132" t="s">
        <v>15</v>
      </c>
      <c r="H131" s="133" t="s">
        <v>16</v>
      </c>
    </row>
    <row r="132" spans="3:8" ht="29.25" customHeight="1" x14ac:dyDescent="0.25">
      <c r="C132" s="134" t="str">
        <f>+[3]PRESUPUESTO!B17</f>
        <v>1.5</v>
      </c>
      <c r="D132" s="377" t="str">
        <f>+VLOOKUP(C132,[3]PRESUPUESTO!$B$11:$C$1009,2,FALSE)</f>
        <v>Demolición de muros existentes  (incluye retiro de sobrantes, transporte hasta escombrera y derecho de botadero)</v>
      </c>
      <c r="E132" s="378"/>
      <c r="F132" s="379"/>
      <c r="G132" s="82" t="str">
        <f>VLOOKUP(D132,[3]PRESUPUESTO!$C$11:$F$1009,3,FALSE)</f>
        <v>m²</v>
      </c>
      <c r="H132" s="82">
        <f>VLOOKUP(D132,[3]PRESUPUESTO!$C$11:$F$1009,4,FALSE)</f>
        <v>544.90599999999995</v>
      </c>
    </row>
    <row r="133" spans="3:8" ht="14.25" customHeight="1" x14ac:dyDescent="0.25">
      <c r="C133" s="366"/>
      <c r="D133" s="366"/>
      <c r="E133" s="366"/>
      <c r="F133" s="366"/>
      <c r="G133" s="366"/>
      <c r="H133" s="135"/>
    </row>
    <row r="134" spans="3:8" ht="14.25" customHeight="1" x14ac:dyDescent="0.25">
      <c r="C134" s="367" t="s">
        <v>84</v>
      </c>
      <c r="D134" s="368"/>
      <c r="E134" s="368"/>
      <c r="F134" s="368"/>
      <c r="G134" s="368"/>
      <c r="H134" s="369"/>
    </row>
    <row r="135" spans="3:8" x14ac:dyDescent="0.25">
      <c r="C135" s="136" t="s">
        <v>85</v>
      </c>
      <c r="D135" s="136" t="s">
        <v>83</v>
      </c>
      <c r="E135" s="136" t="s">
        <v>15</v>
      </c>
      <c r="F135" s="136" t="s">
        <v>16</v>
      </c>
      <c r="G135" s="122" t="s">
        <v>86</v>
      </c>
      <c r="H135" s="122" t="s">
        <v>87</v>
      </c>
    </row>
    <row r="136" spans="3:8" x14ac:dyDescent="0.25">
      <c r="C136" s="137">
        <v>1</v>
      </c>
      <c r="D136" s="138" t="s">
        <v>99</v>
      </c>
      <c r="E136" s="77"/>
      <c r="F136" s="140"/>
      <c r="G136" s="140"/>
      <c r="H136" s="140">
        <f>+ROUND(F136*G136,0)</f>
        <v>0</v>
      </c>
    </row>
    <row r="137" spans="3:8" x14ac:dyDescent="0.25">
      <c r="C137" s="146">
        <v>2</v>
      </c>
      <c r="D137" s="142"/>
      <c r="E137" s="77"/>
      <c r="F137" s="140"/>
      <c r="G137" s="140"/>
      <c r="H137" s="140">
        <f>+ROUND(F137*G137,0)</f>
        <v>0</v>
      </c>
    </row>
    <row r="138" spans="3:8" x14ac:dyDescent="0.25">
      <c r="C138" s="146">
        <v>3</v>
      </c>
      <c r="D138" s="138"/>
      <c r="E138" s="77"/>
      <c r="F138" s="140"/>
      <c r="G138" s="140"/>
      <c r="H138" s="140">
        <f>+ROUND(F138*G138,0)</f>
        <v>0</v>
      </c>
    </row>
    <row r="139" spans="3:8" x14ac:dyDescent="0.25">
      <c r="C139" s="370"/>
      <c r="D139" s="371"/>
      <c r="E139" s="371"/>
      <c r="F139" s="372" t="s">
        <v>91</v>
      </c>
      <c r="G139" s="372"/>
      <c r="H139" s="143">
        <f>SUM(H136:H138)</f>
        <v>0</v>
      </c>
    </row>
    <row r="140" spans="3:8" x14ac:dyDescent="0.25">
      <c r="C140" s="373"/>
      <c r="D140" s="373"/>
      <c r="E140" s="373"/>
      <c r="F140" s="373"/>
      <c r="G140" s="373"/>
      <c r="H140" s="373"/>
    </row>
    <row r="141" spans="3:8" x14ac:dyDescent="0.25">
      <c r="C141" s="367" t="s">
        <v>92</v>
      </c>
      <c r="D141" s="368"/>
      <c r="E141" s="368"/>
      <c r="F141" s="368"/>
      <c r="G141" s="368"/>
      <c r="H141" s="369"/>
    </row>
    <row r="142" spans="3:8" x14ac:dyDescent="0.25">
      <c r="C142" s="136" t="s">
        <v>85</v>
      </c>
      <c r="D142" s="136" t="s">
        <v>83</v>
      </c>
      <c r="E142" s="136" t="s">
        <v>15</v>
      </c>
      <c r="F142" s="122" t="s">
        <v>93</v>
      </c>
      <c r="G142" s="136" t="s">
        <v>17</v>
      </c>
      <c r="H142" s="122" t="s">
        <v>87</v>
      </c>
    </row>
    <row r="143" spans="3:8" x14ac:dyDescent="0.25">
      <c r="C143" s="137">
        <v>1</v>
      </c>
      <c r="D143" s="145" t="s">
        <v>94</v>
      </c>
      <c r="E143" s="146" t="s">
        <v>57</v>
      </c>
      <c r="F143" s="147">
        <v>0.05</v>
      </c>
      <c r="G143" s="140">
        <f>'[5]2.01 - Preliminares'!$H$1806</f>
        <v>16073.58</v>
      </c>
      <c r="H143" s="140">
        <f>G143*F143</f>
        <v>803.67900000000009</v>
      </c>
    </row>
    <row r="144" spans="3:8" x14ac:dyDescent="0.25">
      <c r="C144" s="146">
        <v>2</v>
      </c>
      <c r="D144" s="148"/>
      <c r="E144" s="149"/>
      <c r="F144" s="150"/>
      <c r="G144" s="140"/>
      <c r="H144" s="140">
        <f>+ROUND(F144*G144,0)</f>
        <v>0</v>
      </c>
    </row>
    <row r="145" spans="3:8" x14ac:dyDescent="0.25">
      <c r="C145" s="370"/>
      <c r="D145" s="371"/>
      <c r="E145" s="371"/>
      <c r="F145" s="372" t="s">
        <v>95</v>
      </c>
      <c r="G145" s="372"/>
      <c r="H145" s="143">
        <f>SUM(H143:H144)</f>
        <v>803.67900000000009</v>
      </c>
    </row>
    <row r="146" spans="3:8" x14ac:dyDescent="0.25">
      <c r="C146" s="151"/>
      <c r="D146" s="151"/>
      <c r="E146" s="151"/>
      <c r="F146" s="152"/>
      <c r="G146" s="152"/>
      <c r="H146" s="153"/>
    </row>
    <row r="147" spans="3:8" x14ac:dyDescent="0.25">
      <c r="C147" s="367" t="s">
        <v>96</v>
      </c>
      <c r="D147" s="368"/>
      <c r="E147" s="368"/>
      <c r="F147" s="368"/>
      <c r="G147" s="368"/>
      <c r="H147" s="369"/>
    </row>
    <row r="148" spans="3:8" x14ac:dyDescent="0.25">
      <c r="C148" s="136" t="s">
        <v>85</v>
      </c>
      <c r="D148" s="136" t="s">
        <v>83</v>
      </c>
      <c r="E148" s="136" t="s">
        <v>105</v>
      </c>
      <c r="F148" s="136" t="s">
        <v>97</v>
      </c>
      <c r="G148" s="136" t="s">
        <v>98</v>
      </c>
      <c r="H148" s="122" t="s">
        <v>87</v>
      </c>
    </row>
    <row r="149" spans="3:8" ht="27.75" customHeight="1" x14ac:dyDescent="0.25">
      <c r="C149" s="137">
        <v>1</v>
      </c>
      <c r="D149" s="162" t="str">
        <f>+'[3]EQUIPO Y TRANSP.'!B79</f>
        <v>Volqueta  6m³ (cargue manual)botadero hasta 20km</v>
      </c>
      <c r="E149" s="154">
        <f>0.3*1*1</f>
        <v>0.3</v>
      </c>
      <c r="F149" s="150">
        <v>0.33</v>
      </c>
      <c r="G149" s="150">
        <f>'[5]2.01 - Preliminares'!$H$1823</f>
        <v>10464</v>
      </c>
      <c r="H149" s="140">
        <f>G149*F149</f>
        <v>3453.1200000000003</v>
      </c>
    </row>
    <row r="150" spans="3:8" x14ac:dyDescent="0.25">
      <c r="C150" s="383"/>
      <c r="D150" s="383"/>
      <c r="E150" s="370"/>
      <c r="F150" s="381" t="s">
        <v>100</v>
      </c>
      <c r="G150" s="382"/>
      <c r="H150" s="155">
        <f>SUM(H149)</f>
        <v>3453.1200000000003</v>
      </c>
    </row>
    <row r="151" spans="3:8" x14ac:dyDescent="0.25">
      <c r="C151" s="151"/>
      <c r="D151" s="151"/>
      <c r="E151" s="151"/>
      <c r="F151" s="152"/>
      <c r="G151" s="152"/>
      <c r="H151" s="153"/>
    </row>
    <row r="152" spans="3:8" x14ac:dyDescent="0.25">
      <c r="C152" s="367" t="s">
        <v>101</v>
      </c>
      <c r="D152" s="368"/>
      <c r="E152" s="368"/>
      <c r="F152" s="368"/>
      <c r="G152" s="368"/>
      <c r="H152" s="369"/>
    </row>
    <row r="153" spans="3:8" x14ac:dyDescent="0.25">
      <c r="C153" s="136" t="s">
        <v>85</v>
      </c>
      <c r="D153" s="136" t="s">
        <v>83</v>
      </c>
      <c r="E153" s="136" t="s">
        <v>15</v>
      </c>
      <c r="F153" s="122" t="s">
        <v>93</v>
      </c>
      <c r="G153" s="136" t="s">
        <v>102</v>
      </c>
      <c r="H153" s="122" t="s">
        <v>87</v>
      </c>
    </row>
    <row r="154" spans="3:8" x14ac:dyDescent="0.25">
      <c r="C154" s="137">
        <v>1</v>
      </c>
      <c r="D154" s="156" t="str">
        <f>+[3]CUADRILLAS!C56</f>
        <v>Cuadrilla AA (Albañilería)   1 Ay</v>
      </c>
      <c r="E154" s="157" t="s">
        <v>103</v>
      </c>
      <c r="F154" s="159">
        <v>0.55000000000000004</v>
      </c>
      <c r="G154" s="140">
        <f>'[5]2.01 - Preliminares'!$H$1815</f>
        <v>29224.691865875</v>
      </c>
      <c r="H154" s="140">
        <f>+ROUND(F154*G154,0)</f>
        <v>16074</v>
      </c>
    </row>
    <row r="155" spans="3:8" x14ac:dyDescent="0.25">
      <c r="C155" s="146">
        <v>2</v>
      </c>
      <c r="D155" s="158"/>
      <c r="E155" s="157"/>
      <c r="F155" s="159"/>
      <c r="G155" s="140"/>
      <c r="H155" s="140">
        <f>+ROUND(F155*G155,0)</f>
        <v>0</v>
      </c>
    </row>
    <row r="156" spans="3:8" x14ac:dyDescent="0.25">
      <c r="C156" s="380"/>
      <c r="D156" s="380"/>
      <c r="E156" s="380"/>
      <c r="F156" s="381" t="s">
        <v>104</v>
      </c>
      <c r="G156" s="382"/>
      <c r="H156" s="160">
        <f>ROUND(SUM(H154:H155),0)</f>
        <v>16074</v>
      </c>
    </row>
    <row r="157" spans="3:8" x14ac:dyDescent="0.25">
      <c r="C157" s="144"/>
      <c r="D157" s="144"/>
      <c r="E157" s="144"/>
      <c r="F157" s="381" t="s">
        <v>58</v>
      </c>
      <c r="G157" s="382"/>
      <c r="H157" s="161">
        <f>+ROUND(H156+H145+H150+H139,0)</f>
        <v>20331</v>
      </c>
    </row>
    <row r="159" spans="3:8" ht="17.25" customHeight="1" x14ac:dyDescent="0.25">
      <c r="C159" s="374" t="s">
        <v>82</v>
      </c>
      <c r="D159" s="375"/>
      <c r="E159" s="16">
        <f>+[3]PRESUPUESTO!$B$12</f>
        <v>1</v>
      </c>
      <c r="F159" s="303" t="str">
        <f>+VLOOKUP(E159,[3]PRESUPUESTO!$B$4:$C$1009,2,FALSE)</f>
        <v>PRELIMINARES</v>
      </c>
      <c r="G159" s="303"/>
      <c r="H159" s="303"/>
    </row>
    <row r="160" spans="3:8" x14ac:dyDescent="0.25">
      <c r="C160" s="131" t="s">
        <v>13</v>
      </c>
      <c r="D160" s="376" t="s">
        <v>83</v>
      </c>
      <c r="E160" s="376"/>
      <c r="F160" s="376"/>
      <c r="G160" s="132" t="s">
        <v>15</v>
      </c>
      <c r="H160" s="133" t="s">
        <v>16</v>
      </c>
    </row>
    <row r="161" spans="3:8" ht="29.25" customHeight="1" x14ac:dyDescent="0.25">
      <c r="C161" s="134" t="str">
        <f>+[3]PRESUPUESTO!B18</f>
        <v>1.6</v>
      </c>
      <c r="D161" s="377" t="str">
        <f>+VLOOKUP(C161,[3]PRESUPUESTO!$B$11:$C$1009,2,FALSE)</f>
        <v>Demolición de vigas aereas  (incluye retiro de sobrantes, transporte hasta escombrera y derecho de botadero)</v>
      </c>
      <c r="E161" s="378"/>
      <c r="F161" s="379"/>
      <c r="G161" s="82" t="str">
        <f>VLOOKUP(D161,[3]PRESUPUESTO!$C$11:$F$1009,3,FALSE)</f>
        <v>m</v>
      </c>
      <c r="H161" s="82">
        <f>VLOOKUP(D161,[3]PRESUPUESTO!$C$11:$F$1009,4,FALSE)</f>
        <v>155.54</v>
      </c>
    </row>
    <row r="162" spans="3:8" ht="14.25" customHeight="1" x14ac:dyDescent="0.25">
      <c r="C162" s="366"/>
      <c r="D162" s="366"/>
      <c r="E162" s="366"/>
      <c r="F162" s="366"/>
      <c r="G162" s="366"/>
      <c r="H162" s="135"/>
    </row>
    <row r="163" spans="3:8" ht="14.25" customHeight="1" x14ac:dyDescent="0.25">
      <c r="C163" s="367" t="s">
        <v>84</v>
      </c>
      <c r="D163" s="368"/>
      <c r="E163" s="368"/>
      <c r="F163" s="368"/>
      <c r="G163" s="368"/>
      <c r="H163" s="369"/>
    </row>
    <row r="164" spans="3:8" x14ac:dyDescent="0.25">
      <c r="C164" s="136" t="s">
        <v>85</v>
      </c>
      <c r="D164" s="136" t="s">
        <v>83</v>
      </c>
      <c r="E164" s="136" t="s">
        <v>15</v>
      </c>
      <c r="F164" s="136" t="s">
        <v>16</v>
      </c>
      <c r="G164" s="122" t="s">
        <v>86</v>
      </c>
      <c r="H164" s="122" t="s">
        <v>87</v>
      </c>
    </row>
    <row r="165" spans="3:8" x14ac:dyDescent="0.25">
      <c r="C165" s="137">
        <v>1</v>
      </c>
      <c r="D165" s="138" t="s">
        <v>106</v>
      </c>
      <c r="E165" s="77" t="s">
        <v>107</v>
      </c>
      <c r="F165" s="140">
        <v>0.5</v>
      </c>
      <c r="G165" s="140">
        <f>'[5]2.01 - Preliminares'!$H$2488</f>
        <v>59100</v>
      </c>
      <c r="H165" s="140">
        <f>+ROUND(F165*G165,0)</f>
        <v>29550</v>
      </c>
    </row>
    <row r="166" spans="3:8" x14ac:dyDescent="0.25">
      <c r="C166" s="146">
        <v>2</v>
      </c>
      <c r="D166" s="142"/>
      <c r="E166" s="77"/>
      <c r="F166" s="140"/>
      <c r="G166" s="140"/>
      <c r="H166" s="140">
        <f>+ROUND(F166*G166,0)</f>
        <v>0</v>
      </c>
    </row>
    <row r="167" spans="3:8" x14ac:dyDescent="0.25">
      <c r="C167" s="146">
        <v>3</v>
      </c>
      <c r="D167" s="138"/>
      <c r="E167" s="77"/>
      <c r="F167" s="140"/>
      <c r="G167" s="140"/>
      <c r="H167" s="140">
        <f>+ROUND(F167*G167,0)</f>
        <v>0</v>
      </c>
    </row>
    <row r="168" spans="3:8" x14ac:dyDescent="0.25">
      <c r="C168" s="370"/>
      <c r="D168" s="371"/>
      <c r="E168" s="371"/>
      <c r="F168" s="372" t="s">
        <v>91</v>
      </c>
      <c r="G168" s="372"/>
      <c r="H168" s="143">
        <f>SUM(H165:H167)</f>
        <v>29550</v>
      </c>
    </row>
    <row r="169" spans="3:8" x14ac:dyDescent="0.25">
      <c r="C169" s="373"/>
      <c r="D169" s="373"/>
      <c r="E169" s="373"/>
      <c r="F169" s="373"/>
      <c r="G169" s="373"/>
      <c r="H169" s="373"/>
    </row>
    <row r="170" spans="3:8" x14ac:dyDescent="0.25">
      <c r="C170" s="367" t="s">
        <v>92</v>
      </c>
      <c r="D170" s="368"/>
      <c r="E170" s="368"/>
      <c r="F170" s="368"/>
      <c r="G170" s="368"/>
      <c r="H170" s="369"/>
    </row>
    <row r="171" spans="3:8" x14ac:dyDescent="0.25">
      <c r="C171" s="136" t="s">
        <v>85</v>
      </c>
      <c r="D171" s="136" t="s">
        <v>83</v>
      </c>
      <c r="E171" s="136" t="s">
        <v>15</v>
      </c>
      <c r="F171" s="122" t="s">
        <v>93</v>
      </c>
      <c r="G171" s="136" t="s">
        <v>17</v>
      </c>
      <c r="H171" s="122" t="s">
        <v>87</v>
      </c>
    </row>
    <row r="172" spans="3:8" x14ac:dyDescent="0.25">
      <c r="C172" s="137">
        <v>1</v>
      </c>
      <c r="D172" s="145" t="s">
        <v>94</v>
      </c>
      <c r="E172" s="146" t="s">
        <v>108</v>
      </c>
      <c r="F172" s="147">
        <v>0.05</v>
      </c>
      <c r="G172" s="163">
        <f>'[5]2.01 - Preliminares'!$H$2494</f>
        <v>131511.10999999999</v>
      </c>
      <c r="H172" s="140">
        <f>G172*F172</f>
        <v>6575.5554999999995</v>
      </c>
    </row>
    <row r="173" spans="3:8" ht="27" x14ac:dyDescent="0.25">
      <c r="C173" s="137">
        <v>2</v>
      </c>
      <c r="D173" s="164" t="s">
        <v>109</v>
      </c>
      <c r="E173" s="149" t="s">
        <v>110</v>
      </c>
      <c r="F173" s="145">
        <v>0.02</v>
      </c>
      <c r="G173" s="163">
        <f>'[5]2.01 - Preliminares'!$H$2495</f>
        <v>115181</v>
      </c>
      <c r="H173" s="165">
        <f>G173*F173</f>
        <v>2303.62</v>
      </c>
    </row>
    <row r="174" spans="3:8" ht="40.700000000000003" customHeight="1" x14ac:dyDescent="0.25">
      <c r="C174" s="166">
        <v>3</v>
      </c>
      <c r="D174" s="167" t="s">
        <v>111</v>
      </c>
      <c r="E174" s="146" t="s">
        <v>112</v>
      </c>
      <c r="F174" s="168">
        <v>0.05</v>
      </c>
      <c r="G174" s="169">
        <f>'[5]2.01 - Preliminares'!$H$2496</f>
        <v>27700</v>
      </c>
      <c r="H174" s="170">
        <f>G174*F174</f>
        <v>1385</v>
      </c>
    </row>
    <row r="175" spans="3:8" x14ac:dyDescent="0.25">
      <c r="C175" s="166">
        <v>4</v>
      </c>
      <c r="D175" s="145" t="s">
        <v>113</v>
      </c>
      <c r="E175" s="146" t="s">
        <v>112</v>
      </c>
      <c r="F175" s="171">
        <v>0.25</v>
      </c>
      <c r="G175" s="172">
        <f>'[5]2.01 - Preliminares'!$H$2497</f>
        <v>43083</v>
      </c>
      <c r="H175" s="173">
        <f>G175*F175</f>
        <v>10770.75</v>
      </c>
    </row>
    <row r="176" spans="3:8" x14ac:dyDescent="0.25">
      <c r="C176" s="151"/>
      <c r="D176" s="151"/>
      <c r="E176" s="151"/>
      <c r="F176" s="372" t="s">
        <v>95</v>
      </c>
      <c r="G176" s="372"/>
      <c r="H176" s="143">
        <f>SUM(H172:H173)</f>
        <v>8879.1754999999994</v>
      </c>
    </row>
    <row r="177" spans="3:8" x14ac:dyDescent="0.25">
      <c r="C177" s="367" t="s">
        <v>96</v>
      </c>
      <c r="D177" s="368"/>
      <c r="E177" s="368"/>
      <c r="F177" s="368"/>
      <c r="G177" s="368"/>
      <c r="H177" s="369"/>
    </row>
    <row r="178" spans="3:8" x14ac:dyDescent="0.25">
      <c r="C178" s="136" t="s">
        <v>85</v>
      </c>
      <c r="D178" s="136" t="s">
        <v>83</v>
      </c>
      <c r="E178" s="136" t="s">
        <v>15</v>
      </c>
      <c r="F178" s="136" t="s">
        <v>97</v>
      </c>
      <c r="G178" s="136" t="s">
        <v>98</v>
      </c>
      <c r="H178" s="122" t="s">
        <v>87</v>
      </c>
    </row>
    <row r="179" spans="3:8" ht="24.75" customHeight="1" x14ac:dyDescent="0.25">
      <c r="C179" s="137">
        <v>1</v>
      </c>
      <c r="D179" s="162" t="str">
        <f>+'[3]EQUIPO Y TRANSP.'!B79</f>
        <v>Volqueta  6m³ (cargue manual)botadero hasta 20km</v>
      </c>
      <c r="E179" s="174">
        <v>0.16</v>
      </c>
      <c r="F179" s="150">
        <v>1</v>
      </c>
      <c r="G179" s="150">
        <f>'[5]2.01 - Preliminares'!$H$2509</f>
        <v>10464</v>
      </c>
      <c r="H179" s="140">
        <f>G179*E179</f>
        <v>1674.24</v>
      </c>
    </row>
    <row r="180" spans="3:8" x14ac:dyDescent="0.25">
      <c r="C180" s="383"/>
      <c r="D180" s="383"/>
      <c r="E180" s="370"/>
      <c r="F180" s="381" t="s">
        <v>100</v>
      </c>
      <c r="G180" s="382"/>
      <c r="H180" s="155">
        <f>SUM(H179)</f>
        <v>1674.24</v>
      </c>
    </row>
    <row r="181" spans="3:8" x14ac:dyDescent="0.25">
      <c r="C181" s="151"/>
      <c r="D181" s="151"/>
      <c r="E181" s="151"/>
      <c r="F181" s="152"/>
      <c r="G181" s="152"/>
      <c r="H181" s="153"/>
    </row>
    <row r="182" spans="3:8" x14ac:dyDescent="0.25">
      <c r="C182" s="367" t="s">
        <v>101</v>
      </c>
      <c r="D182" s="368"/>
      <c r="E182" s="368"/>
      <c r="F182" s="368"/>
      <c r="G182" s="368"/>
      <c r="H182" s="369"/>
    </row>
    <row r="183" spans="3:8" x14ac:dyDescent="0.25">
      <c r="C183" s="136" t="s">
        <v>85</v>
      </c>
      <c r="D183" s="136" t="s">
        <v>83</v>
      </c>
      <c r="E183" s="136" t="s">
        <v>15</v>
      </c>
      <c r="F183" s="122" t="s">
        <v>93</v>
      </c>
      <c r="G183" s="136" t="s">
        <v>102</v>
      </c>
      <c r="H183" s="122" t="s">
        <v>87</v>
      </c>
    </row>
    <row r="184" spans="3:8" x14ac:dyDescent="0.25">
      <c r="C184" s="137">
        <v>1</v>
      </c>
      <c r="D184" s="156" t="str">
        <f>+[3]CUADRILLAS!C56</f>
        <v>Cuadrilla AA (Albañilería)   1 Ay</v>
      </c>
      <c r="E184" s="157" t="s">
        <v>103</v>
      </c>
      <c r="F184" s="159">
        <v>4.5</v>
      </c>
      <c r="G184" s="140">
        <f>'[5]2.01 - Preliminares'!$H$2503</f>
        <v>29224.691865875</v>
      </c>
      <c r="H184" s="140">
        <f>G184*F184</f>
        <v>131511.11339643749</v>
      </c>
    </row>
    <row r="185" spans="3:8" x14ac:dyDescent="0.25">
      <c r="C185" s="146">
        <v>2</v>
      </c>
      <c r="D185" s="158"/>
      <c r="E185" s="157"/>
      <c r="F185" s="159"/>
      <c r="G185" s="140"/>
      <c r="H185" s="140">
        <f>+ROUND(F185*G185,0)</f>
        <v>0</v>
      </c>
    </row>
    <row r="186" spans="3:8" x14ac:dyDescent="0.25">
      <c r="C186" s="380"/>
      <c r="D186" s="380"/>
      <c r="E186" s="380"/>
      <c r="F186" s="381" t="s">
        <v>104</v>
      </c>
      <c r="G186" s="382"/>
      <c r="H186" s="160">
        <f>ROUND(SUM(H184:H185),0)</f>
        <v>131511</v>
      </c>
    </row>
    <row r="187" spans="3:8" x14ac:dyDescent="0.25">
      <c r="C187" s="144"/>
      <c r="D187" s="144"/>
      <c r="E187" s="144"/>
      <c r="F187" s="381" t="s">
        <v>58</v>
      </c>
      <c r="G187" s="382"/>
      <c r="H187" s="161">
        <f>+ROUND(H186+H176+H180+H168,0)</f>
        <v>171614</v>
      </c>
    </row>
    <row r="189" spans="3:8" ht="17.25" customHeight="1" x14ac:dyDescent="0.25">
      <c r="C189" s="374" t="s">
        <v>82</v>
      </c>
      <c r="D189" s="375"/>
      <c r="E189" s="16">
        <f>+[3]PRESUPUESTO!$B$12</f>
        <v>1</v>
      </c>
      <c r="F189" s="303" t="str">
        <f>+VLOOKUP(E189,[3]PRESUPUESTO!$B$4:$C$1009,2,FALSE)</f>
        <v>PRELIMINARES</v>
      </c>
      <c r="G189" s="303"/>
      <c r="H189" s="303"/>
    </row>
    <row r="190" spans="3:8" x14ac:dyDescent="0.25">
      <c r="C190" s="131" t="s">
        <v>13</v>
      </c>
      <c r="D190" s="376" t="s">
        <v>83</v>
      </c>
      <c r="E190" s="376"/>
      <c r="F190" s="376"/>
      <c r="G190" s="132" t="s">
        <v>15</v>
      </c>
      <c r="H190" s="133" t="s">
        <v>16</v>
      </c>
    </row>
    <row r="191" spans="3:8" ht="24.75" customHeight="1" x14ac:dyDescent="0.25">
      <c r="C191" s="134" t="str">
        <f>+[3]PRESUPUESTO!B19</f>
        <v>1.7</v>
      </c>
      <c r="D191" s="377" t="str">
        <f>+VLOOKUP(C191,[3]PRESUPUESTO!$B$11:$C$1009,2,FALSE)</f>
        <v>Demolición de machones de ladrillo  (incluye retiro de sobrantes, transporte hasta escombrera y derecho de botadero)</v>
      </c>
      <c r="E191" s="378"/>
      <c r="F191" s="379"/>
      <c r="G191" s="82" t="str">
        <f>VLOOKUP(D191,[3]PRESUPUESTO!$C$11:$F$1009,3,FALSE)</f>
        <v>m</v>
      </c>
      <c r="H191" s="82">
        <f>VLOOKUP(D191,[3]PRESUPUESTO!$C$11:$F$1009,4,FALSE)</f>
        <v>108</v>
      </c>
    </row>
    <row r="192" spans="3:8" ht="14.25" customHeight="1" x14ac:dyDescent="0.25">
      <c r="C192" s="366"/>
      <c r="D192" s="366"/>
      <c r="E192" s="366"/>
      <c r="F192" s="366"/>
      <c r="G192" s="366"/>
      <c r="H192" s="135"/>
    </row>
    <row r="193" spans="3:8" ht="14.25" customHeight="1" x14ac:dyDescent="0.25">
      <c r="C193" s="367" t="s">
        <v>84</v>
      </c>
      <c r="D193" s="368"/>
      <c r="E193" s="368"/>
      <c r="F193" s="368"/>
      <c r="G193" s="368"/>
      <c r="H193" s="369"/>
    </row>
    <row r="194" spans="3:8" x14ac:dyDescent="0.25">
      <c r="C194" s="136" t="s">
        <v>85</v>
      </c>
      <c r="D194" s="136" t="s">
        <v>83</v>
      </c>
      <c r="E194" s="136" t="s">
        <v>15</v>
      </c>
      <c r="F194" s="136" t="s">
        <v>16</v>
      </c>
      <c r="G194" s="122" t="s">
        <v>86</v>
      </c>
      <c r="H194" s="122" t="s">
        <v>87</v>
      </c>
    </row>
    <row r="195" spans="3:8" x14ac:dyDescent="0.25">
      <c r="C195" s="137">
        <v>1</v>
      </c>
      <c r="D195" s="138" t="s">
        <v>99</v>
      </c>
      <c r="E195" s="77"/>
      <c r="F195" s="140"/>
      <c r="G195" s="140"/>
      <c r="H195" s="140">
        <f>+ROUND(F195*G195,0)</f>
        <v>0</v>
      </c>
    </row>
    <row r="196" spans="3:8" x14ac:dyDescent="0.25">
      <c r="C196" s="146">
        <v>2</v>
      </c>
      <c r="D196" s="142"/>
      <c r="E196" s="77"/>
      <c r="F196" s="140"/>
      <c r="G196" s="140"/>
      <c r="H196" s="140">
        <f>+ROUND(F196*G196,0)</f>
        <v>0</v>
      </c>
    </row>
    <row r="197" spans="3:8" x14ac:dyDescent="0.25">
      <c r="C197" s="146">
        <v>3</v>
      </c>
      <c r="D197" s="138"/>
      <c r="E197" s="77"/>
      <c r="F197" s="140"/>
      <c r="G197" s="140"/>
      <c r="H197" s="140">
        <f>+ROUND(F197*G197,0)</f>
        <v>0</v>
      </c>
    </row>
    <row r="198" spans="3:8" x14ac:dyDescent="0.25">
      <c r="C198" s="370"/>
      <c r="D198" s="371"/>
      <c r="E198" s="371"/>
      <c r="F198" s="372" t="s">
        <v>91</v>
      </c>
      <c r="G198" s="372"/>
      <c r="H198" s="143">
        <f>SUM(H195:H197)</f>
        <v>0</v>
      </c>
    </row>
    <row r="199" spans="3:8" x14ac:dyDescent="0.25">
      <c r="C199" s="373"/>
      <c r="D199" s="373"/>
      <c r="E199" s="373"/>
      <c r="F199" s="373"/>
      <c r="G199" s="373"/>
      <c r="H199" s="373"/>
    </row>
    <row r="200" spans="3:8" x14ac:dyDescent="0.25">
      <c r="C200" s="367" t="s">
        <v>92</v>
      </c>
      <c r="D200" s="368"/>
      <c r="E200" s="368"/>
      <c r="F200" s="368"/>
      <c r="G200" s="368"/>
      <c r="H200" s="369"/>
    </row>
    <row r="201" spans="3:8" x14ac:dyDescent="0.25">
      <c r="C201" s="136" t="s">
        <v>85</v>
      </c>
      <c r="D201" s="136" t="s">
        <v>83</v>
      </c>
      <c r="E201" s="136" t="s">
        <v>15</v>
      </c>
      <c r="F201" s="122" t="s">
        <v>93</v>
      </c>
      <c r="G201" s="136" t="s">
        <v>17</v>
      </c>
      <c r="H201" s="122" t="s">
        <v>87</v>
      </c>
    </row>
    <row r="202" spans="3:8" x14ac:dyDescent="0.25">
      <c r="C202" s="137">
        <v>1</v>
      </c>
      <c r="D202" s="145" t="s">
        <v>94</v>
      </c>
      <c r="E202" s="146" t="s">
        <v>57</v>
      </c>
      <c r="F202" s="147">
        <v>0.05</v>
      </c>
      <c r="G202" s="140">
        <f>'[5]2.01 - Preliminares'!$H$1806</f>
        <v>16073.58</v>
      </c>
      <c r="H202" s="140">
        <f>G202*F202</f>
        <v>803.67900000000009</v>
      </c>
    </row>
    <row r="203" spans="3:8" x14ac:dyDescent="0.25">
      <c r="C203" s="146">
        <v>2</v>
      </c>
      <c r="D203" s="148"/>
      <c r="E203" s="149"/>
      <c r="F203" s="150"/>
      <c r="G203" s="140"/>
      <c r="H203" s="140">
        <f>+ROUND(F203*G203,0)</f>
        <v>0</v>
      </c>
    </row>
    <row r="204" spans="3:8" x14ac:dyDescent="0.25">
      <c r="C204" s="370"/>
      <c r="D204" s="371"/>
      <c r="E204" s="371"/>
      <c r="F204" s="372" t="s">
        <v>95</v>
      </c>
      <c r="G204" s="372"/>
      <c r="H204" s="143">
        <f>SUM(H202:H203)</f>
        <v>803.67900000000009</v>
      </c>
    </row>
    <row r="205" spans="3:8" x14ac:dyDescent="0.25">
      <c r="C205" s="151"/>
      <c r="D205" s="151"/>
      <c r="E205" s="151"/>
      <c r="F205" s="152"/>
      <c r="G205" s="152"/>
      <c r="H205" s="153"/>
    </row>
    <row r="206" spans="3:8" x14ac:dyDescent="0.25">
      <c r="C206" s="367" t="s">
        <v>96</v>
      </c>
      <c r="D206" s="368"/>
      <c r="E206" s="368"/>
      <c r="F206" s="368"/>
      <c r="G206" s="368"/>
      <c r="H206" s="369"/>
    </row>
    <row r="207" spans="3:8" x14ac:dyDescent="0.25">
      <c r="C207" s="136" t="s">
        <v>85</v>
      </c>
      <c r="D207" s="136" t="s">
        <v>83</v>
      </c>
      <c r="E207" s="136" t="s">
        <v>15</v>
      </c>
      <c r="F207" s="136" t="s">
        <v>97</v>
      </c>
      <c r="G207" s="136" t="s">
        <v>98</v>
      </c>
      <c r="H207" s="122" t="s">
        <v>87</v>
      </c>
    </row>
    <row r="208" spans="3:8" ht="24" customHeight="1" x14ac:dyDescent="0.25">
      <c r="C208" s="137">
        <v>1</v>
      </c>
      <c r="D208" s="162" t="str">
        <f>+'[3]EQUIPO Y TRANSP.'!B79</f>
        <v>Volqueta  6m³ (cargue manual)botadero hasta 20km</v>
      </c>
      <c r="E208" s="154">
        <v>0.33</v>
      </c>
      <c r="F208" s="150">
        <v>1</v>
      </c>
      <c r="G208" s="150">
        <f>'[5]2.01 - Preliminares'!$H$1823</f>
        <v>10464</v>
      </c>
      <c r="H208" s="140">
        <f>+ROUND(F208*G208*E208,0)</f>
        <v>3453</v>
      </c>
    </row>
    <row r="209" spans="3:11" x14ac:dyDescent="0.25">
      <c r="C209" s="383"/>
      <c r="D209" s="383"/>
      <c r="E209" s="370"/>
      <c r="F209" s="381" t="s">
        <v>100</v>
      </c>
      <c r="G209" s="382"/>
      <c r="H209" s="155">
        <f>SUM(H208)</f>
        <v>3453</v>
      </c>
    </row>
    <row r="210" spans="3:11" x14ac:dyDescent="0.25">
      <c r="C210" s="151"/>
      <c r="D210" s="151"/>
      <c r="E210" s="151"/>
      <c r="F210" s="152"/>
      <c r="G210" s="152"/>
      <c r="H210" s="153"/>
    </row>
    <row r="211" spans="3:11" x14ac:dyDescent="0.25">
      <c r="C211" s="367" t="s">
        <v>101</v>
      </c>
      <c r="D211" s="368"/>
      <c r="E211" s="368"/>
      <c r="F211" s="368"/>
      <c r="G211" s="368"/>
      <c r="H211" s="369"/>
    </row>
    <row r="212" spans="3:11" x14ac:dyDescent="0.25">
      <c r="C212" s="136" t="s">
        <v>85</v>
      </c>
      <c r="D212" s="136" t="s">
        <v>83</v>
      </c>
      <c r="E212" s="136" t="s">
        <v>15</v>
      </c>
      <c r="F212" s="122" t="s">
        <v>93</v>
      </c>
      <c r="G212" s="136" t="s">
        <v>102</v>
      </c>
      <c r="H212" s="122" t="s">
        <v>87</v>
      </c>
    </row>
    <row r="213" spans="3:11" x14ac:dyDescent="0.25">
      <c r="C213" s="137">
        <v>1</v>
      </c>
      <c r="D213" s="156" t="str">
        <f>+[3]CUADRILLAS!C56</f>
        <v>Cuadrilla AA (Albañilería)   1 Ay</v>
      </c>
      <c r="E213" s="157" t="s">
        <v>103</v>
      </c>
      <c r="F213" s="159">
        <v>0.55000000000000004</v>
      </c>
      <c r="G213" s="140">
        <f>'[5]2.01 - Preliminares'!$H$1815</f>
        <v>29224.691865875</v>
      </c>
      <c r="H213" s="140">
        <f>+ROUND(F213*G213,0)</f>
        <v>16074</v>
      </c>
      <c r="K213" s="121" t="s">
        <v>114</v>
      </c>
    </row>
    <row r="214" spans="3:11" x14ac:dyDescent="0.25">
      <c r="C214" s="146">
        <v>2</v>
      </c>
      <c r="D214" s="158"/>
      <c r="E214" s="157"/>
      <c r="F214" s="159"/>
      <c r="G214" s="140"/>
      <c r="H214" s="140">
        <f>+ROUND(F214*G214,0)</f>
        <v>0</v>
      </c>
    </row>
    <row r="215" spans="3:11" x14ac:dyDescent="0.25">
      <c r="C215" s="380"/>
      <c r="D215" s="380"/>
      <c r="E215" s="380"/>
      <c r="F215" s="381" t="s">
        <v>104</v>
      </c>
      <c r="G215" s="382"/>
      <c r="H215" s="160">
        <f>ROUND(SUM(H213:H214),0)</f>
        <v>16074</v>
      </c>
    </row>
    <row r="216" spans="3:11" x14ac:dyDescent="0.25">
      <c r="C216" s="144"/>
      <c r="D216" s="144"/>
      <c r="E216" s="144"/>
      <c r="F216" s="381" t="s">
        <v>58</v>
      </c>
      <c r="G216" s="382"/>
      <c r="H216" s="161">
        <f>+ROUND(H215+H204+H209+H198,0)</f>
        <v>20331</v>
      </c>
    </row>
    <row r="218" spans="3:11" ht="17.25" customHeight="1" x14ac:dyDescent="0.25">
      <c r="C218" s="374" t="s">
        <v>82</v>
      </c>
      <c r="D218" s="375"/>
      <c r="E218" s="16">
        <f>+[3]PRESUPUESTO!$B$12</f>
        <v>1</v>
      </c>
      <c r="F218" s="303" t="str">
        <f>+VLOOKUP(E218,[3]PRESUPUESTO!$B$4:$C$1009,2,FALSE)</f>
        <v>PRELIMINARES</v>
      </c>
      <c r="G218" s="303"/>
      <c r="H218" s="303"/>
    </row>
    <row r="219" spans="3:11" x14ac:dyDescent="0.25">
      <c r="C219" s="131" t="s">
        <v>13</v>
      </c>
      <c r="D219" s="376" t="s">
        <v>83</v>
      </c>
      <c r="E219" s="376"/>
      <c r="F219" s="376"/>
      <c r="G219" s="132" t="s">
        <v>15</v>
      </c>
      <c r="H219" s="133" t="s">
        <v>16</v>
      </c>
    </row>
    <row r="220" spans="3:11" ht="29.25" customHeight="1" x14ac:dyDescent="0.25">
      <c r="C220" s="134" t="str">
        <f>+[3]PRESUPUESTO!B20</f>
        <v>1.8</v>
      </c>
      <c r="D220" s="377" t="str">
        <f>+VLOOKUP(C220,[3]PRESUPUESTO!$B$11:$C$1009,2,FALSE)</f>
        <v>Demolición de placas en concreto con espesor variable con pisos (incluye retiro de sobrantes, transporte hasta escombrera y derecho de botadero)</v>
      </c>
      <c r="E220" s="378"/>
      <c r="F220" s="379"/>
      <c r="G220" s="82" t="str">
        <f>VLOOKUP(D220,[3]PRESUPUESTO!$C$11:$F$1009,3,FALSE)</f>
        <v>m²</v>
      </c>
      <c r="H220" s="82">
        <f>VLOOKUP(D220,[3]PRESUPUESTO!$C$11:$F$1009,4,FALSE)</f>
        <v>529.22160000000019</v>
      </c>
    </row>
    <row r="221" spans="3:11" ht="14.25" customHeight="1" x14ac:dyDescent="0.25">
      <c r="C221" s="366"/>
      <c r="D221" s="366"/>
      <c r="E221" s="366"/>
      <c r="F221" s="366"/>
      <c r="G221" s="366"/>
      <c r="H221" s="135"/>
    </row>
    <row r="222" spans="3:11" ht="14.25" customHeight="1" x14ac:dyDescent="0.25">
      <c r="C222" s="367" t="s">
        <v>84</v>
      </c>
      <c r="D222" s="368"/>
      <c r="E222" s="368"/>
      <c r="F222" s="368"/>
      <c r="G222" s="368"/>
      <c r="H222" s="369"/>
    </row>
    <row r="223" spans="3:11" x14ac:dyDescent="0.25">
      <c r="C223" s="136" t="s">
        <v>85</v>
      </c>
      <c r="D223" s="136" t="s">
        <v>83</v>
      </c>
      <c r="E223" s="136" t="s">
        <v>15</v>
      </c>
      <c r="F223" s="136" t="s">
        <v>16</v>
      </c>
      <c r="G223" s="122" t="s">
        <v>86</v>
      </c>
      <c r="H223" s="122" t="s">
        <v>87</v>
      </c>
    </row>
    <row r="224" spans="3:11" x14ac:dyDescent="0.25">
      <c r="C224" s="137">
        <v>1</v>
      </c>
      <c r="D224" s="138" t="s">
        <v>99</v>
      </c>
      <c r="E224" s="77"/>
      <c r="F224" s="140"/>
      <c r="G224" s="140"/>
      <c r="H224" s="140">
        <f>+ROUND(F224*G224,0)</f>
        <v>0</v>
      </c>
    </row>
    <row r="225" spans="3:8" x14ac:dyDescent="0.25">
      <c r="C225" s="146">
        <v>2</v>
      </c>
      <c r="D225" s="142"/>
      <c r="E225" s="77"/>
      <c r="F225" s="140"/>
      <c r="G225" s="140"/>
      <c r="H225" s="140">
        <f>+ROUND(F225*G225,0)</f>
        <v>0</v>
      </c>
    </row>
    <row r="226" spans="3:8" x14ac:dyDescent="0.25">
      <c r="C226" s="146">
        <v>3</v>
      </c>
      <c r="D226" s="138"/>
      <c r="E226" s="77"/>
      <c r="F226" s="140"/>
      <c r="G226" s="140"/>
      <c r="H226" s="140">
        <f>+ROUND(F226*G226,0)</f>
        <v>0</v>
      </c>
    </row>
    <row r="227" spans="3:8" x14ac:dyDescent="0.25">
      <c r="C227" s="370"/>
      <c r="D227" s="371"/>
      <c r="E227" s="371"/>
      <c r="F227" s="372" t="s">
        <v>91</v>
      </c>
      <c r="G227" s="372"/>
      <c r="H227" s="143">
        <f>SUM(H224:H226)</f>
        <v>0</v>
      </c>
    </row>
    <row r="228" spans="3:8" x14ac:dyDescent="0.25">
      <c r="C228" s="373"/>
      <c r="D228" s="373"/>
      <c r="E228" s="373"/>
      <c r="F228" s="373"/>
      <c r="G228" s="373"/>
      <c r="H228" s="373"/>
    </row>
    <row r="229" spans="3:8" x14ac:dyDescent="0.25">
      <c r="C229" s="367" t="s">
        <v>92</v>
      </c>
      <c r="D229" s="368"/>
      <c r="E229" s="368"/>
      <c r="F229" s="368"/>
      <c r="G229" s="368"/>
      <c r="H229" s="369"/>
    </row>
    <row r="230" spans="3:8" x14ac:dyDescent="0.25">
      <c r="C230" s="136" t="s">
        <v>85</v>
      </c>
      <c r="D230" s="136" t="s">
        <v>83</v>
      </c>
      <c r="E230" s="136" t="s">
        <v>15</v>
      </c>
      <c r="F230" s="122" t="s">
        <v>93</v>
      </c>
      <c r="G230" s="136" t="s">
        <v>17</v>
      </c>
      <c r="H230" s="122" t="s">
        <v>87</v>
      </c>
    </row>
    <row r="231" spans="3:8" x14ac:dyDescent="0.25">
      <c r="C231" s="137">
        <v>1</v>
      </c>
      <c r="D231" s="145" t="s">
        <v>94</v>
      </c>
      <c r="E231" s="146" t="s">
        <v>108</v>
      </c>
      <c r="F231" s="147">
        <v>0.05</v>
      </c>
      <c r="G231" s="140">
        <f>'[5]2.01 - Preliminares'!$H$2178</f>
        <v>23379.75</v>
      </c>
      <c r="H231" s="140">
        <f>G231*F231</f>
        <v>1168.9875</v>
      </c>
    </row>
    <row r="232" spans="3:8" ht="34.35" customHeight="1" x14ac:dyDescent="0.25">
      <c r="C232" s="166">
        <v>2</v>
      </c>
      <c r="D232" s="164" t="s">
        <v>109</v>
      </c>
      <c r="E232" s="149" t="s">
        <v>110</v>
      </c>
      <c r="F232" s="150">
        <v>0.28000000000000003</v>
      </c>
      <c r="G232" s="140">
        <f>'[5]2.01 - Preliminares'!$H$2179</f>
        <v>115181</v>
      </c>
      <c r="H232" s="140">
        <f>+ROUND(F232*G232,0)</f>
        <v>32251</v>
      </c>
    </row>
    <row r="233" spans="3:8" x14ac:dyDescent="0.25">
      <c r="C233" s="370"/>
      <c r="D233" s="371"/>
      <c r="E233" s="371"/>
      <c r="F233" s="372" t="s">
        <v>95</v>
      </c>
      <c r="G233" s="372"/>
      <c r="H233" s="143">
        <f>SUM(H231:H232)</f>
        <v>33419.987500000003</v>
      </c>
    </row>
    <row r="234" spans="3:8" x14ac:dyDescent="0.25">
      <c r="C234" s="151"/>
      <c r="D234" s="151"/>
      <c r="E234" s="151"/>
      <c r="F234" s="152"/>
      <c r="G234" s="152"/>
      <c r="H234" s="153"/>
    </row>
    <row r="235" spans="3:8" x14ac:dyDescent="0.25">
      <c r="C235" s="367" t="s">
        <v>96</v>
      </c>
      <c r="D235" s="368"/>
      <c r="E235" s="368"/>
      <c r="F235" s="368"/>
      <c r="G235" s="368"/>
      <c r="H235" s="369"/>
    </row>
    <row r="236" spans="3:8" x14ac:dyDescent="0.25">
      <c r="C236" s="136" t="s">
        <v>85</v>
      </c>
      <c r="D236" s="136" t="s">
        <v>83</v>
      </c>
      <c r="E236" s="136" t="s">
        <v>15</v>
      </c>
      <c r="F236" s="136" t="s">
        <v>97</v>
      </c>
      <c r="G236" s="136" t="s">
        <v>98</v>
      </c>
      <c r="H236" s="122" t="s">
        <v>87</v>
      </c>
    </row>
    <row r="237" spans="3:8" ht="29.25" customHeight="1" x14ac:dyDescent="0.25">
      <c r="C237" s="137">
        <v>1</v>
      </c>
      <c r="D237" s="162" t="str">
        <f>+'[3]EQUIPO Y TRANSP.'!B79</f>
        <v>Volqueta  6m³ (cargue manual)botadero hasta 20km</v>
      </c>
      <c r="E237" s="154">
        <v>0.13</v>
      </c>
      <c r="F237" s="150">
        <v>1</v>
      </c>
      <c r="G237" s="150">
        <f>'[5]2.01 - Preliminares'!$H$2195</f>
        <v>10464</v>
      </c>
      <c r="H237" s="140">
        <f>+ROUND(F237*G237*E237,0)</f>
        <v>1360</v>
      </c>
    </row>
    <row r="238" spans="3:8" x14ac:dyDescent="0.25">
      <c r="C238" s="383"/>
      <c r="D238" s="383"/>
      <c r="E238" s="370"/>
      <c r="F238" s="381" t="s">
        <v>100</v>
      </c>
      <c r="G238" s="382"/>
      <c r="H238" s="155">
        <f>SUM(H237)</f>
        <v>1360</v>
      </c>
    </row>
    <row r="239" spans="3:8" x14ac:dyDescent="0.25">
      <c r="C239" s="151"/>
      <c r="D239" s="151"/>
      <c r="E239" s="151"/>
      <c r="F239" s="152"/>
      <c r="G239" s="152"/>
      <c r="H239" s="153"/>
    </row>
    <row r="240" spans="3:8" x14ac:dyDescent="0.25">
      <c r="C240" s="367" t="s">
        <v>101</v>
      </c>
      <c r="D240" s="368"/>
      <c r="E240" s="368"/>
      <c r="F240" s="368"/>
      <c r="G240" s="368"/>
      <c r="H240" s="369"/>
    </row>
    <row r="241" spans="3:8" x14ac:dyDescent="0.25">
      <c r="C241" s="136" t="s">
        <v>85</v>
      </c>
      <c r="D241" s="136" t="s">
        <v>83</v>
      </c>
      <c r="E241" s="136" t="s">
        <v>15</v>
      </c>
      <c r="F241" s="122" t="s">
        <v>93</v>
      </c>
      <c r="G241" s="136" t="s">
        <v>102</v>
      </c>
      <c r="H241" s="122" t="s">
        <v>87</v>
      </c>
    </row>
    <row r="242" spans="3:8" x14ac:dyDescent="0.25">
      <c r="C242" s="137">
        <v>1</v>
      </c>
      <c r="D242" s="156" t="str">
        <f>+[3]CUADRILLAS!C56</f>
        <v>Cuadrilla AA (Albañilería)   1 Ay</v>
      </c>
      <c r="E242" s="157" t="s">
        <v>103</v>
      </c>
      <c r="F242" s="159">
        <v>0.8</v>
      </c>
      <c r="G242" s="140">
        <f>'[5]2.01 - Preliminares'!$H$2187</f>
        <v>29224.691865875</v>
      </c>
      <c r="H242" s="140">
        <f>+ROUND(F242*G242,0)</f>
        <v>23380</v>
      </c>
    </row>
    <row r="243" spans="3:8" x14ac:dyDescent="0.25">
      <c r="C243" s="146">
        <v>2</v>
      </c>
      <c r="D243" s="158"/>
      <c r="E243" s="157"/>
      <c r="F243" s="159"/>
      <c r="G243" s="140"/>
      <c r="H243" s="140">
        <f>+ROUND(F243*G243,0)</f>
        <v>0</v>
      </c>
    </row>
    <row r="244" spans="3:8" x14ac:dyDescent="0.25">
      <c r="C244" s="380"/>
      <c r="D244" s="380"/>
      <c r="E244" s="380"/>
      <c r="F244" s="381" t="s">
        <v>104</v>
      </c>
      <c r="G244" s="382"/>
      <c r="H244" s="160">
        <f>ROUND(SUM(H242:H243),0)</f>
        <v>23380</v>
      </c>
    </row>
    <row r="245" spans="3:8" x14ac:dyDescent="0.25">
      <c r="C245" s="144"/>
      <c r="D245" s="144"/>
      <c r="E245" s="144"/>
      <c r="F245" s="381" t="s">
        <v>58</v>
      </c>
      <c r="G245" s="382"/>
      <c r="H245" s="161">
        <f>+ROUND(H244+H233+H238+H227,0)</f>
        <v>58160</v>
      </c>
    </row>
    <row r="247" spans="3:8" ht="17.25" customHeight="1" x14ac:dyDescent="0.25">
      <c r="C247" s="374" t="s">
        <v>82</v>
      </c>
      <c r="D247" s="375"/>
      <c r="E247" s="16">
        <f>+[3]PRESUPUESTO!$B$12</f>
        <v>1</v>
      </c>
      <c r="F247" s="303" t="str">
        <f>+VLOOKUP(E247,[3]PRESUPUESTO!$B$4:$C$1009,2,FALSE)</f>
        <v>PRELIMINARES</v>
      </c>
      <c r="G247" s="303"/>
      <c r="H247" s="303"/>
    </row>
    <row r="248" spans="3:8" x14ac:dyDescent="0.25">
      <c r="C248" s="131" t="s">
        <v>13</v>
      </c>
      <c r="D248" s="374" t="s">
        <v>83</v>
      </c>
      <c r="E248" s="384"/>
      <c r="F248" s="375"/>
      <c r="G248" s="132" t="s">
        <v>15</v>
      </c>
      <c r="H248" s="133" t="s">
        <v>16</v>
      </c>
    </row>
    <row r="249" spans="3:8" ht="27.75" customHeight="1" x14ac:dyDescent="0.25">
      <c r="C249" s="134" t="str">
        <f>+[3]PRESUPUESTO!B21</f>
        <v>1.9</v>
      </c>
      <c r="D249" s="377" t="str">
        <f>+VLOOKUP(C249,[3]PRESUPUESTO!$B$11:$C$1009,2,FALSE)</f>
        <v>Demolición de vigas de cimentación  (incluye retiro de sobrantes, transporte hasta escombrera y derecho de botadero)</v>
      </c>
      <c r="E249" s="378"/>
      <c r="F249" s="379"/>
      <c r="G249" s="82" t="str">
        <f>VLOOKUP(D249,[3]PRESUPUESTO!$C$11:$F$1009,3,FALSE)</f>
        <v>m</v>
      </c>
      <c r="H249" s="82">
        <f>VLOOKUP(D249,[3]PRESUPUESTO!$C$11:$F$1009,4,FALSE)</f>
        <v>212.63</v>
      </c>
    </row>
    <row r="250" spans="3:8" ht="14.25" customHeight="1" x14ac:dyDescent="0.25">
      <c r="C250" s="385"/>
      <c r="D250" s="385"/>
      <c r="E250" s="385"/>
      <c r="F250" s="385"/>
      <c r="G250" s="385"/>
      <c r="H250" s="135"/>
    </row>
    <row r="251" spans="3:8" ht="14.25" customHeight="1" x14ac:dyDescent="0.25">
      <c r="C251" s="367" t="s">
        <v>84</v>
      </c>
      <c r="D251" s="368"/>
      <c r="E251" s="368"/>
      <c r="F251" s="368"/>
      <c r="G251" s="368"/>
      <c r="H251" s="369"/>
    </row>
    <row r="252" spans="3:8" x14ac:dyDescent="0.25">
      <c r="C252" s="136" t="s">
        <v>85</v>
      </c>
      <c r="D252" s="136" t="s">
        <v>83</v>
      </c>
      <c r="E252" s="136" t="s">
        <v>15</v>
      </c>
      <c r="F252" s="136" t="s">
        <v>16</v>
      </c>
      <c r="G252" s="122" t="s">
        <v>86</v>
      </c>
      <c r="H252" s="122" t="s">
        <v>87</v>
      </c>
    </row>
    <row r="253" spans="3:8" x14ac:dyDescent="0.25">
      <c r="C253" s="137">
        <v>1</v>
      </c>
      <c r="D253" s="138" t="s">
        <v>99</v>
      </c>
      <c r="E253" s="77"/>
      <c r="F253" s="140"/>
      <c r="G253" s="140"/>
      <c r="H253" s="140">
        <f>+ROUND(F253*G253,0)</f>
        <v>0</v>
      </c>
    </row>
    <row r="254" spans="3:8" x14ac:dyDescent="0.25">
      <c r="C254" s="146">
        <v>2</v>
      </c>
      <c r="D254" s="142"/>
      <c r="E254" s="77"/>
      <c r="F254" s="140"/>
      <c r="G254" s="140"/>
      <c r="H254" s="140">
        <f>+ROUND(F254*G254,0)</f>
        <v>0</v>
      </c>
    </row>
    <row r="255" spans="3:8" x14ac:dyDescent="0.25">
      <c r="C255" s="146">
        <v>3</v>
      </c>
      <c r="D255" s="138"/>
      <c r="E255" s="77"/>
      <c r="F255" s="140"/>
      <c r="G255" s="140"/>
      <c r="H255" s="140">
        <f>+ROUND(F255*G255,0)</f>
        <v>0</v>
      </c>
    </row>
    <row r="256" spans="3:8" x14ac:dyDescent="0.25">
      <c r="C256" s="383"/>
      <c r="D256" s="383"/>
      <c r="E256" s="370"/>
      <c r="F256" s="381" t="s">
        <v>91</v>
      </c>
      <c r="G256" s="382"/>
      <c r="H256" s="143">
        <f>SUM(H253:H255)</f>
        <v>0</v>
      </c>
    </row>
    <row r="257" spans="3:8" x14ac:dyDescent="0.25">
      <c r="C257" s="386"/>
      <c r="D257" s="386"/>
      <c r="E257" s="386"/>
      <c r="F257" s="386"/>
      <c r="G257" s="386"/>
      <c r="H257" s="386"/>
    </row>
    <row r="258" spans="3:8" x14ac:dyDescent="0.25">
      <c r="C258" s="367" t="s">
        <v>92</v>
      </c>
      <c r="D258" s="368"/>
      <c r="E258" s="368"/>
      <c r="F258" s="368"/>
      <c r="G258" s="368"/>
      <c r="H258" s="369"/>
    </row>
    <row r="259" spans="3:8" x14ac:dyDescent="0.25">
      <c r="C259" s="136" t="s">
        <v>85</v>
      </c>
      <c r="D259" s="136" t="s">
        <v>83</v>
      </c>
      <c r="E259" s="136" t="s">
        <v>15</v>
      </c>
      <c r="F259" s="122" t="s">
        <v>93</v>
      </c>
      <c r="G259" s="136" t="s">
        <v>17</v>
      </c>
      <c r="H259" s="122" t="s">
        <v>87</v>
      </c>
    </row>
    <row r="260" spans="3:8" x14ac:dyDescent="0.25">
      <c r="C260" s="137">
        <v>1</v>
      </c>
      <c r="D260" s="145" t="s">
        <v>94</v>
      </c>
      <c r="E260" s="146" t="s">
        <v>108</v>
      </c>
      <c r="F260" s="147">
        <v>0.05</v>
      </c>
      <c r="G260" s="140">
        <f>'[5]2.01 - Preliminares'!$H$571</f>
        <v>140278.51999999999</v>
      </c>
      <c r="H260" s="140">
        <f>G260*F260</f>
        <v>7013.9259999999995</v>
      </c>
    </row>
    <row r="261" spans="3:8" ht="28.7" customHeight="1" x14ac:dyDescent="0.25">
      <c r="C261" s="146">
        <v>2</v>
      </c>
      <c r="D261" s="164" t="s">
        <v>109</v>
      </c>
      <c r="E261" s="149" t="s">
        <v>110</v>
      </c>
      <c r="F261" s="150">
        <v>1.5</v>
      </c>
      <c r="G261" s="140">
        <f>'[5]2.01 - Preliminares'!$H$570</f>
        <v>115181</v>
      </c>
      <c r="H261" s="140">
        <f>G261*F261</f>
        <v>172771.5</v>
      </c>
    </row>
    <row r="262" spans="3:8" x14ac:dyDescent="0.25">
      <c r="C262" s="383"/>
      <c r="D262" s="383"/>
      <c r="E262" s="370"/>
      <c r="F262" s="381" t="s">
        <v>95</v>
      </c>
      <c r="G262" s="382"/>
      <c r="H262" s="143">
        <f>SUM(H260:H261)</f>
        <v>179785.42600000001</v>
      </c>
    </row>
    <row r="263" spans="3:8" x14ac:dyDescent="0.25">
      <c r="C263" s="151"/>
      <c r="D263" s="151"/>
      <c r="E263" s="151"/>
      <c r="F263" s="152"/>
      <c r="G263" s="152"/>
      <c r="H263" s="153"/>
    </row>
    <row r="264" spans="3:8" x14ac:dyDescent="0.25">
      <c r="C264" s="367" t="s">
        <v>96</v>
      </c>
      <c r="D264" s="368"/>
      <c r="E264" s="368"/>
      <c r="F264" s="368"/>
      <c r="G264" s="368"/>
      <c r="H264" s="369"/>
    </row>
    <row r="265" spans="3:8" x14ac:dyDescent="0.25">
      <c r="C265" s="136" t="s">
        <v>85</v>
      </c>
      <c r="D265" s="136" t="s">
        <v>83</v>
      </c>
      <c r="E265" s="136" t="s">
        <v>15</v>
      </c>
      <c r="F265" s="136" t="s">
        <v>97</v>
      </c>
      <c r="G265" s="136" t="s">
        <v>98</v>
      </c>
      <c r="H265" s="122" t="s">
        <v>87</v>
      </c>
    </row>
    <row r="266" spans="3:8" ht="27" customHeight="1" x14ac:dyDescent="0.25">
      <c r="C266" s="137">
        <v>1</v>
      </c>
      <c r="D266" s="162" t="str">
        <f>+'[3]EQUIPO Y TRANSP.'!B79</f>
        <v>Volqueta  6m³ (cargue manual)botadero hasta 20km</v>
      </c>
      <c r="E266" s="154">
        <v>1.3</v>
      </c>
      <c r="F266" s="150">
        <v>1</v>
      </c>
      <c r="G266" s="150">
        <f>'[5]2.01 - Preliminares'!$H$587</f>
        <v>10464</v>
      </c>
      <c r="H266" s="140">
        <f>+ROUND(F266*G266*E266,0)</f>
        <v>13603</v>
      </c>
    </row>
    <row r="267" spans="3:8" x14ac:dyDescent="0.25">
      <c r="C267" s="383"/>
      <c r="D267" s="383"/>
      <c r="E267" s="370"/>
      <c r="F267" s="381" t="s">
        <v>100</v>
      </c>
      <c r="G267" s="382"/>
      <c r="H267" s="155">
        <f>SUM(H266)</f>
        <v>13603</v>
      </c>
    </row>
    <row r="268" spans="3:8" x14ac:dyDescent="0.25">
      <c r="C268" s="151"/>
      <c r="D268" s="151"/>
      <c r="E268" s="151"/>
      <c r="F268" s="152"/>
      <c r="G268" s="152"/>
      <c r="H268" s="153"/>
    </row>
    <row r="269" spans="3:8" x14ac:dyDescent="0.25">
      <c r="C269" s="367" t="s">
        <v>101</v>
      </c>
      <c r="D269" s="368"/>
      <c r="E269" s="368"/>
      <c r="F269" s="368"/>
      <c r="G269" s="368"/>
      <c r="H269" s="369"/>
    </row>
    <row r="270" spans="3:8" x14ac:dyDescent="0.25">
      <c r="C270" s="136" t="s">
        <v>85</v>
      </c>
      <c r="D270" s="136" t="s">
        <v>83</v>
      </c>
      <c r="E270" s="136" t="s">
        <v>15</v>
      </c>
      <c r="F270" s="122" t="s">
        <v>93</v>
      </c>
      <c r="G270" s="136" t="s">
        <v>102</v>
      </c>
      <c r="H270" s="122" t="s">
        <v>87</v>
      </c>
    </row>
    <row r="271" spans="3:8" x14ac:dyDescent="0.25">
      <c r="C271" s="137">
        <v>1</v>
      </c>
      <c r="D271" s="156" t="str">
        <f>+[3]CUADRILLAS!C56</f>
        <v>Cuadrilla AA (Albañilería)   1 Ay</v>
      </c>
      <c r="E271" s="157" t="s">
        <v>103</v>
      </c>
      <c r="F271" s="159">
        <v>4.8</v>
      </c>
      <c r="G271" s="140">
        <f>'[5]2.01 - Preliminares'!$H$579</f>
        <v>29224.691865875</v>
      </c>
      <c r="H271" s="140">
        <f>+ROUND(F271*G271,0)</f>
        <v>140279</v>
      </c>
    </row>
    <row r="272" spans="3:8" x14ac:dyDescent="0.25">
      <c r="C272" s="146">
        <v>2</v>
      </c>
      <c r="D272" s="158"/>
      <c r="E272" s="157"/>
      <c r="F272" s="159"/>
      <c r="G272" s="140"/>
      <c r="H272" s="140">
        <f>+ROUND(F272*G272,0)</f>
        <v>0</v>
      </c>
    </row>
    <row r="273" spans="3:8" x14ac:dyDescent="0.25">
      <c r="C273" s="383"/>
      <c r="D273" s="383"/>
      <c r="E273" s="370"/>
      <c r="F273" s="381" t="s">
        <v>104</v>
      </c>
      <c r="G273" s="382"/>
      <c r="H273" s="160">
        <f>ROUND(SUM(H271:H272),0)</f>
        <v>140279</v>
      </c>
    </row>
    <row r="274" spans="3:8" x14ac:dyDescent="0.25">
      <c r="C274" s="144"/>
      <c r="D274" s="144"/>
      <c r="E274" s="144"/>
      <c r="F274" s="381" t="s">
        <v>58</v>
      </c>
      <c r="G274" s="382"/>
      <c r="H274" s="161">
        <f>+ROUND(H273+H262+H267+H256,0)</f>
        <v>333667</v>
      </c>
    </row>
    <row r="277" spans="3:8" x14ac:dyDescent="0.25">
      <c r="C277" s="374" t="s">
        <v>82</v>
      </c>
      <c r="D277" s="375"/>
      <c r="E277" s="16">
        <f>+[3]PRESUPUESTO!$B$12</f>
        <v>1</v>
      </c>
      <c r="F277" s="303" t="str">
        <f>+VLOOKUP(E277,[3]PRESUPUESTO!$B$4:$C$1009,2,FALSE)</f>
        <v>PRELIMINARES</v>
      </c>
      <c r="G277" s="303"/>
      <c r="H277" s="303"/>
    </row>
    <row r="278" spans="3:8" x14ac:dyDescent="0.25">
      <c r="C278" s="131" t="s">
        <v>13</v>
      </c>
      <c r="D278" s="376" t="s">
        <v>83</v>
      </c>
      <c r="E278" s="376"/>
      <c r="F278" s="376"/>
      <c r="G278" s="132" t="s">
        <v>15</v>
      </c>
      <c r="H278" s="133" t="s">
        <v>16</v>
      </c>
    </row>
    <row r="279" spans="3:8" ht="26.25" customHeight="1" x14ac:dyDescent="0.25">
      <c r="C279" s="205">
        <v>1.1000000000000001</v>
      </c>
      <c r="D279" s="377" t="s">
        <v>35</v>
      </c>
      <c r="E279" s="378"/>
      <c r="F279" s="379"/>
      <c r="G279" s="82" t="str">
        <f>VLOOKUP(D279,[3]PRESUPUESTO!$C$11:$F$1009,3,FALSE)</f>
        <v>un</v>
      </c>
      <c r="H279" s="82">
        <f>VLOOKUP(D279,[3]PRESUPUESTO!$C$11:$F$1009,4,FALSE)</f>
        <v>28</v>
      </c>
    </row>
    <row r="280" spans="3:8" x14ac:dyDescent="0.25">
      <c r="C280" s="366"/>
      <c r="D280" s="366"/>
      <c r="E280" s="366"/>
      <c r="F280" s="366"/>
      <c r="G280" s="366"/>
      <c r="H280" s="135"/>
    </row>
    <row r="281" spans="3:8" x14ac:dyDescent="0.25">
      <c r="C281" s="367" t="s">
        <v>84</v>
      </c>
      <c r="D281" s="368"/>
      <c r="E281" s="368"/>
      <c r="F281" s="368"/>
      <c r="G281" s="368"/>
      <c r="H281" s="369"/>
    </row>
    <row r="282" spans="3:8" x14ac:dyDescent="0.25">
      <c r="C282" s="136" t="s">
        <v>85</v>
      </c>
      <c r="D282" s="136" t="s">
        <v>83</v>
      </c>
      <c r="E282" s="136" t="s">
        <v>15</v>
      </c>
      <c r="F282" s="136" t="s">
        <v>16</v>
      </c>
      <c r="G282" s="122" t="s">
        <v>86</v>
      </c>
      <c r="H282" s="122" t="s">
        <v>87</v>
      </c>
    </row>
    <row r="283" spans="3:8" x14ac:dyDescent="0.25">
      <c r="C283" s="146">
        <v>1</v>
      </c>
      <c r="D283" s="138" t="s">
        <v>99</v>
      </c>
      <c r="E283" s="77"/>
      <c r="F283" s="140"/>
      <c r="G283" s="140"/>
      <c r="H283" s="140">
        <f>+ROUND(F283*G283,0)</f>
        <v>0</v>
      </c>
    </row>
    <row r="284" spans="3:8" x14ac:dyDescent="0.25">
      <c r="C284" s="146">
        <v>2</v>
      </c>
      <c r="D284" s="142"/>
      <c r="E284" s="77"/>
      <c r="F284" s="140"/>
      <c r="G284" s="140"/>
      <c r="H284" s="140">
        <f>+ROUND(F284*G284,0)</f>
        <v>0</v>
      </c>
    </row>
    <row r="285" spans="3:8" x14ac:dyDescent="0.25">
      <c r="C285" s="146">
        <v>3</v>
      </c>
      <c r="D285" s="138"/>
      <c r="E285" s="77"/>
      <c r="F285" s="140"/>
      <c r="G285" s="140"/>
      <c r="H285" s="140">
        <f>+ROUND(F285*G285,0)</f>
        <v>0</v>
      </c>
    </row>
    <row r="286" spans="3:8" x14ac:dyDescent="0.25">
      <c r="C286" s="370"/>
      <c r="D286" s="371"/>
      <c r="E286" s="371"/>
      <c r="F286" s="372" t="s">
        <v>91</v>
      </c>
      <c r="G286" s="372"/>
      <c r="H286" s="143">
        <f>SUM(H283:H285)</f>
        <v>0</v>
      </c>
    </row>
    <row r="287" spans="3:8" x14ac:dyDescent="0.25">
      <c r="C287" s="373"/>
      <c r="D287" s="373"/>
      <c r="E287" s="373"/>
      <c r="F287" s="373"/>
      <c r="G287" s="373"/>
      <c r="H287" s="373"/>
    </row>
    <row r="288" spans="3:8" x14ac:dyDescent="0.25">
      <c r="C288" s="367" t="s">
        <v>92</v>
      </c>
      <c r="D288" s="368"/>
      <c r="E288" s="368"/>
      <c r="F288" s="368"/>
      <c r="G288" s="368"/>
      <c r="H288" s="369"/>
    </row>
    <row r="289" spans="3:8" x14ac:dyDescent="0.25">
      <c r="C289" s="136" t="s">
        <v>85</v>
      </c>
      <c r="D289" s="136" t="s">
        <v>83</v>
      </c>
      <c r="E289" s="136" t="s">
        <v>15</v>
      </c>
      <c r="F289" s="122" t="s">
        <v>93</v>
      </c>
      <c r="G289" s="136" t="s">
        <v>17</v>
      </c>
      <c r="H289" s="122" t="s">
        <v>87</v>
      </c>
    </row>
    <row r="290" spans="3:8" x14ac:dyDescent="0.25">
      <c r="C290" s="146">
        <v>1</v>
      </c>
      <c r="D290" s="121" t="s">
        <v>115</v>
      </c>
      <c r="E290" s="146" t="s">
        <v>110</v>
      </c>
      <c r="F290" s="175">
        <v>0.5</v>
      </c>
      <c r="G290" s="140">
        <f>'[5]2.01 - Preliminares'!$H$384</f>
        <v>154625</v>
      </c>
      <c r="H290" s="140">
        <f>G290*F290</f>
        <v>77312.5</v>
      </c>
    </row>
    <row r="291" spans="3:8" x14ac:dyDescent="0.25">
      <c r="C291" s="146">
        <v>2</v>
      </c>
      <c r="D291" s="148" t="str">
        <f>+'[3]EQUIPO Y TRANSP.'!B55</f>
        <v>Motosierra</v>
      </c>
      <c r="E291" s="139" t="s">
        <v>110</v>
      </c>
      <c r="F291" s="150">
        <v>1</v>
      </c>
      <c r="G291" s="141">
        <f>'[5]2.01 - Preliminares'!$H$385</f>
        <v>10741</v>
      </c>
      <c r="H291" s="140">
        <f>G291*F291</f>
        <v>10741</v>
      </c>
    </row>
    <row r="292" spans="3:8" x14ac:dyDescent="0.25">
      <c r="C292" s="146">
        <v>3</v>
      </c>
      <c r="D292" s="145" t="s">
        <v>94</v>
      </c>
      <c r="E292" s="176" t="s">
        <v>108</v>
      </c>
      <c r="F292" s="177">
        <v>0.05</v>
      </c>
      <c r="G292" s="141">
        <f>'[5]2.01 - Preliminares'!$H$386</f>
        <v>17534.82</v>
      </c>
      <c r="H292" s="140">
        <f>G292*F292</f>
        <v>876.74099999999999</v>
      </c>
    </row>
    <row r="293" spans="3:8" x14ac:dyDescent="0.25">
      <c r="C293" s="145"/>
      <c r="D293" s="145"/>
      <c r="E293" s="145"/>
      <c r="G293" s="168"/>
      <c r="H293" s="168"/>
    </row>
    <row r="294" spans="3:8" x14ac:dyDescent="0.25">
      <c r="C294" s="151"/>
      <c r="D294" s="151"/>
      <c r="E294" s="151"/>
      <c r="F294" s="372" t="s">
        <v>95</v>
      </c>
      <c r="G294" s="372"/>
      <c r="H294" s="143">
        <f>SUM(H290:H291)</f>
        <v>88053.5</v>
      </c>
    </row>
    <row r="295" spans="3:8" x14ac:dyDescent="0.25">
      <c r="C295" s="367" t="s">
        <v>96</v>
      </c>
      <c r="D295" s="368"/>
      <c r="E295" s="368"/>
      <c r="F295" s="368"/>
      <c r="G295" s="368"/>
      <c r="H295" s="369"/>
    </row>
    <row r="296" spans="3:8" x14ac:dyDescent="0.25">
      <c r="C296" s="136" t="s">
        <v>85</v>
      </c>
      <c r="D296" s="136" t="s">
        <v>83</v>
      </c>
      <c r="E296" s="136" t="s">
        <v>105</v>
      </c>
      <c r="F296" s="136" t="s">
        <v>97</v>
      </c>
      <c r="G296" s="136" t="s">
        <v>98</v>
      </c>
      <c r="H296" s="122" t="s">
        <v>87</v>
      </c>
    </row>
    <row r="297" spans="3:8" ht="24.75" customHeight="1" x14ac:dyDescent="0.25">
      <c r="C297" s="146">
        <v>1</v>
      </c>
      <c r="D297" s="162" t="str">
        <f>+'[3]EQUIPO Y TRANSP.'!B79</f>
        <v>Volqueta  6m³ (cargue manual)botadero hasta 20km</v>
      </c>
      <c r="E297" s="174">
        <v>3</v>
      </c>
      <c r="F297" s="150">
        <v>1</v>
      </c>
      <c r="G297" s="150">
        <f>'[5]2.01 - Preliminares'!$H$401</f>
        <v>10464</v>
      </c>
      <c r="H297" s="140">
        <f>+ROUND(F297*G297*E297,0)</f>
        <v>31392</v>
      </c>
    </row>
    <row r="298" spans="3:8" x14ac:dyDescent="0.25">
      <c r="C298" s="383"/>
      <c r="D298" s="383"/>
      <c r="E298" s="370"/>
      <c r="F298" s="381" t="s">
        <v>100</v>
      </c>
      <c r="G298" s="382"/>
      <c r="H298" s="155">
        <f>SUM(H297)</f>
        <v>31392</v>
      </c>
    </row>
    <row r="299" spans="3:8" x14ac:dyDescent="0.25">
      <c r="C299" s="151"/>
      <c r="D299" s="151"/>
      <c r="E299" s="151"/>
      <c r="F299" s="152"/>
      <c r="G299" s="152"/>
      <c r="H299" s="153"/>
    </row>
    <row r="300" spans="3:8" x14ac:dyDescent="0.25">
      <c r="C300" s="367" t="s">
        <v>101</v>
      </c>
      <c r="D300" s="368"/>
      <c r="E300" s="368"/>
      <c r="F300" s="368"/>
      <c r="G300" s="368"/>
      <c r="H300" s="369"/>
    </row>
    <row r="301" spans="3:8" x14ac:dyDescent="0.25">
      <c r="C301" s="136" t="s">
        <v>85</v>
      </c>
      <c r="D301" s="136" t="s">
        <v>83</v>
      </c>
      <c r="E301" s="136" t="s">
        <v>15</v>
      </c>
      <c r="F301" s="122" t="s">
        <v>93</v>
      </c>
      <c r="G301" s="136" t="s">
        <v>102</v>
      </c>
      <c r="H301" s="122" t="s">
        <v>87</v>
      </c>
    </row>
    <row r="302" spans="3:8" x14ac:dyDescent="0.25">
      <c r="C302" s="146">
        <v>1</v>
      </c>
      <c r="D302" s="156" t="str">
        <f>+[3]CUADRILLAS!C56</f>
        <v>Cuadrilla AA (Albañilería)   1 Ay</v>
      </c>
      <c r="E302" s="157" t="s">
        <v>103</v>
      </c>
      <c r="F302" s="159">
        <v>0.6</v>
      </c>
      <c r="G302" s="140">
        <f>'[5]2.01 - Preliminares'!$H$393</f>
        <v>29224.691865875</v>
      </c>
      <c r="H302" s="140">
        <f>+ROUND(F302*G302,0)</f>
        <v>17535</v>
      </c>
    </row>
    <row r="303" spans="3:8" x14ac:dyDescent="0.25">
      <c r="C303" s="146">
        <v>2</v>
      </c>
      <c r="D303" s="158"/>
      <c r="E303" s="157"/>
      <c r="F303" s="159"/>
      <c r="G303" s="140"/>
      <c r="H303" s="140"/>
    </row>
    <row r="304" spans="3:8" x14ac:dyDescent="0.25">
      <c r="C304" s="380"/>
      <c r="D304" s="380"/>
      <c r="E304" s="380"/>
      <c r="F304" s="381" t="s">
        <v>104</v>
      </c>
      <c r="G304" s="382"/>
      <c r="H304" s="160">
        <f>ROUND(SUM(H302:H303),0)</f>
        <v>17535</v>
      </c>
    </row>
    <row r="305" spans="3:8" x14ac:dyDescent="0.25">
      <c r="C305" s="144"/>
      <c r="D305" s="144"/>
      <c r="E305" s="144"/>
      <c r="F305" s="381" t="s">
        <v>58</v>
      </c>
      <c r="G305" s="382"/>
      <c r="H305" s="161">
        <f>+ROUND(H304+H294+H298+H286,0)</f>
        <v>136981</v>
      </c>
    </row>
  </sheetData>
  <mergeCells count="203">
    <mergeCell ref="C304:E304"/>
    <mergeCell ref="F304:G304"/>
    <mergeCell ref="F305:G305"/>
    <mergeCell ref="C287:H287"/>
    <mergeCell ref="C288:H288"/>
    <mergeCell ref="F294:G294"/>
    <mergeCell ref="C295:H295"/>
    <mergeCell ref="C298:E298"/>
    <mergeCell ref="F298:G298"/>
    <mergeCell ref="D278:F278"/>
    <mergeCell ref="D279:F279"/>
    <mergeCell ref="C280:G280"/>
    <mergeCell ref="C281:H281"/>
    <mergeCell ref="C286:E286"/>
    <mergeCell ref="F286:G286"/>
    <mergeCell ref="C277:D277"/>
    <mergeCell ref="F277:H277"/>
    <mergeCell ref="C300:H300"/>
    <mergeCell ref="C269:H269"/>
    <mergeCell ref="C273:E273"/>
    <mergeCell ref="F273:G273"/>
    <mergeCell ref="F274:G274"/>
    <mergeCell ref="C257:H257"/>
    <mergeCell ref="C258:H258"/>
    <mergeCell ref="C262:E262"/>
    <mergeCell ref="F262:G262"/>
    <mergeCell ref="C264:H264"/>
    <mergeCell ref="C267:E267"/>
    <mergeCell ref="F267:G267"/>
    <mergeCell ref="D248:F248"/>
    <mergeCell ref="D249:F249"/>
    <mergeCell ref="C250:G250"/>
    <mergeCell ref="C251:H251"/>
    <mergeCell ref="C256:E256"/>
    <mergeCell ref="F256:G256"/>
    <mergeCell ref="C240:H240"/>
    <mergeCell ref="C244:E244"/>
    <mergeCell ref="F244:G244"/>
    <mergeCell ref="F245:G245"/>
    <mergeCell ref="C247:D247"/>
    <mergeCell ref="F247:H247"/>
    <mergeCell ref="C228:H228"/>
    <mergeCell ref="C229:H229"/>
    <mergeCell ref="C233:E233"/>
    <mergeCell ref="F233:G233"/>
    <mergeCell ref="C235:H235"/>
    <mergeCell ref="C238:E238"/>
    <mergeCell ref="F238:G238"/>
    <mergeCell ref="D219:F219"/>
    <mergeCell ref="D220:F220"/>
    <mergeCell ref="C221:G221"/>
    <mergeCell ref="C222:H222"/>
    <mergeCell ref="C227:E227"/>
    <mergeCell ref="F227:G227"/>
    <mergeCell ref="C211:H211"/>
    <mergeCell ref="C215:E215"/>
    <mergeCell ref="F215:G215"/>
    <mergeCell ref="F216:G216"/>
    <mergeCell ref="C218:D218"/>
    <mergeCell ref="F218:H218"/>
    <mergeCell ref="C199:H199"/>
    <mergeCell ref="C200:H200"/>
    <mergeCell ref="C204:E204"/>
    <mergeCell ref="F204:G204"/>
    <mergeCell ref="C206:H206"/>
    <mergeCell ref="C209:E209"/>
    <mergeCell ref="F209:G209"/>
    <mergeCell ref="D190:F190"/>
    <mergeCell ref="D191:F191"/>
    <mergeCell ref="C192:G192"/>
    <mergeCell ref="C193:H193"/>
    <mergeCell ref="C198:E198"/>
    <mergeCell ref="F198:G198"/>
    <mergeCell ref="C182:H182"/>
    <mergeCell ref="C186:E186"/>
    <mergeCell ref="F186:G186"/>
    <mergeCell ref="F187:G187"/>
    <mergeCell ref="C189:D189"/>
    <mergeCell ref="F189:H189"/>
    <mergeCell ref="C169:H169"/>
    <mergeCell ref="C170:H170"/>
    <mergeCell ref="F176:G176"/>
    <mergeCell ref="C177:H177"/>
    <mergeCell ref="C180:E180"/>
    <mergeCell ref="F180:G180"/>
    <mergeCell ref="D160:F160"/>
    <mergeCell ref="D161:F161"/>
    <mergeCell ref="C162:G162"/>
    <mergeCell ref="C163:H163"/>
    <mergeCell ref="C168:E168"/>
    <mergeCell ref="F168:G168"/>
    <mergeCell ref="C152:H152"/>
    <mergeCell ref="C156:E156"/>
    <mergeCell ref="F156:G156"/>
    <mergeCell ref="F157:G157"/>
    <mergeCell ref="C159:D159"/>
    <mergeCell ref="F159:H159"/>
    <mergeCell ref="C140:H140"/>
    <mergeCell ref="C141:H141"/>
    <mergeCell ref="C145:E145"/>
    <mergeCell ref="F145:G145"/>
    <mergeCell ref="C147:H147"/>
    <mergeCell ref="C150:E150"/>
    <mergeCell ref="F150:G150"/>
    <mergeCell ref="D131:F131"/>
    <mergeCell ref="D132:F132"/>
    <mergeCell ref="C133:G133"/>
    <mergeCell ref="C134:H134"/>
    <mergeCell ref="C139:E139"/>
    <mergeCell ref="F139:G139"/>
    <mergeCell ref="C123:H123"/>
    <mergeCell ref="C127:E127"/>
    <mergeCell ref="F127:G127"/>
    <mergeCell ref="F128:G128"/>
    <mergeCell ref="C130:D130"/>
    <mergeCell ref="F130:H130"/>
    <mergeCell ref="C111:H111"/>
    <mergeCell ref="C112:H112"/>
    <mergeCell ref="C116:E116"/>
    <mergeCell ref="F116:G116"/>
    <mergeCell ref="C118:H118"/>
    <mergeCell ref="C121:E121"/>
    <mergeCell ref="F121:G121"/>
    <mergeCell ref="D103:F103"/>
    <mergeCell ref="D104:F104"/>
    <mergeCell ref="C105:G105"/>
    <mergeCell ref="C106:H106"/>
    <mergeCell ref="C110:E110"/>
    <mergeCell ref="F110:G110"/>
    <mergeCell ref="C95:H95"/>
    <mergeCell ref="C99:E99"/>
    <mergeCell ref="F99:G99"/>
    <mergeCell ref="F100:G100"/>
    <mergeCell ref="C102:D102"/>
    <mergeCell ref="F102:H102"/>
    <mergeCell ref="C83:H83"/>
    <mergeCell ref="C84:H84"/>
    <mergeCell ref="C88:E88"/>
    <mergeCell ref="F88:G88"/>
    <mergeCell ref="C90:H90"/>
    <mergeCell ref="C93:E93"/>
    <mergeCell ref="F93:G93"/>
    <mergeCell ref="D74:F74"/>
    <mergeCell ref="D75:F75"/>
    <mergeCell ref="C76:G76"/>
    <mergeCell ref="C77:H77"/>
    <mergeCell ref="C82:E82"/>
    <mergeCell ref="F82:G82"/>
    <mergeCell ref="C66:H66"/>
    <mergeCell ref="C70:E70"/>
    <mergeCell ref="F70:G70"/>
    <mergeCell ref="F71:G71"/>
    <mergeCell ref="C73:D73"/>
    <mergeCell ref="F73:H73"/>
    <mergeCell ref="C55:H55"/>
    <mergeCell ref="C59:E59"/>
    <mergeCell ref="F59:G59"/>
    <mergeCell ref="C61:H61"/>
    <mergeCell ref="C64:E64"/>
    <mergeCell ref="F64:G64"/>
    <mergeCell ref="D46:F46"/>
    <mergeCell ref="C47:G47"/>
    <mergeCell ref="C48:H48"/>
    <mergeCell ref="C53:E53"/>
    <mergeCell ref="F53:G53"/>
    <mergeCell ref="C54:H54"/>
    <mergeCell ref="C41:E41"/>
    <mergeCell ref="F41:G41"/>
    <mergeCell ref="F42:G42"/>
    <mergeCell ref="C44:D44"/>
    <mergeCell ref="F44:H44"/>
    <mergeCell ref="D45:F45"/>
    <mergeCell ref="C30:E30"/>
    <mergeCell ref="F30:G30"/>
    <mergeCell ref="C32:H32"/>
    <mergeCell ref="C35:E35"/>
    <mergeCell ref="F35:G35"/>
    <mergeCell ref="C37:H37"/>
    <mergeCell ref="C18:G18"/>
    <mergeCell ref="C19:H19"/>
    <mergeCell ref="C24:E24"/>
    <mergeCell ref="F24:G24"/>
    <mergeCell ref="C25:H25"/>
    <mergeCell ref="C26:H26"/>
    <mergeCell ref="C13:D13"/>
    <mergeCell ref="E13:H13"/>
    <mergeCell ref="C15:D15"/>
    <mergeCell ref="F15:H15"/>
    <mergeCell ref="D16:F16"/>
    <mergeCell ref="D17:F17"/>
    <mergeCell ref="C10:D10"/>
    <mergeCell ref="E10:H10"/>
    <mergeCell ref="C11:D11"/>
    <mergeCell ref="E11:H11"/>
    <mergeCell ref="C12:D12"/>
    <mergeCell ref="E12:H12"/>
    <mergeCell ref="C2:D7"/>
    <mergeCell ref="E2:G3"/>
    <mergeCell ref="H2:H7"/>
    <mergeCell ref="E4:G5"/>
    <mergeCell ref="E6:G7"/>
    <mergeCell ref="C8:D9"/>
    <mergeCell ref="E8:E9"/>
  </mergeCells>
  <printOptions horizontalCentered="1" verticalCentered="1"/>
  <pageMargins left="0.19685039370078741" right="0.19685039370078741" top="0.19685039370078741" bottom="0.19685039370078741" header="0.31496062992125984" footer="0.31496062992125984"/>
  <pageSetup scale="80" orientation="portrait" r:id="rId1"/>
  <rowBreaks count="9" manualBreakCount="9">
    <brk id="43" max="16383" man="1"/>
    <brk id="72" max="8" man="1"/>
    <brk id="101" max="8" man="1"/>
    <brk id="129" max="8" man="1"/>
    <brk id="158" max="8" man="1"/>
    <brk id="188" max="8" man="1"/>
    <brk id="217" max="8" man="1"/>
    <brk id="246" max="8" man="1"/>
    <brk id="276" max="8" man="1"/>
  </rowBreaks>
  <colBreaks count="1" manualBreakCount="1">
    <brk id="9" max="46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EA228-5373-440E-9B87-7A921584FC02}">
  <sheetPr>
    <tabColor rgb="FF008000"/>
  </sheetPr>
  <dimension ref="A1:K443"/>
  <sheetViews>
    <sheetView view="pageBreakPreview" topLeftCell="A7" zoomScale="80" zoomScaleNormal="72" zoomScaleSheetLayoutView="80" workbookViewId="0">
      <selection activeCell="E237" sqref="E237"/>
    </sheetView>
  </sheetViews>
  <sheetFormatPr baseColWidth="10" defaultColWidth="11.42578125" defaultRowHeight="15" x14ac:dyDescent="0.25"/>
  <cols>
    <col min="1" max="1" width="2" style="121" customWidth="1"/>
    <col min="2" max="2" width="0.7109375" style="121" customWidth="1"/>
    <col min="3" max="3" width="6.7109375" style="121" customWidth="1"/>
    <col min="4" max="4" width="48.28515625" style="121" customWidth="1"/>
    <col min="5" max="5" width="14" style="121" customWidth="1"/>
    <col min="6" max="6" width="17.28515625" style="121" customWidth="1"/>
    <col min="7" max="7" width="15" style="121" customWidth="1"/>
    <col min="8" max="8" width="18.140625" style="121" customWidth="1"/>
    <col min="9" max="9" width="1.42578125" style="121" customWidth="1"/>
    <col min="10" max="10" width="5.42578125" style="121" customWidth="1"/>
    <col min="11" max="11" width="27" style="121" customWidth="1"/>
    <col min="12" max="12" width="6" style="121" customWidth="1"/>
    <col min="13" max="13" width="5.7109375" style="121" customWidth="1"/>
    <col min="14" max="15" width="11.42578125" style="121"/>
    <col min="16" max="16" width="1.42578125" style="121" customWidth="1"/>
    <col min="17" max="17" width="4.7109375" style="121" customWidth="1"/>
    <col min="18" max="16384" width="11.42578125" style="121"/>
  </cols>
  <sheetData>
    <row r="1" spans="1:8" ht="6.75" customHeight="1" x14ac:dyDescent="0.25">
      <c r="A1" s="1"/>
      <c r="B1" s="1"/>
      <c r="C1" s="1"/>
      <c r="D1" s="1"/>
      <c r="E1" s="1"/>
      <c r="F1" s="1"/>
      <c r="G1" s="1"/>
      <c r="H1" s="1"/>
    </row>
    <row r="2" spans="1:8" ht="15" customHeight="1" x14ac:dyDescent="0.25">
      <c r="A2" s="1"/>
      <c r="B2" s="1"/>
      <c r="C2" s="338"/>
      <c r="D2" s="339"/>
      <c r="E2" s="344" t="s">
        <v>73</v>
      </c>
      <c r="F2" s="345"/>
      <c r="G2" s="346"/>
      <c r="H2" s="350"/>
    </row>
    <row r="3" spans="1:8" x14ac:dyDescent="0.25">
      <c r="A3" s="1"/>
      <c r="B3" s="1"/>
      <c r="C3" s="340"/>
      <c r="D3" s="341"/>
      <c r="E3" s="347"/>
      <c r="F3" s="348"/>
      <c r="G3" s="349"/>
      <c r="H3" s="350"/>
    </row>
    <row r="4" spans="1:8" x14ac:dyDescent="0.25">
      <c r="A4" s="1"/>
      <c r="B4" s="1"/>
      <c r="C4" s="340"/>
      <c r="D4" s="341"/>
      <c r="E4" s="351" t="str">
        <f>+[3]PRESUPUESTO!$D$4</f>
        <v>DISEÑO DEL CENTRO ESPECIALIZADO EN HOTELERIA, TURISMO Y GASTRONOMIA - SENA VILLA DE LEYVA BOYACA</v>
      </c>
      <c r="F4" s="352"/>
      <c r="G4" s="353"/>
      <c r="H4" s="350"/>
    </row>
    <row r="5" spans="1:8" x14ac:dyDescent="0.25">
      <c r="A5" s="1"/>
      <c r="B5" s="1"/>
      <c r="C5" s="340"/>
      <c r="D5" s="341"/>
      <c r="E5" s="347"/>
      <c r="F5" s="348"/>
      <c r="G5" s="349"/>
      <c r="H5" s="350"/>
    </row>
    <row r="6" spans="1:8" x14ac:dyDescent="0.25">
      <c r="A6" s="1"/>
      <c r="B6" s="1"/>
      <c r="C6" s="340"/>
      <c r="D6" s="341"/>
      <c r="E6" s="354" t="str">
        <f>+[3]PRESUPUESTO!$C$10</f>
        <v>FONADE</v>
      </c>
      <c r="F6" s="355"/>
      <c r="G6" s="356"/>
      <c r="H6" s="350"/>
    </row>
    <row r="7" spans="1:8" x14ac:dyDescent="0.25">
      <c r="A7" s="1"/>
      <c r="B7" s="1"/>
      <c r="C7" s="342"/>
      <c r="D7" s="343"/>
      <c r="E7" s="357"/>
      <c r="F7" s="358"/>
      <c r="G7" s="359"/>
      <c r="H7" s="350"/>
    </row>
    <row r="8" spans="1:8" x14ac:dyDescent="0.25">
      <c r="C8" s="360" t="s">
        <v>74</v>
      </c>
      <c r="D8" s="361"/>
      <c r="E8" s="364"/>
      <c r="F8" s="123" t="s">
        <v>75</v>
      </c>
      <c r="G8" s="124" t="s">
        <v>76</v>
      </c>
      <c r="H8" s="125" t="s">
        <v>77</v>
      </c>
    </row>
    <row r="9" spans="1:8" x14ac:dyDescent="0.25">
      <c r="C9" s="362"/>
      <c r="D9" s="363"/>
      <c r="E9" s="365"/>
      <c r="F9" s="126" t="s">
        <v>78</v>
      </c>
      <c r="G9" s="127"/>
      <c r="H9" s="128"/>
    </row>
    <row r="10" spans="1:8" ht="39.75" customHeight="1" x14ac:dyDescent="0.25">
      <c r="C10" s="334" t="s">
        <v>3</v>
      </c>
      <c r="D10" s="335"/>
      <c r="E10" s="336" t="str">
        <f>+[3]PRESUPUESTO!$B$8</f>
        <v>CONTRATAR LA FÁBRICA DE DISEÑOS Y DE ESTUDIOS TÉCNICOS N°2 QUE PROPORCIONE LOS DISEÑOS Y ESTUDIOS TÉCNICOS REQUERIDOS POR FONADE, EN EL DESARROLLO DE SUS PROYECTOS DE INFRAESTRUCTURA.</v>
      </c>
      <c r="F10" s="336"/>
      <c r="G10" s="336"/>
      <c r="H10" s="336"/>
    </row>
    <row r="11" spans="1:8" x14ac:dyDescent="0.25">
      <c r="C11" s="334" t="s">
        <v>79</v>
      </c>
      <c r="D11" s="335"/>
      <c r="E11" s="337"/>
      <c r="F11" s="337"/>
      <c r="G11" s="337"/>
      <c r="H11" s="337"/>
    </row>
    <row r="12" spans="1:8" x14ac:dyDescent="0.25">
      <c r="C12" s="334" t="s">
        <v>80</v>
      </c>
      <c r="D12" s="335"/>
      <c r="E12" s="337"/>
      <c r="F12" s="337"/>
      <c r="G12" s="337"/>
      <c r="H12" s="337"/>
    </row>
    <row r="13" spans="1:8" x14ac:dyDescent="0.25">
      <c r="C13" s="334" t="s">
        <v>81</v>
      </c>
      <c r="D13" s="335"/>
      <c r="E13" s="337" t="str">
        <f>+[3]PRESUPUESTO!$G$10</f>
        <v>FONADE</v>
      </c>
      <c r="F13" s="337"/>
      <c r="G13" s="337"/>
      <c r="H13" s="337"/>
    </row>
    <row r="14" spans="1:8" x14ac:dyDescent="0.25">
      <c r="C14" s="129"/>
      <c r="D14" s="129"/>
      <c r="E14" s="16"/>
      <c r="F14" s="16"/>
      <c r="G14" s="16"/>
      <c r="H14" s="130"/>
    </row>
    <row r="15" spans="1:8" ht="17.25" customHeight="1" x14ac:dyDescent="0.25">
      <c r="C15" s="374" t="s">
        <v>82</v>
      </c>
      <c r="D15" s="375"/>
      <c r="E15" s="16">
        <v>2</v>
      </c>
      <c r="F15" s="303" t="s">
        <v>116</v>
      </c>
      <c r="G15" s="303"/>
      <c r="H15" s="303"/>
    </row>
    <row r="16" spans="1:8" x14ac:dyDescent="0.25">
      <c r="C16" s="131" t="s">
        <v>13</v>
      </c>
      <c r="D16" s="376" t="s">
        <v>83</v>
      </c>
      <c r="E16" s="376"/>
      <c r="F16" s="376"/>
      <c r="G16" s="132" t="s">
        <v>15</v>
      </c>
      <c r="H16" s="133" t="s">
        <v>16</v>
      </c>
    </row>
    <row r="17" spans="3:8" ht="23.45" customHeight="1" x14ac:dyDescent="0.25">
      <c r="C17" s="134">
        <v>2.1</v>
      </c>
      <c r="D17" s="387" t="s">
        <v>31</v>
      </c>
      <c r="E17" s="388"/>
      <c r="F17" s="389"/>
      <c r="G17" s="82" t="str">
        <f>VLOOKUP(D17,[3]PRESUPUESTO!$C$11:$F$1009,3,FALSE)</f>
        <v>m²</v>
      </c>
      <c r="H17" s="70">
        <f>+'[3]mem 2.5 REF '!AA41</f>
        <v>237.63779999999997</v>
      </c>
    </row>
    <row r="18" spans="3:8" ht="14.25" customHeight="1" x14ac:dyDescent="0.25">
      <c r="C18" s="366"/>
      <c r="D18" s="366"/>
      <c r="E18" s="366"/>
      <c r="F18" s="366"/>
      <c r="G18" s="366"/>
      <c r="H18" s="135"/>
    </row>
    <row r="19" spans="3:8" ht="14.25" customHeight="1" x14ac:dyDescent="0.25">
      <c r="C19" s="367" t="s">
        <v>84</v>
      </c>
      <c r="D19" s="368"/>
      <c r="E19" s="368"/>
      <c r="F19" s="368"/>
      <c r="G19" s="368"/>
      <c r="H19" s="369"/>
    </row>
    <row r="20" spans="3:8" x14ac:dyDescent="0.25">
      <c r="C20" s="136" t="s">
        <v>85</v>
      </c>
      <c r="D20" s="136" t="s">
        <v>83</v>
      </c>
      <c r="E20" s="136" t="s">
        <v>15</v>
      </c>
      <c r="F20" s="136" t="s">
        <v>16</v>
      </c>
      <c r="G20" s="122" t="s">
        <v>86</v>
      </c>
      <c r="H20" s="122" t="s">
        <v>87</v>
      </c>
    </row>
    <row r="21" spans="3:8" x14ac:dyDescent="0.25">
      <c r="C21" s="137">
        <v>1</v>
      </c>
      <c r="D21" s="138"/>
      <c r="E21" s="139"/>
      <c r="F21" s="140"/>
      <c r="G21" s="141"/>
      <c r="H21" s="140"/>
    </row>
    <row r="22" spans="3:8" x14ac:dyDescent="0.25">
      <c r="C22" s="137">
        <v>2</v>
      </c>
      <c r="D22" s="142"/>
      <c r="E22" s="139"/>
      <c r="F22" s="140"/>
      <c r="G22" s="141"/>
      <c r="H22" s="140"/>
    </row>
    <row r="23" spans="3:8" x14ac:dyDescent="0.25">
      <c r="C23" s="137">
        <v>3</v>
      </c>
      <c r="D23" s="138"/>
      <c r="E23" s="139"/>
      <c r="F23" s="140"/>
      <c r="G23" s="141"/>
      <c r="H23" s="140"/>
    </row>
    <row r="24" spans="3:8" x14ac:dyDescent="0.25">
      <c r="C24" s="370"/>
      <c r="D24" s="371"/>
      <c r="E24" s="371"/>
      <c r="F24" s="372" t="s">
        <v>91</v>
      </c>
      <c r="G24" s="372"/>
      <c r="H24" s="143">
        <f>SUM(H21:H23)</f>
        <v>0</v>
      </c>
    </row>
    <row r="25" spans="3:8" x14ac:dyDescent="0.25">
      <c r="C25" s="373"/>
      <c r="D25" s="373"/>
      <c r="E25" s="373"/>
      <c r="F25" s="373"/>
      <c r="G25" s="373"/>
      <c r="H25" s="373"/>
    </row>
    <row r="26" spans="3:8" x14ac:dyDescent="0.25">
      <c r="C26" s="367" t="s">
        <v>92</v>
      </c>
      <c r="D26" s="368"/>
      <c r="E26" s="368"/>
      <c r="F26" s="368"/>
      <c r="G26" s="368"/>
      <c r="H26" s="369"/>
    </row>
    <row r="27" spans="3:8" x14ac:dyDescent="0.25">
      <c r="C27" s="136" t="s">
        <v>85</v>
      </c>
      <c r="D27" s="136" t="s">
        <v>83</v>
      </c>
      <c r="E27" s="136" t="s">
        <v>15</v>
      </c>
      <c r="F27" s="122" t="s">
        <v>93</v>
      </c>
      <c r="G27" s="136" t="s">
        <v>17</v>
      </c>
      <c r="H27" s="122" t="s">
        <v>87</v>
      </c>
    </row>
    <row r="28" spans="3:8" x14ac:dyDescent="0.25">
      <c r="C28" s="137">
        <v>1</v>
      </c>
      <c r="D28" s="145" t="s">
        <v>94</v>
      </c>
      <c r="E28" s="146" t="s">
        <v>57</v>
      </c>
      <c r="F28" s="147">
        <v>0.05</v>
      </c>
      <c r="G28" s="140">
        <f>'[5]2.01 - Preliminares'!$H$1806</f>
        <v>16073.58</v>
      </c>
      <c r="H28" s="140">
        <f>G28*F28</f>
        <v>803.67900000000009</v>
      </c>
    </row>
    <row r="29" spans="3:8" x14ac:dyDescent="0.25">
      <c r="C29" s="146">
        <v>2</v>
      </c>
      <c r="D29" s="148"/>
      <c r="E29" s="149"/>
      <c r="F29" s="150"/>
      <c r="G29" s="140"/>
      <c r="H29" s="140">
        <f>+ROUND(F29*G29,0)</f>
        <v>0</v>
      </c>
    </row>
    <row r="30" spans="3:8" x14ac:dyDescent="0.25">
      <c r="C30" s="370"/>
      <c r="D30" s="371"/>
      <c r="E30" s="371"/>
      <c r="F30" s="372" t="s">
        <v>95</v>
      </c>
      <c r="G30" s="372"/>
      <c r="H30" s="143">
        <f>SUM(H28:H29)</f>
        <v>803.67900000000009</v>
      </c>
    </row>
    <row r="31" spans="3:8" x14ac:dyDescent="0.25">
      <c r="C31" s="151"/>
      <c r="D31" s="151"/>
      <c r="E31" s="151"/>
      <c r="F31" s="152"/>
      <c r="G31" s="152"/>
      <c r="H31" s="153"/>
    </row>
    <row r="32" spans="3:8" x14ac:dyDescent="0.25">
      <c r="C32" s="367" t="s">
        <v>96</v>
      </c>
      <c r="D32" s="368"/>
      <c r="E32" s="368"/>
      <c r="F32" s="368"/>
      <c r="G32" s="368"/>
      <c r="H32" s="369"/>
    </row>
    <row r="33" spans="3:8" x14ac:dyDescent="0.25">
      <c r="C33" s="136" t="s">
        <v>85</v>
      </c>
      <c r="D33" s="136" t="s">
        <v>83</v>
      </c>
      <c r="E33" s="136" t="s">
        <v>15</v>
      </c>
      <c r="F33" s="136" t="s">
        <v>97</v>
      </c>
      <c r="G33" s="136" t="s">
        <v>98</v>
      </c>
      <c r="H33" s="122" t="s">
        <v>87</v>
      </c>
    </row>
    <row r="34" spans="3:8" x14ac:dyDescent="0.25">
      <c r="C34" s="137">
        <v>1</v>
      </c>
      <c r="D34" s="145" t="s">
        <v>117</v>
      </c>
      <c r="E34" s="174">
        <v>0.33</v>
      </c>
      <c r="F34" s="150">
        <v>1</v>
      </c>
      <c r="G34" s="150">
        <f>'[5]2.01 - Preliminares'!$H$1823</f>
        <v>10464</v>
      </c>
      <c r="H34" s="140">
        <f>+ROUND(F34*G34*E34,0)</f>
        <v>3453</v>
      </c>
    </row>
    <row r="35" spans="3:8" x14ac:dyDescent="0.25">
      <c r="C35" s="383"/>
      <c r="D35" s="383"/>
      <c r="E35" s="370"/>
      <c r="F35" s="381" t="s">
        <v>100</v>
      </c>
      <c r="G35" s="382"/>
      <c r="H35" s="155">
        <f>SUM(H34)</f>
        <v>3453</v>
      </c>
    </row>
    <row r="36" spans="3:8" x14ac:dyDescent="0.25">
      <c r="C36" s="151"/>
      <c r="D36" s="151"/>
      <c r="E36" s="151"/>
      <c r="F36" s="152"/>
      <c r="G36" s="152"/>
      <c r="H36" s="153"/>
    </row>
    <row r="37" spans="3:8" x14ac:dyDescent="0.25">
      <c r="C37" s="367" t="s">
        <v>101</v>
      </c>
      <c r="D37" s="368"/>
      <c r="E37" s="368"/>
      <c r="F37" s="368"/>
      <c r="G37" s="368"/>
      <c r="H37" s="369"/>
    </row>
    <row r="38" spans="3:8" x14ac:dyDescent="0.25">
      <c r="C38" s="136" t="s">
        <v>85</v>
      </c>
      <c r="D38" s="136" t="s">
        <v>83</v>
      </c>
      <c r="E38" s="136" t="s">
        <v>15</v>
      </c>
      <c r="F38" s="122" t="s">
        <v>93</v>
      </c>
      <c r="G38" s="136" t="s">
        <v>102</v>
      </c>
      <c r="H38" s="122" t="s">
        <v>87</v>
      </c>
    </row>
    <row r="39" spans="3:8" x14ac:dyDescent="0.25">
      <c r="C39" s="137">
        <v>1</v>
      </c>
      <c r="D39" s="156" t="str">
        <f>+[3]CUADRILLAS!C40</f>
        <v>Cuadrilla AA (Albañilería) 1Of y 1 Ay</v>
      </c>
      <c r="E39" s="157" t="s">
        <v>103</v>
      </c>
      <c r="F39" s="150">
        <v>0.55000000000000004</v>
      </c>
      <c r="G39" s="140">
        <f>'[5]2.01 - Preliminares'!$H$1815</f>
        <v>29224.691865875</v>
      </c>
      <c r="H39" s="140">
        <f>G39*F39</f>
        <v>16073.580526231251</v>
      </c>
    </row>
    <row r="40" spans="3:8" x14ac:dyDescent="0.25">
      <c r="C40" s="146">
        <v>2</v>
      </c>
      <c r="D40" s="158"/>
      <c r="E40" s="157"/>
      <c r="F40" s="159"/>
      <c r="G40" s="140"/>
      <c r="H40" s="140">
        <f>+ROUND(F40*G40,0)</f>
        <v>0</v>
      </c>
    </row>
    <row r="41" spans="3:8" x14ac:dyDescent="0.25">
      <c r="C41" s="380"/>
      <c r="D41" s="380"/>
      <c r="E41" s="380"/>
      <c r="F41" s="381" t="s">
        <v>104</v>
      </c>
      <c r="G41" s="382"/>
      <c r="H41" s="160">
        <f>ROUND(SUM(H39:H40),0)</f>
        <v>16074</v>
      </c>
    </row>
    <row r="42" spans="3:8" x14ac:dyDescent="0.25">
      <c r="C42" s="144"/>
      <c r="D42" s="144"/>
      <c r="E42" s="144"/>
      <c r="F42" s="381" t="s">
        <v>58</v>
      </c>
      <c r="G42" s="382"/>
      <c r="H42" s="161">
        <f>+ROUND(H41+H30+H35+H24,0)</f>
        <v>20331</v>
      </c>
    </row>
    <row r="44" spans="3:8" ht="17.25" customHeight="1" x14ac:dyDescent="0.25">
      <c r="C44" s="374" t="s">
        <v>82</v>
      </c>
      <c r="D44" s="375"/>
      <c r="E44" s="16">
        <v>2</v>
      </c>
      <c r="F44" s="303" t="s">
        <v>116</v>
      </c>
      <c r="G44" s="303"/>
      <c r="H44" s="303"/>
    </row>
    <row r="45" spans="3:8" x14ac:dyDescent="0.25">
      <c r="C45" s="131" t="s">
        <v>13</v>
      </c>
      <c r="D45" s="376" t="s">
        <v>83</v>
      </c>
      <c r="E45" s="376"/>
      <c r="F45" s="376"/>
      <c r="G45" s="132" t="s">
        <v>15</v>
      </c>
      <c r="H45" s="133" t="s">
        <v>16</v>
      </c>
    </row>
    <row r="46" spans="3:8" ht="27.6" customHeight="1" x14ac:dyDescent="0.25">
      <c r="C46" s="134">
        <v>2.2000000000000002</v>
      </c>
      <c r="D46" s="377" t="s">
        <v>29</v>
      </c>
      <c r="E46" s="378"/>
      <c r="F46" s="379"/>
      <c r="G46" s="82" t="str">
        <f>VLOOKUP(D46,[3]PRESUPUESTO!$C$11:$F$1009,3,FALSE)</f>
        <v>m²</v>
      </c>
      <c r="H46" s="83">
        <f>+'[3]mem 2.5 REF '!AA87</f>
        <v>399.74490000000003</v>
      </c>
    </row>
    <row r="47" spans="3:8" ht="14.25" customHeight="1" x14ac:dyDescent="0.25">
      <c r="C47" s="366"/>
      <c r="D47" s="366"/>
      <c r="E47" s="366"/>
      <c r="F47" s="366"/>
      <c r="G47" s="366"/>
      <c r="H47" s="135"/>
    </row>
    <row r="48" spans="3:8" ht="14.25" customHeight="1" x14ac:dyDescent="0.25">
      <c r="C48" s="367" t="s">
        <v>84</v>
      </c>
      <c r="D48" s="368"/>
      <c r="E48" s="368"/>
      <c r="F48" s="368"/>
      <c r="G48" s="368"/>
      <c r="H48" s="369"/>
    </row>
    <row r="49" spans="3:8" x14ac:dyDescent="0.25">
      <c r="C49" s="136" t="s">
        <v>85</v>
      </c>
      <c r="D49" s="136" t="s">
        <v>83</v>
      </c>
      <c r="E49" s="136" t="s">
        <v>15</v>
      </c>
      <c r="F49" s="136" t="s">
        <v>16</v>
      </c>
      <c r="G49" s="122" t="s">
        <v>86</v>
      </c>
      <c r="H49" s="122" t="s">
        <v>87</v>
      </c>
    </row>
    <row r="50" spans="3:8" x14ac:dyDescent="0.25">
      <c r="C50" s="137">
        <v>1</v>
      </c>
      <c r="D50" s="138" t="s">
        <v>99</v>
      </c>
      <c r="E50" s="77"/>
      <c r="F50" s="140"/>
      <c r="G50" s="140"/>
      <c r="H50" s="140">
        <f>+ROUND(F50*G50,0)</f>
        <v>0</v>
      </c>
    </row>
    <row r="51" spans="3:8" x14ac:dyDescent="0.25">
      <c r="C51" s="146">
        <v>2</v>
      </c>
      <c r="D51" s="142"/>
      <c r="E51" s="77"/>
      <c r="F51" s="140"/>
      <c r="G51" s="140"/>
      <c r="H51" s="140">
        <f>+ROUND(F51*G51,0)</f>
        <v>0</v>
      </c>
    </row>
    <row r="52" spans="3:8" x14ac:dyDescent="0.25">
      <c r="C52" s="146">
        <v>3</v>
      </c>
      <c r="D52" s="138"/>
      <c r="E52" s="77"/>
      <c r="F52" s="140"/>
      <c r="G52" s="140"/>
      <c r="H52" s="140">
        <f>+ROUND(F52*G52,0)</f>
        <v>0</v>
      </c>
    </row>
    <row r="53" spans="3:8" x14ac:dyDescent="0.25">
      <c r="C53" s="370"/>
      <c r="D53" s="371"/>
      <c r="E53" s="371"/>
      <c r="F53" s="372" t="s">
        <v>91</v>
      </c>
      <c r="G53" s="372"/>
      <c r="H53" s="143">
        <f>SUM(H50:H52)</f>
        <v>0</v>
      </c>
    </row>
    <row r="54" spans="3:8" x14ac:dyDescent="0.25">
      <c r="C54" s="373"/>
      <c r="D54" s="373"/>
      <c r="E54" s="373"/>
      <c r="F54" s="373"/>
      <c r="G54" s="373"/>
      <c r="H54" s="373"/>
    </row>
    <row r="55" spans="3:8" x14ac:dyDescent="0.25">
      <c r="C55" s="367" t="s">
        <v>92</v>
      </c>
      <c r="D55" s="368"/>
      <c r="E55" s="368"/>
      <c r="F55" s="368"/>
      <c r="G55" s="368"/>
      <c r="H55" s="369"/>
    </row>
    <row r="56" spans="3:8" x14ac:dyDescent="0.25">
      <c r="C56" s="136" t="s">
        <v>85</v>
      </c>
      <c r="D56" s="136" t="s">
        <v>83</v>
      </c>
      <c r="E56" s="136" t="s">
        <v>15</v>
      </c>
      <c r="F56" s="122" t="s">
        <v>93</v>
      </c>
      <c r="G56" s="136" t="s">
        <v>17</v>
      </c>
      <c r="H56" s="122" t="s">
        <v>87</v>
      </c>
    </row>
    <row r="57" spans="3:8" x14ac:dyDescent="0.25">
      <c r="C57" s="137">
        <v>1</v>
      </c>
      <c r="D57" s="145" t="s">
        <v>94</v>
      </c>
      <c r="E57" s="146" t="s">
        <v>57</v>
      </c>
      <c r="F57" s="147">
        <v>0.1</v>
      </c>
      <c r="G57" s="140">
        <f>'[5]2.01 - Preliminares'!$H$2054</f>
        <v>9001.2099999999991</v>
      </c>
      <c r="H57" s="140">
        <f>G57*F57</f>
        <v>900.12099999999998</v>
      </c>
    </row>
    <row r="58" spans="3:8" x14ac:dyDescent="0.25">
      <c r="C58" s="146">
        <v>2</v>
      </c>
      <c r="D58" s="148"/>
      <c r="E58" s="149"/>
      <c r="F58" s="150"/>
      <c r="G58" s="140"/>
      <c r="H58" s="140">
        <f>+ROUND(F58*G58,0)</f>
        <v>0</v>
      </c>
    </row>
    <row r="59" spans="3:8" x14ac:dyDescent="0.25">
      <c r="C59" s="370"/>
      <c r="D59" s="371"/>
      <c r="E59" s="371"/>
      <c r="F59" s="372" t="s">
        <v>95</v>
      </c>
      <c r="G59" s="372"/>
      <c r="H59" s="143">
        <f>SUM(H57:H58)</f>
        <v>900.12099999999998</v>
      </c>
    </row>
    <row r="60" spans="3:8" x14ac:dyDescent="0.25">
      <c r="C60" s="151"/>
      <c r="D60" s="151"/>
      <c r="E60" s="151"/>
      <c r="F60" s="152"/>
      <c r="G60" s="152"/>
      <c r="H60" s="153"/>
    </row>
    <row r="61" spans="3:8" x14ac:dyDescent="0.25">
      <c r="C61" s="367" t="s">
        <v>96</v>
      </c>
      <c r="D61" s="368"/>
      <c r="E61" s="368"/>
      <c r="F61" s="368"/>
      <c r="G61" s="368"/>
      <c r="H61" s="369"/>
    </row>
    <row r="62" spans="3:8" x14ac:dyDescent="0.25">
      <c r="C62" s="136" t="s">
        <v>85</v>
      </c>
      <c r="D62" s="136" t="s">
        <v>83</v>
      </c>
      <c r="E62" s="136" t="s">
        <v>15</v>
      </c>
      <c r="F62" s="136" t="s">
        <v>97</v>
      </c>
      <c r="G62" s="136" t="s">
        <v>98</v>
      </c>
      <c r="H62" s="122" t="s">
        <v>87</v>
      </c>
    </row>
    <row r="63" spans="3:8" x14ac:dyDescent="0.25">
      <c r="C63" s="137">
        <v>1</v>
      </c>
      <c r="D63" s="145" t="s">
        <v>117</v>
      </c>
      <c r="E63" s="154">
        <v>7.0000000000000007E-2</v>
      </c>
      <c r="F63" s="150">
        <v>4</v>
      </c>
      <c r="G63" s="150">
        <f>'[5]2.01 - Preliminares'!$H$2071</f>
        <v>10464</v>
      </c>
      <c r="H63" s="140">
        <f>+ROUND(F63*G63*E63,0)</f>
        <v>2930</v>
      </c>
    </row>
    <row r="64" spans="3:8" x14ac:dyDescent="0.25">
      <c r="C64" s="383"/>
      <c r="D64" s="383"/>
      <c r="E64" s="370"/>
      <c r="F64" s="381" t="s">
        <v>100</v>
      </c>
      <c r="G64" s="382"/>
      <c r="H64" s="155">
        <f>SUM(H63)</f>
        <v>2930</v>
      </c>
    </row>
    <row r="65" spans="3:8" x14ac:dyDescent="0.25">
      <c r="C65" s="151"/>
      <c r="D65" s="151"/>
      <c r="E65" s="151"/>
      <c r="F65" s="152"/>
      <c r="G65" s="152"/>
      <c r="H65" s="153"/>
    </row>
    <row r="66" spans="3:8" x14ac:dyDescent="0.25">
      <c r="C66" s="367" t="s">
        <v>101</v>
      </c>
      <c r="D66" s="368"/>
      <c r="E66" s="368"/>
      <c r="F66" s="368"/>
      <c r="G66" s="368"/>
      <c r="H66" s="369"/>
    </row>
    <row r="67" spans="3:8" x14ac:dyDescent="0.25">
      <c r="C67" s="136" t="s">
        <v>85</v>
      </c>
      <c r="D67" s="136" t="s">
        <v>83</v>
      </c>
      <c r="E67" s="136" t="s">
        <v>15</v>
      </c>
      <c r="F67" s="122" t="s">
        <v>93</v>
      </c>
      <c r="G67" s="136" t="s">
        <v>102</v>
      </c>
      <c r="H67" s="122" t="s">
        <v>87</v>
      </c>
    </row>
    <row r="68" spans="3:8" x14ac:dyDescent="0.25">
      <c r="C68" s="137">
        <v>1</v>
      </c>
      <c r="D68" s="156" t="str">
        <f>+[3]CUADRILLAS!C56</f>
        <v>Cuadrilla AA (Albañilería)   1 Ay</v>
      </c>
      <c r="E68" s="157" t="s">
        <v>103</v>
      </c>
      <c r="F68" s="159">
        <v>0.77</v>
      </c>
      <c r="G68" s="140">
        <f>'[5]2.01 - Preliminares'!$H$2063</f>
        <v>11689.877178375</v>
      </c>
      <c r="H68" s="140">
        <f>+ROUND(F68*G68,0)</f>
        <v>9001</v>
      </c>
    </row>
    <row r="69" spans="3:8" x14ac:dyDescent="0.25">
      <c r="C69" s="146">
        <v>2</v>
      </c>
      <c r="D69" s="158"/>
      <c r="E69" s="157"/>
      <c r="F69" s="159"/>
      <c r="G69" s="140"/>
      <c r="H69" s="140">
        <f>+ROUND(F69*G69,0)</f>
        <v>0</v>
      </c>
    </row>
    <row r="70" spans="3:8" x14ac:dyDescent="0.25">
      <c r="C70" s="380"/>
      <c r="D70" s="380"/>
      <c r="E70" s="380"/>
      <c r="F70" s="381" t="s">
        <v>104</v>
      </c>
      <c r="G70" s="382"/>
      <c r="H70" s="160">
        <f>ROUND(SUM(H68:H69),0)</f>
        <v>9001</v>
      </c>
    </row>
    <row r="71" spans="3:8" x14ac:dyDescent="0.25">
      <c r="C71" s="144"/>
      <c r="D71" s="144"/>
      <c r="E71" s="144"/>
      <c r="F71" s="381" t="s">
        <v>58</v>
      </c>
      <c r="G71" s="382"/>
      <c r="H71" s="161">
        <f>+ROUND(H70+H59+H64+H53,0)</f>
        <v>12831</v>
      </c>
    </row>
    <row r="73" spans="3:8" ht="17.25" customHeight="1" x14ac:dyDescent="0.25">
      <c r="C73" s="374" t="s">
        <v>82</v>
      </c>
      <c r="D73" s="375"/>
      <c r="E73" s="16">
        <v>2</v>
      </c>
      <c r="F73" s="303" t="s">
        <v>116</v>
      </c>
      <c r="G73" s="303"/>
      <c r="H73" s="303"/>
    </row>
    <row r="74" spans="3:8" x14ac:dyDescent="0.25">
      <c r="C74" s="131" t="s">
        <v>13</v>
      </c>
      <c r="D74" s="376" t="s">
        <v>83</v>
      </c>
      <c r="E74" s="376"/>
      <c r="F74" s="376"/>
      <c r="G74" s="132" t="s">
        <v>15</v>
      </c>
      <c r="H74" s="133" t="s">
        <v>16</v>
      </c>
    </row>
    <row r="75" spans="3:8" ht="24.6" customHeight="1" x14ac:dyDescent="0.25">
      <c r="C75" s="134">
        <v>2.2999999999999998</v>
      </c>
      <c r="D75" s="387" t="s">
        <v>37</v>
      </c>
      <c r="E75" s="388"/>
      <c r="F75" s="389"/>
      <c r="G75" s="82" t="str">
        <f>VLOOKUP(D75,[3]PRESUPUESTO!$C$11:$F$1009,3,FALSE)</f>
        <v>m²</v>
      </c>
      <c r="H75" s="83">
        <f>+'[3]mem 2.5 REF '!AA87</f>
        <v>399.74490000000003</v>
      </c>
    </row>
    <row r="76" spans="3:8" ht="14.25" customHeight="1" x14ac:dyDescent="0.25">
      <c r="C76" s="366"/>
      <c r="D76" s="366"/>
      <c r="E76" s="366"/>
      <c r="F76" s="366"/>
      <c r="G76" s="366"/>
      <c r="H76" s="135"/>
    </row>
    <row r="77" spans="3:8" ht="14.25" customHeight="1" x14ac:dyDescent="0.25">
      <c r="C77" s="367" t="s">
        <v>84</v>
      </c>
      <c r="D77" s="368"/>
      <c r="E77" s="368"/>
      <c r="F77" s="368"/>
      <c r="G77" s="368"/>
      <c r="H77" s="369"/>
    </row>
    <row r="78" spans="3:8" x14ac:dyDescent="0.25">
      <c r="C78" s="136" t="s">
        <v>85</v>
      </c>
      <c r="D78" s="136" t="s">
        <v>83</v>
      </c>
      <c r="E78" s="136" t="s">
        <v>15</v>
      </c>
      <c r="F78" s="136" t="s">
        <v>16</v>
      </c>
      <c r="G78" s="122" t="s">
        <v>86</v>
      </c>
      <c r="H78" s="122" t="s">
        <v>87</v>
      </c>
    </row>
    <row r="79" spans="3:8" x14ac:dyDescent="0.25">
      <c r="C79" s="137">
        <v>1</v>
      </c>
      <c r="D79" s="138" t="s">
        <v>99</v>
      </c>
      <c r="E79" s="77"/>
      <c r="F79" s="140"/>
      <c r="G79" s="140"/>
      <c r="H79" s="140">
        <f>+ROUND(F79*G79,0)</f>
        <v>0</v>
      </c>
    </row>
    <row r="80" spans="3:8" x14ac:dyDescent="0.25">
      <c r="C80" s="146">
        <v>2</v>
      </c>
      <c r="D80" s="142"/>
      <c r="E80" s="77"/>
      <c r="F80" s="140"/>
      <c r="G80" s="140"/>
      <c r="H80" s="140">
        <f>+ROUND(F80*G80,0)</f>
        <v>0</v>
      </c>
    </row>
    <row r="81" spans="3:8" x14ac:dyDescent="0.25">
      <c r="C81" s="146">
        <v>3</v>
      </c>
      <c r="D81" s="138"/>
      <c r="E81" s="77"/>
      <c r="F81" s="140"/>
      <c r="G81" s="140"/>
      <c r="H81" s="140">
        <f>+ROUND(F81*G81,0)</f>
        <v>0</v>
      </c>
    </row>
    <row r="82" spans="3:8" x14ac:dyDescent="0.25">
      <c r="C82" s="370"/>
      <c r="D82" s="371"/>
      <c r="E82" s="371"/>
      <c r="F82" s="372" t="s">
        <v>91</v>
      </c>
      <c r="G82" s="372"/>
      <c r="H82" s="143">
        <f>SUM(H79:H81)</f>
        <v>0</v>
      </c>
    </row>
    <row r="83" spans="3:8" x14ac:dyDescent="0.25">
      <c r="C83" s="373"/>
      <c r="D83" s="373"/>
      <c r="E83" s="373"/>
      <c r="F83" s="373"/>
      <c r="G83" s="373"/>
      <c r="H83" s="373"/>
    </row>
    <row r="84" spans="3:8" x14ac:dyDescent="0.25">
      <c r="C84" s="367" t="s">
        <v>92</v>
      </c>
      <c r="D84" s="368"/>
      <c r="E84" s="368"/>
      <c r="F84" s="368"/>
      <c r="G84" s="368"/>
      <c r="H84" s="369"/>
    </row>
    <row r="85" spans="3:8" x14ac:dyDescent="0.25">
      <c r="C85" s="136" t="s">
        <v>85</v>
      </c>
      <c r="D85" s="136" t="s">
        <v>83</v>
      </c>
      <c r="E85" s="136" t="s">
        <v>15</v>
      </c>
      <c r="F85" s="122" t="s">
        <v>93</v>
      </c>
      <c r="G85" s="136" t="s">
        <v>17</v>
      </c>
      <c r="H85" s="122" t="s">
        <v>87</v>
      </c>
    </row>
    <row r="86" spans="3:8" x14ac:dyDescent="0.25">
      <c r="C86" s="137">
        <v>1</v>
      </c>
      <c r="D86" s="145" t="s">
        <v>94</v>
      </c>
      <c r="E86" s="146" t="s">
        <v>57</v>
      </c>
      <c r="F86" s="147">
        <v>0.1</v>
      </c>
      <c r="G86" s="140">
        <f>'[5]2.01 - Preliminares'!$H$2054</f>
        <v>9001.2099999999991</v>
      </c>
      <c r="H86" s="140">
        <f>G86*F86</f>
        <v>900.12099999999998</v>
      </c>
    </row>
    <row r="87" spans="3:8" x14ac:dyDescent="0.25">
      <c r="C87" s="146">
        <v>2</v>
      </c>
      <c r="D87" s="148"/>
      <c r="E87" s="149"/>
      <c r="F87" s="150"/>
      <c r="G87" s="140"/>
      <c r="H87" s="140">
        <f>+ROUND(F87*G87,0)</f>
        <v>0</v>
      </c>
    </row>
    <row r="88" spans="3:8" x14ac:dyDescent="0.25">
      <c r="C88" s="370"/>
      <c r="D88" s="371"/>
      <c r="E88" s="371"/>
      <c r="F88" s="372" t="s">
        <v>95</v>
      </c>
      <c r="G88" s="372"/>
      <c r="H88" s="143">
        <f>SUM(H86:H87)</f>
        <v>900.12099999999998</v>
      </c>
    </row>
    <row r="89" spans="3:8" x14ac:dyDescent="0.25">
      <c r="C89" s="151"/>
      <c r="D89" s="151"/>
      <c r="E89" s="151"/>
      <c r="F89" s="152"/>
      <c r="G89" s="152"/>
      <c r="H89" s="153"/>
    </row>
    <row r="90" spans="3:8" x14ac:dyDescent="0.25">
      <c r="C90" s="367" t="s">
        <v>96</v>
      </c>
      <c r="D90" s="368"/>
      <c r="E90" s="368"/>
      <c r="F90" s="368"/>
      <c r="G90" s="368"/>
      <c r="H90" s="369"/>
    </row>
    <row r="91" spans="3:8" x14ac:dyDescent="0.25">
      <c r="C91" s="136" t="s">
        <v>85</v>
      </c>
      <c r="D91" s="136" t="s">
        <v>83</v>
      </c>
      <c r="E91" s="136" t="s">
        <v>15</v>
      </c>
      <c r="F91" s="136" t="s">
        <v>97</v>
      </c>
      <c r="G91" s="136" t="s">
        <v>98</v>
      </c>
      <c r="H91" s="122" t="s">
        <v>87</v>
      </c>
    </row>
    <row r="92" spans="3:8" x14ac:dyDescent="0.25">
      <c r="C92" s="137">
        <v>1</v>
      </c>
      <c r="D92" s="145" t="s">
        <v>117</v>
      </c>
      <c r="E92" s="154">
        <v>7.0000000000000007E-2</v>
      </c>
      <c r="F92" s="150">
        <v>4</v>
      </c>
      <c r="G92" s="150">
        <f>'[5]2.01 - Preliminares'!$H$2071</f>
        <v>10464</v>
      </c>
      <c r="H92" s="140">
        <f>+ROUND(F92*G92*E92,0)</f>
        <v>2930</v>
      </c>
    </row>
    <row r="93" spans="3:8" x14ac:dyDescent="0.25">
      <c r="C93" s="383"/>
      <c r="D93" s="383"/>
      <c r="E93" s="370"/>
      <c r="F93" s="381" t="s">
        <v>100</v>
      </c>
      <c r="G93" s="382"/>
      <c r="H93" s="155">
        <f>SUM(H92)</f>
        <v>2930</v>
      </c>
    </row>
    <row r="94" spans="3:8" x14ac:dyDescent="0.25">
      <c r="C94" s="151"/>
      <c r="D94" s="151"/>
      <c r="E94" s="151"/>
      <c r="F94" s="152"/>
      <c r="G94" s="152"/>
      <c r="H94" s="153"/>
    </row>
    <row r="95" spans="3:8" x14ac:dyDescent="0.25">
      <c r="C95" s="367" t="s">
        <v>101</v>
      </c>
      <c r="D95" s="368"/>
      <c r="E95" s="368"/>
      <c r="F95" s="368"/>
      <c r="G95" s="368"/>
      <c r="H95" s="369"/>
    </row>
    <row r="96" spans="3:8" x14ac:dyDescent="0.25">
      <c r="C96" s="136" t="s">
        <v>85</v>
      </c>
      <c r="D96" s="136" t="s">
        <v>83</v>
      </c>
      <c r="E96" s="136" t="s">
        <v>15</v>
      </c>
      <c r="F96" s="122" t="s">
        <v>93</v>
      </c>
      <c r="G96" s="136" t="s">
        <v>102</v>
      </c>
      <c r="H96" s="122" t="s">
        <v>87</v>
      </c>
    </row>
    <row r="97" spans="3:8" x14ac:dyDescent="0.25">
      <c r="C97" s="137">
        <v>1</v>
      </c>
      <c r="D97" s="156" t="str">
        <f>+[3]CUADRILLAS!C56</f>
        <v>Cuadrilla AA (Albañilería)   1 Ay</v>
      </c>
      <c r="E97" s="157" t="s">
        <v>103</v>
      </c>
      <c r="F97" s="159">
        <v>0.77</v>
      </c>
      <c r="G97" s="140">
        <f>'[5]2.01 - Preliminares'!$H$2063</f>
        <v>11689.877178375</v>
      </c>
      <c r="H97" s="140">
        <f>+ROUND(F97*G97,0)</f>
        <v>9001</v>
      </c>
    </row>
    <row r="98" spans="3:8" x14ac:dyDescent="0.25">
      <c r="C98" s="146">
        <v>2</v>
      </c>
      <c r="D98" s="158"/>
      <c r="E98" s="157"/>
      <c r="F98" s="159"/>
      <c r="G98" s="140"/>
      <c r="H98" s="140">
        <f>+ROUND(F98*G98,0)</f>
        <v>0</v>
      </c>
    </row>
    <row r="99" spans="3:8" x14ac:dyDescent="0.25">
      <c r="C99" s="380"/>
      <c r="D99" s="380"/>
      <c r="E99" s="380"/>
      <c r="F99" s="381" t="s">
        <v>104</v>
      </c>
      <c r="G99" s="382"/>
      <c r="H99" s="160">
        <f>ROUND(SUM(H97:H98),0)</f>
        <v>9001</v>
      </c>
    </row>
    <row r="100" spans="3:8" x14ac:dyDescent="0.25">
      <c r="C100" s="144"/>
      <c r="D100" s="144"/>
      <c r="E100" s="144"/>
      <c r="F100" s="381" t="s">
        <v>58</v>
      </c>
      <c r="G100" s="382"/>
      <c r="H100" s="161">
        <f>+ROUND(H99+H88+H93+H82,0)</f>
        <v>12831</v>
      </c>
    </row>
    <row r="102" spans="3:8" ht="17.25" customHeight="1" x14ac:dyDescent="0.25">
      <c r="C102" s="374" t="s">
        <v>82</v>
      </c>
      <c r="D102" s="375"/>
      <c r="E102" s="16">
        <v>2</v>
      </c>
      <c r="F102" s="303" t="s">
        <v>116</v>
      </c>
      <c r="G102" s="303"/>
      <c r="H102" s="303"/>
    </row>
    <row r="103" spans="3:8" x14ac:dyDescent="0.25">
      <c r="C103" s="131" t="s">
        <v>13</v>
      </c>
      <c r="D103" s="376" t="s">
        <v>83</v>
      </c>
      <c r="E103" s="376"/>
      <c r="F103" s="376"/>
      <c r="G103" s="132" t="s">
        <v>15</v>
      </c>
      <c r="H103" s="133" t="s">
        <v>16</v>
      </c>
    </row>
    <row r="104" spans="3:8" ht="23.25" customHeight="1" x14ac:dyDescent="0.25">
      <c r="C104" s="134">
        <v>2.4</v>
      </c>
      <c r="D104" s="377" t="s">
        <v>38</v>
      </c>
      <c r="E104" s="378"/>
      <c r="F104" s="379"/>
      <c r="G104" s="82" t="str">
        <f>VLOOKUP(D104,[3]PRESUPUESTO!$C$11:$F$1009,3,FALSE)</f>
        <v>m²</v>
      </c>
      <c r="H104" s="83">
        <f>VLOOKUP(D104,[3]PRESUPUESTO!$C$11:$F$1009,4,FALSE)</f>
        <v>1469.4372000000001</v>
      </c>
    </row>
    <row r="105" spans="3:8" ht="14.25" customHeight="1" x14ac:dyDescent="0.25">
      <c r="C105" s="366"/>
      <c r="D105" s="366"/>
      <c r="E105" s="366"/>
      <c r="F105" s="366"/>
      <c r="G105" s="366"/>
      <c r="H105" s="135"/>
    </row>
    <row r="106" spans="3:8" ht="14.25" customHeight="1" x14ac:dyDescent="0.25">
      <c r="C106" s="367" t="s">
        <v>84</v>
      </c>
      <c r="D106" s="368"/>
      <c r="E106" s="368"/>
      <c r="F106" s="368"/>
      <c r="G106" s="368"/>
      <c r="H106" s="369"/>
    </row>
    <row r="107" spans="3:8" x14ac:dyDescent="0.25">
      <c r="C107" s="136" t="s">
        <v>85</v>
      </c>
      <c r="D107" s="136" t="s">
        <v>83</v>
      </c>
      <c r="E107" s="136" t="s">
        <v>15</v>
      </c>
      <c r="F107" s="136" t="s">
        <v>16</v>
      </c>
      <c r="G107" s="122" t="s">
        <v>86</v>
      </c>
      <c r="H107" s="122" t="s">
        <v>87</v>
      </c>
    </row>
    <row r="108" spans="3:8" x14ac:dyDescent="0.25">
      <c r="C108" s="137">
        <v>1</v>
      </c>
      <c r="D108" s="138" t="s">
        <v>99</v>
      </c>
      <c r="E108" s="77"/>
      <c r="F108" s="140"/>
      <c r="G108" s="140"/>
      <c r="H108" s="140">
        <f>+ROUND(F108*G108,0)</f>
        <v>0</v>
      </c>
    </row>
    <row r="109" spans="3:8" x14ac:dyDescent="0.25">
      <c r="C109" s="146">
        <v>2</v>
      </c>
      <c r="D109" s="142"/>
      <c r="E109" s="77"/>
      <c r="F109" s="140"/>
      <c r="G109" s="140"/>
      <c r="H109" s="140">
        <f>+ROUND(F109*G109,0)</f>
        <v>0</v>
      </c>
    </row>
    <row r="110" spans="3:8" x14ac:dyDescent="0.25">
      <c r="C110" s="370"/>
      <c r="D110" s="371"/>
      <c r="E110" s="371"/>
      <c r="F110" s="372" t="s">
        <v>91</v>
      </c>
      <c r="G110" s="372"/>
      <c r="H110" s="143">
        <f>SUM(H108:H109)</f>
        <v>0</v>
      </c>
    </row>
    <row r="111" spans="3:8" x14ac:dyDescent="0.25">
      <c r="C111" s="373"/>
      <c r="D111" s="373"/>
      <c r="E111" s="373"/>
      <c r="F111" s="373"/>
      <c r="G111" s="373"/>
      <c r="H111" s="373"/>
    </row>
    <row r="112" spans="3:8" x14ac:dyDescent="0.25">
      <c r="C112" s="367" t="s">
        <v>92</v>
      </c>
      <c r="D112" s="368"/>
      <c r="E112" s="368"/>
      <c r="F112" s="368"/>
      <c r="G112" s="368"/>
      <c r="H112" s="369"/>
    </row>
    <row r="113" spans="3:8" x14ac:dyDescent="0.25">
      <c r="C113" s="136" t="s">
        <v>85</v>
      </c>
      <c r="D113" s="136" t="s">
        <v>83</v>
      </c>
      <c r="E113" s="136" t="s">
        <v>15</v>
      </c>
      <c r="F113" s="122" t="s">
        <v>93</v>
      </c>
      <c r="G113" s="136" t="s">
        <v>17</v>
      </c>
      <c r="H113" s="122" t="s">
        <v>87</v>
      </c>
    </row>
    <row r="114" spans="3:8" x14ac:dyDescent="0.25">
      <c r="C114" s="137">
        <v>1</v>
      </c>
      <c r="D114" s="145" t="s">
        <v>94</v>
      </c>
      <c r="E114" s="146" t="s">
        <v>57</v>
      </c>
      <c r="F114" s="147">
        <v>0.05</v>
      </c>
      <c r="G114" s="140">
        <f>'[5]2.01 - Preliminares'!$H$1930</f>
        <v>6429.43</v>
      </c>
      <c r="H114" s="140">
        <f>G114*F114</f>
        <v>321.47150000000005</v>
      </c>
    </row>
    <row r="115" spans="3:8" x14ac:dyDescent="0.25">
      <c r="C115" s="146">
        <v>2</v>
      </c>
      <c r="D115" s="148"/>
      <c r="E115" s="149"/>
      <c r="F115" s="150"/>
      <c r="G115" s="140"/>
      <c r="H115" s="140">
        <f>+ROUND(F115*G115,0)</f>
        <v>0</v>
      </c>
    </row>
    <row r="116" spans="3:8" x14ac:dyDescent="0.25">
      <c r="C116" s="370"/>
      <c r="D116" s="371"/>
      <c r="E116" s="371"/>
      <c r="F116" s="372" t="s">
        <v>95</v>
      </c>
      <c r="G116" s="372"/>
      <c r="H116" s="143">
        <f>SUM(H114:H115)</f>
        <v>321.47150000000005</v>
      </c>
    </row>
    <row r="117" spans="3:8" x14ac:dyDescent="0.25">
      <c r="C117" s="151"/>
      <c r="D117" s="151"/>
      <c r="E117" s="151"/>
      <c r="F117" s="152"/>
      <c r="G117" s="152"/>
      <c r="H117" s="153"/>
    </row>
    <row r="118" spans="3:8" x14ac:dyDescent="0.25">
      <c r="C118" s="367" t="s">
        <v>96</v>
      </c>
      <c r="D118" s="368"/>
      <c r="E118" s="368"/>
      <c r="F118" s="368"/>
      <c r="G118" s="368"/>
      <c r="H118" s="369"/>
    </row>
    <row r="119" spans="3:8" x14ac:dyDescent="0.25">
      <c r="C119" s="136" t="s">
        <v>85</v>
      </c>
      <c r="D119" s="136" t="s">
        <v>83</v>
      </c>
      <c r="E119" s="136" t="s">
        <v>105</v>
      </c>
      <c r="F119" s="136" t="s">
        <v>97</v>
      </c>
      <c r="G119" s="136" t="s">
        <v>98</v>
      </c>
      <c r="H119" s="122" t="s">
        <v>87</v>
      </c>
    </row>
    <row r="120" spans="3:8" ht="23.25" customHeight="1" x14ac:dyDescent="0.25">
      <c r="C120" s="137">
        <v>1</v>
      </c>
      <c r="D120" s="162" t="str">
        <f>+'[3]EQUIPO Y TRANSP.'!B79</f>
        <v>Volqueta  6m³ (cargue manual)botadero hasta 20km</v>
      </c>
      <c r="E120" s="174">
        <v>0.04</v>
      </c>
      <c r="F120" s="150">
        <v>1</v>
      </c>
      <c r="G120" s="150">
        <f>'[5]2.01 - Preliminares'!$H$1947</f>
        <v>10464</v>
      </c>
      <c r="H120" s="140">
        <f>G120*E120*F120</f>
        <v>418.56</v>
      </c>
    </row>
    <row r="121" spans="3:8" x14ac:dyDescent="0.25">
      <c r="C121" s="383"/>
      <c r="D121" s="383"/>
      <c r="E121" s="370"/>
      <c r="F121" s="381" t="s">
        <v>100</v>
      </c>
      <c r="G121" s="382"/>
      <c r="H121" s="155">
        <f>SUM(H120)</f>
        <v>418.56</v>
      </c>
    </row>
    <row r="122" spans="3:8" x14ac:dyDescent="0.25">
      <c r="C122" s="151"/>
      <c r="D122" s="151"/>
      <c r="E122" s="151"/>
      <c r="F122" s="152"/>
      <c r="G122" s="152"/>
      <c r="H122" s="153"/>
    </row>
    <row r="123" spans="3:8" x14ac:dyDescent="0.25">
      <c r="C123" s="367" t="s">
        <v>101</v>
      </c>
      <c r="D123" s="368"/>
      <c r="E123" s="368"/>
      <c r="F123" s="368"/>
      <c r="G123" s="368"/>
      <c r="H123" s="369"/>
    </row>
    <row r="124" spans="3:8" x14ac:dyDescent="0.25">
      <c r="C124" s="136" t="s">
        <v>85</v>
      </c>
      <c r="D124" s="136" t="s">
        <v>83</v>
      </c>
      <c r="E124" s="136" t="s">
        <v>15</v>
      </c>
      <c r="F124" s="122" t="s">
        <v>93</v>
      </c>
      <c r="G124" s="136" t="s">
        <v>102</v>
      </c>
      <c r="H124" s="122" t="s">
        <v>87</v>
      </c>
    </row>
    <row r="125" spans="3:8" x14ac:dyDescent="0.25">
      <c r="C125" s="137">
        <v>1</v>
      </c>
      <c r="D125" s="156" t="str">
        <f>+[3]CUADRILLAS!C56</f>
        <v>Cuadrilla AA (Albañilería)   1 Ay</v>
      </c>
      <c r="E125" s="157" t="s">
        <v>103</v>
      </c>
      <c r="F125" s="159">
        <v>0.55000000000000004</v>
      </c>
      <c r="G125" s="140">
        <f>'[5]2.01 - Preliminares'!$H$1939</f>
        <v>11689.877178375</v>
      </c>
      <c r="H125" s="140">
        <f>+ROUND(F125*G125,0)</f>
        <v>6429</v>
      </c>
    </row>
    <row r="126" spans="3:8" x14ac:dyDescent="0.25">
      <c r="C126" s="146">
        <v>2</v>
      </c>
      <c r="D126" s="158"/>
      <c r="E126" s="157"/>
      <c r="F126" s="159"/>
      <c r="G126" s="140"/>
      <c r="H126" s="140">
        <f>+ROUND(F126*G126,0)</f>
        <v>0</v>
      </c>
    </row>
    <row r="127" spans="3:8" x14ac:dyDescent="0.25">
      <c r="C127" s="380"/>
      <c r="D127" s="380"/>
      <c r="E127" s="380"/>
      <c r="F127" s="381" t="s">
        <v>104</v>
      </c>
      <c r="G127" s="382"/>
      <c r="H127" s="160">
        <f>ROUND(SUM(H125:H126),0)</f>
        <v>6429</v>
      </c>
    </row>
    <row r="128" spans="3:8" x14ac:dyDescent="0.25">
      <c r="C128" s="144"/>
      <c r="D128" s="144"/>
      <c r="E128" s="144"/>
      <c r="F128" s="381" t="s">
        <v>58</v>
      </c>
      <c r="G128" s="382"/>
      <c r="H128" s="161">
        <f>+ROUND(H127+H116+H121+H110,0)</f>
        <v>7169</v>
      </c>
    </row>
    <row r="130" spans="3:8" ht="17.25" customHeight="1" x14ac:dyDescent="0.25">
      <c r="C130" s="374" t="s">
        <v>82</v>
      </c>
      <c r="D130" s="375"/>
      <c r="E130" s="16">
        <v>2</v>
      </c>
      <c r="F130" s="303" t="s">
        <v>118</v>
      </c>
      <c r="G130" s="303"/>
      <c r="H130" s="303"/>
    </row>
    <row r="131" spans="3:8" x14ac:dyDescent="0.25">
      <c r="C131" s="131" t="s">
        <v>13</v>
      </c>
      <c r="D131" s="376" t="s">
        <v>83</v>
      </c>
      <c r="E131" s="376"/>
      <c r="F131" s="376"/>
      <c r="G131" s="132" t="s">
        <v>15</v>
      </c>
      <c r="H131" s="133" t="s">
        <v>16</v>
      </c>
    </row>
    <row r="132" spans="3:8" ht="29.25" customHeight="1" x14ac:dyDescent="0.25">
      <c r="C132" s="134">
        <v>2.5</v>
      </c>
      <c r="D132" s="377" t="s">
        <v>119</v>
      </c>
      <c r="E132" s="378"/>
      <c r="F132" s="379"/>
      <c r="G132" s="82" t="s">
        <v>120</v>
      </c>
      <c r="H132" s="83">
        <f>+'[3]mem 2.5 REF '!AA225</f>
        <v>14.859935999999999</v>
      </c>
    </row>
    <row r="133" spans="3:8" ht="14.25" customHeight="1" x14ac:dyDescent="0.25">
      <c r="C133" s="366"/>
      <c r="D133" s="366"/>
      <c r="E133" s="366"/>
      <c r="F133" s="366"/>
      <c r="G133" s="366"/>
      <c r="H133" s="135"/>
    </row>
    <row r="134" spans="3:8" ht="14.25" customHeight="1" x14ac:dyDescent="0.25">
      <c r="C134" s="367" t="s">
        <v>84</v>
      </c>
      <c r="D134" s="368"/>
      <c r="E134" s="368"/>
      <c r="F134" s="368"/>
      <c r="G134" s="368"/>
      <c r="H134" s="369"/>
    </row>
    <row r="135" spans="3:8" x14ac:dyDescent="0.25">
      <c r="C135" s="136" t="s">
        <v>85</v>
      </c>
      <c r="D135" s="136" t="s">
        <v>83</v>
      </c>
      <c r="E135" s="136" t="s">
        <v>15</v>
      </c>
      <c r="F135" s="136" t="s">
        <v>16</v>
      </c>
      <c r="G135" s="122" t="s">
        <v>86</v>
      </c>
      <c r="H135" s="122" t="s">
        <v>87</v>
      </c>
    </row>
    <row r="136" spans="3:8" x14ac:dyDescent="0.25">
      <c r="C136" s="137">
        <v>1</v>
      </c>
      <c r="D136" s="178" t="s">
        <v>121</v>
      </c>
      <c r="E136" s="179" t="s">
        <v>122</v>
      </c>
      <c r="F136" s="180">
        <v>2</v>
      </c>
      <c r="G136" s="181">
        <f>'[5]2.03 - Estructuras'!$H$20</f>
        <v>6328</v>
      </c>
      <c r="H136" s="181">
        <f>+ROUND(F136*G136,0)</f>
        <v>12656</v>
      </c>
    </row>
    <row r="137" spans="3:8" x14ac:dyDescent="0.25">
      <c r="C137" s="146">
        <v>2</v>
      </c>
      <c r="D137" s="178" t="s">
        <v>123</v>
      </c>
      <c r="E137" s="182" t="s">
        <v>124</v>
      </c>
      <c r="F137" s="183">
        <v>1.03</v>
      </c>
      <c r="G137" s="181">
        <f>'[5]2.03 - Estructuras'!$H$21</f>
        <v>556652.91</v>
      </c>
      <c r="H137" s="181">
        <f>+ROUND(F137*G137,0)</f>
        <v>573352</v>
      </c>
    </row>
    <row r="138" spans="3:8" x14ac:dyDescent="0.25">
      <c r="C138" s="146">
        <v>3</v>
      </c>
      <c r="D138" s="178" t="s">
        <v>125</v>
      </c>
      <c r="E138" s="182" t="s">
        <v>126</v>
      </c>
      <c r="F138" s="183">
        <v>6</v>
      </c>
      <c r="G138" s="181">
        <f>'[5]2.03 - Estructuras'!$H$22</f>
        <v>5950</v>
      </c>
      <c r="H138" s="181">
        <f>G138*F138</f>
        <v>35700</v>
      </c>
    </row>
    <row r="139" spans="3:8" x14ac:dyDescent="0.25">
      <c r="C139" s="146">
        <v>4</v>
      </c>
      <c r="D139" s="178" t="s">
        <v>127</v>
      </c>
      <c r="E139" s="182" t="s">
        <v>126</v>
      </c>
      <c r="F139" s="183">
        <v>9</v>
      </c>
      <c r="G139" s="181">
        <f>'[5]2.03 - Estructuras'!$H$23</f>
        <v>11503.33</v>
      </c>
      <c r="H139" s="181">
        <f>G139*F139</f>
        <v>103529.97</v>
      </c>
    </row>
    <row r="140" spans="3:8" x14ac:dyDescent="0.25">
      <c r="C140" s="146">
        <v>5</v>
      </c>
      <c r="D140" s="178" t="s">
        <v>128</v>
      </c>
      <c r="E140" s="182" t="s">
        <v>129</v>
      </c>
      <c r="F140" s="183">
        <v>0.7</v>
      </c>
      <c r="G140" s="181">
        <f>'[5]2.03 - Estructuras'!$H$24</f>
        <v>5094.67</v>
      </c>
      <c r="H140" s="181">
        <f>G140*F140</f>
        <v>3566.2689999999998</v>
      </c>
    </row>
    <row r="141" spans="3:8" x14ac:dyDescent="0.25">
      <c r="C141" s="146">
        <v>6</v>
      </c>
      <c r="D141" s="178" t="s">
        <v>130</v>
      </c>
      <c r="E141" s="182" t="s">
        <v>122</v>
      </c>
      <c r="F141" s="183">
        <v>0.5</v>
      </c>
      <c r="G141" s="181">
        <f>'[5]2.03 - Estructuras'!$H$25</f>
        <v>12000</v>
      </c>
      <c r="H141" s="181">
        <f>+ROUND(F141*G141,0)</f>
        <v>6000</v>
      </c>
    </row>
    <row r="142" spans="3:8" x14ac:dyDescent="0.25">
      <c r="C142" s="370"/>
      <c r="D142" s="371"/>
      <c r="E142" s="371"/>
      <c r="F142" s="372" t="s">
        <v>91</v>
      </c>
      <c r="G142" s="372"/>
      <c r="H142" s="184">
        <f>SUM(H136:H141)</f>
        <v>734804.23899999994</v>
      </c>
    </row>
    <row r="143" spans="3:8" x14ac:dyDescent="0.25">
      <c r="C143" s="373"/>
      <c r="D143" s="373"/>
      <c r="E143" s="373"/>
      <c r="F143" s="373"/>
      <c r="G143" s="373"/>
      <c r="H143" s="373"/>
    </row>
    <row r="144" spans="3:8" x14ac:dyDescent="0.25">
      <c r="C144" s="367" t="s">
        <v>92</v>
      </c>
      <c r="D144" s="368"/>
      <c r="E144" s="368"/>
      <c r="F144" s="368"/>
      <c r="G144" s="368"/>
      <c r="H144" s="369"/>
    </row>
    <row r="145" spans="3:8" x14ac:dyDescent="0.25">
      <c r="C145" s="136" t="s">
        <v>85</v>
      </c>
      <c r="D145" s="136" t="s">
        <v>83</v>
      </c>
      <c r="E145" s="136" t="s">
        <v>15</v>
      </c>
      <c r="F145" s="122" t="s">
        <v>93</v>
      </c>
      <c r="G145" s="136" t="s">
        <v>17</v>
      </c>
      <c r="H145" s="122" t="s">
        <v>87</v>
      </c>
    </row>
    <row r="146" spans="3:8" x14ac:dyDescent="0.25">
      <c r="C146" s="136">
        <v>1</v>
      </c>
      <c r="D146" s="145" t="s">
        <v>94</v>
      </c>
      <c r="E146" s="185" t="s">
        <v>108</v>
      </c>
      <c r="F146" s="186">
        <v>0.05</v>
      </c>
      <c r="G146" s="187">
        <f>'[5]2.03 - Estructuras'!$H$33</f>
        <v>347773.84</v>
      </c>
      <c r="H146" s="188">
        <f>G146*F146</f>
        <v>17388.692000000003</v>
      </c>
    </row>
    <row r="147" spans="3:8" x14ac:dyDescent="0.25">
      <c r="C147" s="137">
        <v>2</v>
      </c>
      <c r="D147" s="189" t="s">
        <v>131</v>
      </c>
      <c r="E147" s="190" t="s">
        <v>112</v>
      </c>
      <c r="F147" s="191">
        <v>0.1</v>
      </c>
      <c r="G147" s="192">
        <f>'[5]2.03 - Estructuras'!$H$34</f>
        <v>89075</v>
      </c>
      <c r="H147" s="181">
        <f>G147*F147</f>
        <v>8907.5</v>
      </c>
    </row>
    <row r="148" spans="3:8" ht="32.450000000000003" customHeight="1" x14ac:dyDescent="0.25">
      <c r="C148" s="146">
        <v>3</v>
      </c>
      <c r="D148" s="189" t="s">
        <v>111</v>
      </c>
      <c r="E148" s="193" t="s">
        <v>112</v>
      </c>
      <c r="F148" s="194">
        <v>1</v>
      </c>
      <c r="G148" s="195">
        <f>'[5]2.03 - Estructuras'!$H$35</f>
        <v>27700</v>
      </c>
      <c r="H148" s="181">
        <f>+ROUND(F148*G148,0)</f>
        <v>27700</v>
      </c>
    </row>
    <row r="149" spans="3:8" x14ac:dyDescent="0.25">
      <c r="C149" s="370"/>
      <c r="D149" s="371"/>
      <c r="E149" s="371"/>
      <c r="F149" s="372" t="s">
        <v>95</v>
      </c>
      <c r="G149" s="372"/>
      <c r="H149" s="143">
        <f>SUM(H146:H148)</f>
        <v>53996.192000000003</v>
      </c>
    </row>
    <row r="150" spans="3:8" x14ac:dyDescent="0.25">
      <c r="C150" s="151"/>
      <c r="D150" s="151"/>
      <c r="E150" s="151"/>
      <c r="F150" s="152"/>
      <c r="G150" s="152"/>
      <c r="H150" s="153"/>
    </row>
    <row r="151" spans="3:8" x14ac:dyDescent="0.25">
      <c r="C151" s="367" t="s">
        <v>96</v>
      </c>
      <c r="D151" s="368"/>
      <c r="E151" s="368"/>
      <c r="F151" s="368"/>
      <c r="G151" s="368"/>
      <c r="H151" s="369"/>
    </row>
    <row r="152" spans="3:8" x14ac:dyDescent="0.25">
      <c r="C152" s="136" t="s">
        <v>85</v>
      </c>
      <c r="D152" s="136" t="s">
        <v>83</v>
      </c>
      <c r="E152" s="136" t="s">
        <v>105</v>
      </c>
      <c r="F152" s="136" t="s">
        <v>97</v>
      </c>
      <c r="G152" s="136" t="s">
        <v>98</v>
      </c>
      <c r="H152" s="122" t="s">
        <v>87</v>
      </c>
    </row>
    <row r="153" spans="3:8" ht="27.75" customHeight="1" x14ac:dyDescent="0.25">
      <c r="C153" s="137">
        <v>1</v>
      </c>
      <c r="D153" s="162" t="str">
        <f>+'[3]EQUIPO Y TRANSP.'!B79</f>
        <v>Volqueta  6m³ (cargue manual)botadero hasta 20km</v>
      </c>
      <c r="E153" s="154">
        <f>0.3*1*1</f>
        <v>0.3</v>
      </c>
      <c r="F153" s="150">
        <v>0.33</v>
      </c>
      <c r="G153" s="150">
        <f>'[5]2.01 - Preliminares'!$H$1823</f>
        <v>10464</v>
      </c>
      <c r="H153" s="140">
        <f>G153*F153</f>
        <v>3453.1200000000003</v>
      </c>
    </row>
    <row r="154" spans="3:8" x14ac:dyDescent="0.25">
      <c r="C154" s="383"/>
      <c r="D154" s="383"/>
      <c r="E154" s="370"/>
      <c r="F154" s="381" t="s">
        <v>100</v>
      </c>
      <c r="G154" s="382"/>
      <c r="H154" s="155">
        <f>SUM(H153)</f>
        <v>3453.1200000000003</v>
      </c>
    </row>
    <row r="155" spans="3:8" x14ac:dyDescent="0.25">
      <c r="C155" s="151"/>
      <c r="D155" s="151"/>
      <c r="E155" s="151"/>
      <c r="F155" s="152"/>
      <c r="G155" s="152"/>
      <c r="H155" s="153"/>
    </row>
    <row r="156" spans="3:8" x14ac:dyDescent="0.25">
      <c r="C156" s="367" t="s">
        <v>101</v>
      </c>
      <c r="D156" s="368"/>
      <c r="E156" s="368"/>
      <c r="F156" s="368"/>
      <c r="G156" s="368"/>
      <c r="H156" s="369"/>
    </row>
    <row r="157" spans="3:8" x14ac:dyDescent="0.25">
      <c r="C157" s="136" t="s">
        <v>85</v>
      </c>
      <c r="D157" s="136" t="s">
        <v>83</v>
      </c>
      <c r="E157" s="136" t="s">
        <v>15</v>
      </c>
      <c r="F157" s="122" t="s">
        <v>93</v>
      </c>
      <c r="G157" s="136" t="s">
        <v>102</v>
      </c>
      <c r="H157" s="122" t="s">
        <v>87</v>
      </c>
    </row>
    <row r="158" spans="3:8" x14ac:dyDescent="0.25">
      <c r="C158" s="137">
        <v>1</v>
      </c>
      <c r="D158" s="156" t="str">
        <f>+[3]CUADRILLAS!C56</f>
        <v>Cuadrilla AA (Albañilería)   1 Ay</v>
      </c>
      <c r="E158" s="157" t="s">
        <v>103</v>
      </c>
      <c r="F158" s="196">
        <v>8.5</v>
      </c>
      <c r="G158" s="140">
        <f>'[5]2.03 - Estructuras'!$H$40</f>
        <v>40914.569044249998</v>
      </c>
      <c r="H158" s="140">
        <f>+ROUND(F158*G158,0)</f>
        <v>347774</v>
      </c>
    </row>
    <row r="159" spans="3:8" x14ac:dyDescent="0.25">
      <c r="C159" s="146">
        <v>2</v>
      </c>
      <c r="D159" s="158"/>
      <c r="E159" s="157"/>
      <c r="F159" s="159"/>
      <c r="G159" s="140"/>
      <c r="H159" s="140">
        <f>+ROUND(F159*G159,0)</f>
        <v>0</v>
      </c>
    </row>
    <row r="160" spans="3:8" x14ac:dyDescent="0.25">
      <c r="C160" s="380"/>
      <c r="D160" s="380"/>
      <c r="E160" s="380"/>
      <c r="F160" s="381" t="s">
        <v>104</v>
      </c>
      <c r="G160" s="382"/>
      <c r="H160" s="160">
        <f>ROUND(SUM(H158:H159),0)</f>
        <v>347774</v>
      </c>
    </row>
    <row r="161" spans="3:8" x14ac:dyDescent="0.25">
      <c r="C161" s="144"/>
      <c r="D161" s="144"/>
      <c r="E161" s="144"/>
      <c r="F161" s="381" t="s">
        <v>58</v>
      </c>
      <c r="G161" s="382"/>
      <c r="H161" s="161">
        <f>+ROUND(H160+H149+H154+H142,0)</f>
        <v>1140028</v>
      </c>
    </row>
    <row r="163" spans="3:8" ht="17.25" customHeight="1" x14ac:dyDescent="0.25">
      <c r="C163" s="374" t="s">
        <v>82</v>
      </c>
      <c r="D163" s="375"/>
      <c r="E163" s="16">
        <v>2</v>
      </c>
      <c r="F163" s="303" t="s">
        <v>118</v>
      </c>
      <c r="G163" s="303"/>
      <c r="H163" s="303"/>
    </row>
    <row r="164" spans="3:8" x14ac:dyDescent="0.25">
      <c r="C164" s="131" t="s">
        <v>13</v>
      </c>
      <c r="D164" s="376" t="s">
        <v>83</v>
      </c>
      <c r="E164" s="376"/>
      <c r="F164" s="376"/>
      <c r="G164" s="132" t="s">
        <v>15</v>
      </c>
      <c r="H164" s="133" t="s">
        <v>16</v>
      </c>
    </row>
    <row r="165" spans="3:8" ht="29.25" customHeight="1" x14ac:dyDescent="0.25">
      <c r="C165" s="134">
        <v>2.6</v>
      </c>
      <c r="D165" s="377" t="s">
        <v>42</v>
      </c>
      <c r="E165" s="378"/>
      <c r="F165" s="379"/>
      <c r="G165" s="82" t="s">
        <v>43</v>
      </c>
      <c r="H165" s="83">
        <f>+'[3]mem 2.5 REF '!AA271</f>
        <v>4789.9785499999998</v>
      </c>
    </row>
    <row r="166" spans="3:8" ht="14.25" customHeight="1" x14ac:dyDescent="0.25">
      <c r="C166" s="366"/>
      <c r="D166" s="366"/>
      <c r="E166" s="366"/>
      <c r="F166" s="366"/>
      <c r="G166" s="366"/>
      <c r="H166" s="135"/>
    </row>
    <row r="167" spans="3:8" ht="14.25" customHeight="1" x14ac:dyDescent="0.25">
      <c r="C167" s="367" t="s">
        <v>84</v>
      </c>
      <c r="D167" s="368"/>
      <c r="E167" s="368"/>
      <c r="F167" s="368"/>
      <c r="G167" s="368"/>
      <c r="H167" s="369"/>
    </row>
    <row r="168" spans="3:8" x14ac:dyDescent="0.25">
      <c r="C168" s="136" t="s">
        <v>85</v>
      </c>
      <c r="D168" s="136" t="s">
        <v>83</v>
      </c>
      <c r="E168" s="136" t="s">
        <v>15</v>
      </c>
      <c r="F168" s="136" t="s">
        <v>16</v>
      </c>
      <c r="G168" s="122" t="s">
        <v>86</v>
      </c>
      <c r="H168" s="122" t="s">
        <v>87</v>
      </c>
    </row>
    <row r="169" spans="3:8" ht="16.5" x14ac:dyDescent="0.25">
      <c r="C169" s="137">
        <v>1</v>
      </c>
      <c r="D169" s="178" t="s">
        <v>132</v>
      </c>
      <c r="E169" s="197" t="s">
        <v>122</v>
      </c>
      <c r="F169" s="198">
        <v>1.05</v>
      </c>
      <c r="G169" s="181">
        <f>'[5]2.02 - Cim. y Desa'!$H$2155</f>
        <v>4558.67</v>
      </c>
      <c r="H169" s="181">
        <f>+ROUND(F169*G169,0)</f>
        <v>4787</v>
      </c>
    </row>
    <row r="170" spans="3:8" ht="16.5" x14ac:dyDescent="0.25">
      <c r="C170" s="146">
        <v>2</v>
      </c>
      <c r="D170" s="178" t="s">
        <v>121</v>
      </c>
      <c r="E170" s="199" t="s">
        <v>122</v>
      </c>
      <c r="F170" s="183">
        <v>0.03</v>
      </c>
      <c r="G170" s="181">
        <f>'[5]2.02 - Cim. y Desa'!$H$2156</f>
        <v>6328</v>
      </c>
      <c r="H170" s="181">
        <f>+ROUND(F170*G170,0)</f>
        <v>190</v>
      </c>
    </row>
    <row r="171" spans="3:8" ht="16.5" x14ac:dyDescent="0.25">
      <c r="C171" s="146">
        <v>3</v>
      </c>
      <c r="D171" s="178" t="s">
        <v>133</v>
      </c>
      <c r="E171" s="199" t="s">
        <v>107</v>
      </c>
      <c r="F171" s="183">
        <v>0.03</v>
      </c>
      <c r="G171" s="181">
        <f>'[5]2.02 - Cim. y Desa'!$H$2157</f>
        <v>4033.33</v>
      </c>
      <c r="H171" s="181">
        <f>+ROUND(F171*G171,0)</f>
        <v>121</v>
      </c>
    </row>
    <row r="172" spans="3:8" x14ac:dyDescent="0.25">
      <c r="C172" s="370"/>
      <c r="D172" s="371"/>
      <c r="E172" s="371"/>
      <c r="F172" s="372" t="s">
        <v>91</v>
      </c>
      <c r="G172" s="372"/>
      <c r="H172" s="184">
        <f>SUM(H169:H171)</f>
        <v>5098</v>
      </c>
    </row>
    <row r="173" spans="3:8" x14ac:dyDescent="0.25">
      <c r="C173" s="373"/>
      <c r="D173" s="373"/>
      <c r="E173" s="373"/>
      <c r="F173" s="373"/>
      <c r="G173" s="373"/>
      <c r="H173" s="373"/>
    </row>
    <row r="174" spans="3:8" x14ac:dyDescent="0.25">
      <c r="C174" s="367" t="s">
        <v>92</v>
      </c>
      <c r="D174" s="368"/>
      <c r="E174" s="368"/>
      <c r="F174" s="368"/>
      <c r="G174" s="368"/>
      <c r="H174" s="369"/>
    </row>
    <row r="175" spans="3:8" x14ac:dyDescent="0.25">
      <c r="C175" s="136" t="s">
        <v>85</v>
      </c>
      <c r="D175" s="136" t="s">
        <v>83</v>
      </c>
      <c r="E175" s="136" t="s">
        <v>15</v>
      </c>
      <c r="F175" s="122" t="s">
        <v>93</v>
      </c>
      <c r="G175" s="136" t="s">
        <v>17</v>
      </c>
      <c r="H175" s="122" t="s">
        <v>87</v>
      </c>
    </row>
    <row r="176" spans="3:8" x14ac:dyDescent="0.25">
      <c r="C176" s="137">
        <v>1</v>
      </c>
      <c r="D176" s="145" t="s">
        <v>94</v>
      </c>
      <c r="E176" s="146" t="s">
        <v>108</v>
      </c>
      <c r="F176" s="147">
        <v>0.05</v>
      </c>
      <c r="G176" s="181">
        <f>'[5]2.02 - Cim. y Desa'!$H$2166</f>
        <v>2454.87</v>
      </c>
      <c r="H176" s="181">
        <f>G176*F176</f>
        <v>122.7435</v>
      </c>
    </row>
    <row r="177" spans="3:8" x14ac:dyDescent="0.25">
      <c r="C177" s="137">
        <v>2</v>
      </c>
      <c r="D177" s="164"/>
      <c r="E177" s="149"/>
      <c r="F177" s="145"/>
      <c r="G177" s="163"/>
      <c r="H177" s="165"/>
    </row>
    <row r="178" spans="3:8" ht="24" customHeight="1" x14ac:dyDescent="0.25">
      <c r="C178" s="166">
        <v>3</v>
      </c>
      <c r="D178" s="167"/>
      <c r="E178" s="146"/>
      <c r="F178" s="168"/>
      <c r="G178" s="169"/>
      <c r="H178" s="170"/>
    </row>
    <row r="179" spans="3:8" x14ac:dyDescent="0.25">
      <c r="C179" s="166">
        <v>4</v>
      </c>
      <c r="D179" s="145"/>
      <c r="E179" s="146"/>
      <c r="F179" s="171"/>
      <c r="G179" s="172"/>
      <c r="H179" s="173"/>
    </row>
    <row r="180" spans="3:8" x14ac:dyDescent="0.25">
      <c r="C180" s="151"/>
      <c r="D180" s="151"/>
      <c r="E180" s="151"/>
      <c r="F180" s="372" t="s">
        <v>95</v>
      </c>
      <c r="G180" s="372"/>
      <c r="H180" s="184">
        <f>SUM(H176:H177)</f>
        <v>122.7435</v>
      </c>
    </row>
    <row r="181" spans="3:8" x14ac:dyDescent="0.25">
      <c r="C181" s="367" t="s">
        <v>96</v>
      </c>
      <c r="D181" s="368"/>
      <c r="E181" s="368"/>
      <c r="F181" s="368"/>
      <c r="G181" s="368"/>
      <c r="H181" s="369"/>
    </row>
    <row r="182" spans="3:8" x14ac:dyDescent="0.25">
      <c r="C182" s="136" t="s">
        <v>85</v>
      </c>
      <c r="D182" s="136" t="s">
        <v>83</v>
      </c>
      <c r="E182" s="136" t="s">
        <v>15</v>
      </c>
      <c r="F182" s="136" t="s">
        <v>97</v>
      </c>
      <c r="G182" s="136" t="s">
        <v>98</v>
      </c>
      <c r="H182" s="122" t="s">
        <v>87</v>
      </c>
    </row>
    <row r="183" spans="3:8" ht="24.75" customHeight="1" x14ac:dyDescent="0.25">
      <c r="C183" s="137">
        <v>1</v>
      </c>
      <c r="D183" s="162"/>
      <c r="E183" s="174"/>
      <c r="F183" s="150"/>
      <c r="G183" s="150"/>
      <c r="H183" s="140"/>
    </row>
    <row r="184" spans="3:8" x14ac:dyDescent="0.25">
      <c r="C184" s="383"/>
      <c r="D184" s="383"/>
      <c r="E184" s="370"/>
      <c r="F184" s="381" t="s">
        <v>100</v>
      </c>
      <c r="G184" s="382"/>
      <c r="H184" s="155">
        <f>SUM(H183)</f>
        <v>0</v>
      </c>
    </row>
    <row r="185" spans="3:8" x14ac:dyDescent="0.25">
      <c r="C185" s="151"/>
      <c r="D185" s="151"/>
      <c r="E185" s="151"/>
      <c r="F185" s="152"/>
      <c r="G185" s="152"/>
      <c r="H185" s="153"/>
    </row>
    <row r="186" spans="3:8" x14ac:dyDescent="0.25">
      <c r="C186" s="367" t="s">
        <v>101</v>
      </c>
      <c r="D186" s="368"/>
      <c r="E186" s="368"/>
      <c r="F186" s="368"/>
      <c r="G186" s="368"/>
      <c r="H186" s="369"/>
    </row>
    <row r="187" spans="3:8" x14ac:dyDescent="0.25">
      <c r="C187" s="136" t="s">
        <v>85</v>
      </c>
      <c r="D187" s="136" t="s">
        <v>83</v>
      </c>
      <c r="E187" s="136" t="s">
        <v>15</v>
      </c>
      <c r="F187" s="122" t="s">
        <v>93</v>
      </c>
      <c r="G187" s="136" t="s">
        <v>102</v>
      </c>
      <c r="H187" s="122" t="s">
        <v>87</v>
      </c>
    </row>
    <row r="188" spans="3:8" x14ac:dyDescent="0.25">
      <c r="C188" s="137">
        <v>1</v>
      </c>
      <c r="D188" s="156" t="str">
        <f>+[3]CUADRILLAS!C56</f>
        <v>Cuadrilla AA (Albañilería)   1 Ay</v>
      </c>
      <c r="E188" s="157" t="s">
        <v>103</v>
      </c>
      <c r="F188" s="159">
        <v>0.06</v>
      </c>
      <c r="G188" s="140">
        <f>'[5]2.02 - Cim. y Desa'!$H$2173</f>
        <v>40914.569044249998</v>
      </c>
      <c r="H188" s="140">
        <f>G188*F188</f>
        <v>2454.874142655</v>
      </c>
    </row>
    <row r="189" spans="3:8" x14ac:dyDescent="0.25">
      <c r="C189" s="146">
        <v>2</v>
      </c>
      <c r="D189" s="158"/>
      <c r="E189" s="157"/>
      <c r="F189" s="159"/>
      <c r="G189" s="140"/>
      <c r="H189" s="140">
        <f>+ROUND(F189*G189,0)</f>
        <v>0</v>
      </c>
    </row>
    <row r="190" spans="3:8" x14ac:dyDescent="0.25">
      <c r="C190" s="380"/>
      <c r="D190" s="380"/>
      <c r="E190" s="380"/>
      <c r="F190" s="381" t="s">
        <v>104</v>
      </c>
      <c r="G190" s="382"/>
      <c r="H190" s="160">
        <f>ROUND(SUM(H188:H189),0)</f>
        <v>2455</v>
      </c>
    </row>
    <row r="191" spans="3:8" x14ac:dyDescent="0.25">
      <c r="C191" s="144"/>
      <c r="D191" s="144"/>
      <c r="E191" s="144"/>
      <c r="F191" s="381" t="s">
        <v>58</v>
      </c>
      <c r="G191" s="382"/>
      <c r="H191" s="161">
        <f>+ROUND(H190+H180+H184+H172,0)</f>
        <v>7676</v>
      </c>
    </row>
    <row r="193" spans="3:8" ht="17.25" customHeight="1" x14ac:dyDescent="0.25">
      <c r="C193" s="374" t="s">
        <v>82</v>
      </c>
      <c r="D193" s="375"/>
      <c r="E193" s="16">
        <v>2</v>
      </c>
      <c r="F193" s="303" t="s">
        <v>134</v>
      </c>
      <c r="G193" s="303"/>
      <c r="H193" s="303"/>
    </row>
    <row r="194" spans="3:8" x14ac:dyDescent="0.25">
      <c r="C194" s="131" t="s">
        <v>13</v>
      </c>
      <c r="D194" s="376" t="s">
        <v>83</v>
      </c>
      <c r="E194" s="376"/>
      <c r="F194" s="376"/>
      <c r="G194" s="132" t="s">
        <v>15</v>
      </c>
      <c r="H194" s="133" t="s">
        <v>16</v>
      </c>
    </row>
    <row r="195" spans="3:8" ht="24.75" customHeight="1" x14ac:dyDescent="0.25">
      <c r="C195" s="134">
        <v>2.7</v>
      </c>
      <c r="D195" s="377" t="s">
        <v>45</v>
      </c>
      <c r="E195" s="378"/>
      <c r="F195" s="379"/>
      <c r="G195" s="82" t="s">
        <v>25</v>
      </c>
      <c r="H195" s="83">
        <f>+'[3]mem 2.5 REF '!AA317</f>
        <v>227.61</v>
      </c>
    </row>
    <row r="196" spans="3:8" ht="14.25" customHeight="1" x14ac:dyDescent="0.25">
      <c r="C196" s="366"/>
      <c r="D196" s="366"/>
      <c r="E196" s="366"/>
      <c r="F196" s="366"/>
      <c r="G196" s="366"/>
      <c r="H196" s="135"/>
    </row>
    <row r="197" spans="3:8" ht="14.25" customHeight="1" x14ac:dyDescent="0.25">
      <c r="C197" s="367" t="s">
        <v>84</v>
      </c>
      <c r="D197" s="368"/>
      <c r="E197" s="368"/>
      <c r="F197" s="368"/>
      <c r="G197" s="368"/>
      <c r="H197" s="369"/>
    </row>
    <row r="198" spans="3:8" x14ac:dyDescent="0.25">
      <c r="C198" s="136" t="s">
        <v>85</v>
      </c>
      <c r="D198" s="136" t="s">
        <v>83</v>
      </c>
      <c r="E198" s="136" t="s">
        <v>15</v>
      </c>
      <c r="F198" s="136" t="s">
        <v>16</v>
      </c>
      <c r="G198" s="122" t="s">
        <v>86</v>
      </c>
      <c r="H198" s="122" t="s">
        <v>87</v>
      </c>
    </row>
    <row r="199" spans="3:8" ht="16.5" x14ac:dyDescent="0.25">
      <c r="C199" s="136">
        <v>1</v>
      </c>
      <c r="D199" s="178" t="s">
        <v>121</v>
      </c>
      <c r="E199" s="197" t="s">
        <v>122</v>
      </c>
      <c r="F199" s="180">
        <v>2</v>
      </c>
      <c r="G199" s="188">
        <f>'[5]2.03 - Estructuras'!$H$1933</f>
        <v>6328</v>
      </c>
      <c r="H199" s="181">
        <f>+ROUND(F199*G199,0)</f>
        <v>12656</v>
      </c>
    </row>
    <row r="200" spans="3:8" ht="16.5" x14ac:dyDescent="0.25">
      <c r="C200" s="137">
        <v>2</v>
      </c>
      <c r="D200" s="178" t="s">
        <v>123</v>
      </c>
      <c r="E200" s="199" t="s">
        <v>124</v>
      </c>
      <c r="F200" s="183">
        <v>1.03</v>
      </c>
      <c r="G200" s="181">
        <f>'[5]2.03 - Estructuras'!$H$1934</f>
        <v>556652.91</v>
      </c>
      <c r="H200" s="181">
        <f>+ROUND(F200*G200,0)</f>
        <v>573352</v>
      </c>
    </row>
    <row r="201" spans="3:8" ht="16.5" x14ac:dyDescent="0.25">
      <c r="C201" s="136">
        <v>3</v>
      </c>
      <c r="D201" s="178" t="s">
        <v>125</v>
      </c>
      <c r="E201" s="199" t="s">
        <v>126</v>
      </c>
      <c r="F201" s="183">
        <v>3.11</v>
      </c>
      <c r="G201" s="181">
        <f>'[5]2.03 - Estructuras'!$H$1935</f>
        <v>5950</v>
      </c>
      <c r="H201" s="181">
        <f>+ROUND(F201*G201,0)</f>
        <v>18505</v>
      </c>
    </row>
    <row r="202" spans="3:8" ht="16.5" x14ac:dyDescent="0.25">
      <c r="C202" s="137">
        <v>4</v>
      </c>
      <c r="D202" s="178" t="s">
        <v>127</v>
      </c>
      <c r="E202" s="199" t="s">
        <v>126</v>
      </c>
      <c r="F202" s="183">
        <v>3.52</v>
      </c>
      <c r="G202" s="181">
        <f>'[5]2.03 - Estructuras'!$H$1936</f>
        <v>11503.33</v>
      </c>
      <c r="H202" s="181">
        <f>+ROUND(F202*G202,0)</f>
        <v>40492</v>
      </c>
    </row>
    <row r="203" spans="3:8" ht="16.5" x14ac:dyDescent="0.25">
      <c r="C203" s="136">
        <v>5</v>
      </c>
      <c r="D203" s="178" t="s">
        <v>128</v>
      </c>
      <c r="E203" s="199" t="s">
        <v>129</v>
      </c>
      <c r="F203" s="183">
        <v>1.57</v>
      </c>
      <c r="G203" s="181">
        <f>'[5]2.03 - Estructuras'!$H$1937</f>
        <v>5094.67</v>
      </c>
      <c r="H203" s="181">
        <f>+ROUND(F203*G203,0)</f>
        <v>7999</v>
      </c>
    </row>
    <row r="204" spans="3:8" x14ac:dyDescent="0.25">
      <c r="C204" s="370"/>
      <c r="D204" s="371"/>
      <c r="E204" s="371"/>
      <c r="F204" s="372" t="s">
        <v>91</v>
      </c>
      <c r="G204" s="372"/>
      <c r="H204" s="184">
        <f>SUM(H200:H203)</f>
        <v>640348</v>
      </c>
    </row>
    <row r="205" spans="3:8" x14ac:dyDescent="0.25">
      <c r="C205" s="373"/>
      <c r="D205" s="373"/>
      <c r="E205" s="373"/>
      <c r="F205" s="373"/>
      <c r="G205" s="373"/>
      <c r="H205" s="373"/>
    </row>
    <row r="206" spans="3:8" x14ac:dyDescent="0.25">
      <c r="C206" s="367" t="s">
        <v>92</v>
      </c>
      <c r="D206" s="368"/>
      <c r="E206" s="368"/>
      <c r="F206" s="368"/>
      <c r="G206" s="368"/>
      <c r="H206" s="369"/>
    </row>
    <row r="207" spans="3:8" x14ac:dyDescent="0.25">
      <c r="C207" s="136" t="s">
        <v>85</v>
      </c>
      <c r="D207" s="136" t="s">
        <v>83</v>
      </c>
      <c r="E207" s="136" t="s">
        <v>15</v>
      </c>
      <c r="F207" s="122" t="s">
        <v>93</v>
      </c>
      <c r="G207" s="136" t="s">
        <v>17</v>
      </c>
      <c r="H207" s="122" t="s">
        <v>87</v>
      </c>
    </row>
    <row r="208" spans="3:8" x14ac:dyDescent="0.25">
      <c r="C208" s="137">
        <v>1</v>
      </c>
      <c r="D208" s="189" t="s">
        <v>135</v>
      </c>
      <c r="E208" s="200" t="s">
        <v>108</v>
      </c>
      <c r="F208" s="201">
        <v>0.05</v>
      </c>
      <c r="G208" s="181">
        <f>'[5]2.03 - Estructuras'!$H$1944</f>
        <v>409145.69</v>
      </c>
      <c r="H208" s="181">
        <f>G208*F208</f>
        <v>20457.284500000002</v>
      </c>
    </row>
    <row r="209" spans="3:11" x14ac:dyDescent="0.25">
      <c r="C209" s="137">
        <v>2</v>
      </c>
      <c r="D209" s="189" t="s">
        <v>131</v>
      </c>
      <c r="E209" s="190" t="s">
        <v>112</v>
      </c>
      <c r="F209" s="202">
        <v>0.04</v>
      </c>
      <c r="G209" s="181">
        <f>'[5]2.03 - Estructuras'!$H$1945</f>
        <v>89075</v>
      </c>
      <c r="H209" s="181">
        <f>+ROUND(F209*G209,0)</f>
        <v>3563</v>
      </c>
    </row>
    <row r="210" spans="3:11" ht="24" customHeight="1" x14ac:dyDescent="0.25">
      <c r="C210" s="146">
        <v>3</v>
      </c>
      <c r="D210" s="189" t="s">
        <v>111</v>
      </c>
      <c r="E210" s="190" t="s">
        <v>112</v>
      </c>
      <c r="F210" s="203">
        <v>0.05</v>
      </c>
      <c r="G210" s="181">
        <f>'[5]2.03 - Estructuras'!$H$1946</f>
        <v>27700</v>
      </c>
      <c r="H210" s="181">
        <f>+ROUND(F210*G210,0)</f>
        <v>1385</v>
      </c>
    </row>
    <row r="211" spans="3:11" x14ac:dyDescent="0.25">
      <c r="C211" s="370"/>
      <c r="D211" s="371"/>
      <c r="E211" s="371"/>
      <c r="F211" s="372" t="s">
        <v>95</v>
      </c>
      <c r="G211" s="372"/>
      <c r="H211" s="184">
        <f>SUM(H208:H210)</f>
        <v>25405.284500000002</v>
      </c>
    </row>
    <row r="212" spans="3:11" x14ac:dyDescent="0.25">
      <c r="C212" s="151"/>
      <c r="D212" s="151"/>
      <c r="E212" s="151"/>
      <c r="F212" s="152"/>
      <c r="G212" s="152"/>
      <c r="H212" s="153"/>
    </row>
    <row r="213" spans="3:11" x14ac:dyDescent="0.25">
      <c r="C213" s="367" t="s">
        <v>96</v>
      </c>
      <c r="D213" s="368"/>
      <c r="E213" s="368"/>
      <c r="F213" s="368"/>
      <c r="G213" s="368"/>
      <c r="H213" s="369"/>
    </row>
    <row r="214" spans="3:11" x14ac:dyDescent="0.25">
      <c r="C214" s="136" t="s">
        <v>85</v>
      </c>
      <c r="D214" s="136" t="s">
        <v>83</v>
      </c>
      <c r="E214" s="136" t="s">
        <v>15</v>
      </c>
      <c r="F214" s="136" t="s">
        <v>97</v>
      </c>
      <c r="G214" s="136" t="s">
        <v>98</v>
      </c>
      <c r="H214" s="122" t="s">
        <v>87</v>
      </c>
    </row>
    <row r="215" spans="3:11" ht="24" customHeight="1" x14ac:dyDescent="0.25">
      <c r="C215" s="137">
        <v>1</v>
      </c>
      <c r="D215" s="162"/>
      <c r="E215" s="154"/>
      <c r="F215" s="150"/>
      <c r="G215" s="150"/>
      <c r="H215" s="140"/>
    </row>
    <row r="216" spans="3:11" x14ac:dyDescent="0.25">
      <c r="C216" s="383"/>
      <c r="D216" s="383"/>
      <c r="E216" s="370"/>
      <c r="F216" s="381" t="s">
        <v>100</v>
      </c>
      <c r="G216" s="382"/>
      <c r="H216" s="155">
        <f>SUM(H215)</f>
        <v>0</v>
      </c>
    </row>
    <row r="217" spans="3:11" x14ac:dyDescent="0.25">
      <c r="C217" s="151"/>
      <c r="D217" s="151"/>
      <c r="E217" s="151"/>
      <c r="F217" s="152"/>
      <c r="G217" s="152"/>
      <c r="H217" s="153"/>
    </row>
    <row r="218" spans="3:11" x14ac:dyDescent="0.25">
      <c r="C218" s="367" t="s">
        <v>101</v>
      </c>
      <c r="D218" s="368"/>
      <c r="E218" s="368"/>
      <c r="F218" s="368"/>
      <c r="G218" s="368"/>
      <c r="H218" s="369"/>
    </row>
    <row r="219" spans="3:11" x14ac:dyDescent="0.25">
      <c r="C219" s="136" t="s">
        <v>85</v>
      </c>
      <c r="D219" s="136" t="s">
        <v>83</v>
      </c>
      <c r="E219" s="136" t="s">
        <v>15</v>
      </c>
      <c r="F219" s="122" t="s">
        <v>93</v>
      </c>
      <c r="G219" s="136" t="s">
        <v>102</v>
      </c>
      <c r="H219" s="122" t="s">
        <v>87</v>
      </c>
    </row>
    <row r="220" spans="3:11" x14ac:dyDescent="0.25">
      <c r="C220" s="137">
        <v>1</v>
      </c>
      <c r="D220" s="156" t="str">
        <f>+[3]CUADRILLAS!C56</f>
        <v>Cuadrilla AA (Albañilería)   1 Ay</v>
      </c>
      <c r="E220" s="157" t="s">
        <v>103</v>
      </c>
      <c r="F220" s="159">
        <v>10</v>
      </c>
      <c r="G220" s="140">
        <f>'[5]2.03 - Estructuras'!$H$1951</f>
        <v>40914.569044249998</v>
      </c>
      <c r="H220" s="140">
        <f>+ROUND(F220*G220,0)</f>
        <v>409146</v>
      </c>
      <c r="K220" s="121" t="s">
        <v>114</v>
      </c>
    </row>
    <row r="221" spans="3:11" x14ac:dyDescent="0.25">
      <c r="C221" s="146">
        <v>2</v>
      </c>
      <c r="D221" s="158"/>
      <c r="E221" s="157"/>
      <c r="F221" s="159"/>
      <c r="G221" s="140"/>
      <c r="H221" s="140">
        <f>+ROUND(F221*G221,0)</f>
        <v>0</v>
      </c>
    </row>
    <row r="222" spans="3:11" x14ac:dyDescent="0.25">
      <c r="C222" s="380"/>
      <c r="D222" s="380"/>
      <c r="E222" s="380"/>
      <c r="F222" s="381" t="s">
        <v>104</v>
      </c>
      <c r="G222" s="382"/>
      <c r="H222" s="160">
        <f>ROUND(SUM(H220:H221),0)</f>
        <v>409146</v>
      </c>
    </row>
    <row r="223" spans="3:11" x14ac:dyDescent="0.25">
      <c r="C223" s="144"/>
      <c r="D223" s="144"/>
      <c r="E223" s="144"/>
      <c r="F223" s="381" t="s">
        <v>58</v>
      </c>
      <c r="G223" s="382"/>
      <c r="H223" s="161">
        <f>+ROUND(H222+H211+H216+H204,0)</f>
        <v>1074899</v>
      </c>
    </row>
    <row r="225" spans="3:8" ht="17.25" customHeight="1" x14ac:dyDescent="0.25">
      <c r="C225" s="374" t="s">
        <v>82</v>
      </c>
      <c r="D225" s="375"/>
      <c r="E225" s="16">
        <v>2</v>
      </c>
      <c r="F225" s="303" t="s">
        <v>136</v>
      </c>
      <c r="G225" s="303"/>
      <c r="H225" s="303"/>
    </row>
    <row r="226" spans="3:8" x14ac:dyDescent="0.25">
      <c r="C226" s="131" t="s">
        <v>13</v>
      </c>
      <c r="D226" s="376" t="s">
        <v>83</v>
      </c>
      <c r="E226" s="376"/>
      <c r="F226" s="376"/>
      <c r="G226" s="132" t="s">
        <v>15</v>
      </c>
      <c r="H226" s="133" t="s">
        <v>16</v>
      </c>
    </row>
    <row r="227" spans="3:8" ht="29.25" customHeight="1" x14ac:dyDescent="0.25">
      <c r="C227" s="134">
        <v>2.8</v>
      </c>
      <c r="D227" s="377" t="s">
        <v>47</v>
      </c>
      <c r="E227" s="378"/>
      <c r="F227" s="379"/>
      <c r="G227" s="82" t="str">
        <f>VLOOKUP(D227,[3]PRESUPUESTO!$C$11:$F$1009,3,FALSE)</f>
        <v>m²</v>
      </c>
      <c r="H227" s="83">
        <f>+'[3]mem 2.5 REF '!AA363</f>
        <v>1145.4750000000001</v>
      </c>
    </row>
    <row r="228" spans="3:8" ht="14.25" customHeight="1" x14ac:dyDescent="0.25">
      <c r="C228" s="366"/>
      <c r="D228" s="366"/>
      <c r="E228" s="366"/>
      <c r="F228" s="366"/>
      <c r="G228" s="366"/>
      <c r="H228" s="135"/>
    </row>
    <row r="229" spans="3:8" ht="14.25" customHeight="1" x14ac:dyDescent="0.25">
      <c r="C229" s="367" t="s">
        <v>84</v>
      </c>
      <c r="D229" s="368"/>
      <c r="E229" s="368"/>
      <c r="F229" s="368"/>
      <c r="G229" s="368"/>
      <c r="H229" s="369"/>
    </row>
    <row r="230" spans="3:8" x14ac:dyDescent="0.25">
      <c r="C230" s="136" t="s">
        <v>85</v>
      </c>
      <c r="D230" s="136" t="s">
        <v>83</v>
      </c>
      <c r="E230" s="136" t="s">
        <v>15</v>
      </c>
      <c r="F230" s="136" t="s">
        <v>16</v>
      </c>
      <c r="G230" s="122" t="s">
        <v>86</v>
      </c>
      <c r="H230" s="122" t="s">
        <v>87</v>
      </c>
    </row>
    <row r="231" spans="3:8" x14ac:dyDescent="0.25">
      <c r="C231" s="137">
        <v>1</v>
      </c>
      <c r="D231" s="178" t="s">
        <v>137</v>
      </c>
      <c r="E231" s="72" t="s">
        <v>41</v>
      </c>
      <c r="F231" s="204">
        <v>2.5000000000000001E-2</v>
      </c>
      <c r="G231" s="140">
        <f>'[5]1.03 - Pañetes'!$H$844</f>
        <v>445565.06</v>
      </c>
      <c r="H231" s="140">
        <f>+ROUND(F231*G231,0)</f>
        <v>11139</v>
      </c>
    </row>
    <row r="232" spans="3:8" x14ac:dyDescent="0.25">
      <c r="C232" s="146">
        <v>2</v>
      </c>
      <c r="D232" s="142"/>
      <c r="E232" s="77"/>
      <c r="F232" s="140"/>
      <c r="G232" s="140"/>
      <c r="H232" s="140">
        <f>+ROUND(F232*G232,0)</f>
        <v>0</v>
      </c>
    </row>
    <row r="233" spans="3:8" x14ac:dyDescent="0.25">
      <c r="C233" s="146">
        <v>3</v>
      </c>
      <c r="D233" s="138"/>
      <c r="E233" s="77"/>
      <c r="F233" s="140"/>
      <c r="G233" s="140"/>
      <c r="H233" s="140">
        <f>+ROUND(F233*G233,0)</f>
        <v>0</v>
      </c>
    </row>
    <row r="234" spans="3:8" x14ac:dyDescent="0.25">
      <c r="C234" s="370"/>
      <c r="D234" s="371"/>
      <c r="E234" s="371"/>
      <c r="F234" s="372" t="s">
        <v>91</v>
      </c>
      <c r="G234" s="372"/>
      <c r="H234" s="143">
        <f>SUM(H231:H233)</f>
        <v>11139</v>
      </c>
    </row>
    <row r="235" spans="3:8" x14ac:dyDescent="0.25">
      <c r="C235" s="373"/>
      <c r="D235" s="373"/>
      <c r="E235" s="373"/>
      <c r="F235" s="373"/>
      <c r="G235" s="373"/>
      <c r="H235" s="373"/>
    </row>
    <row r="236" spans="3:8" x14ac:dyDescent="0.25">
      <c r="C236" s="367" t="s">
        <v>92</v>
      </c>
      <c r="D236" s="368"/>
      <c r="E236" s="368"/>
      <c r="F236" s="368"/>
      <c r="G236" s="368"/>
      <c r="H236" s="369"/>
    </row>
    <row r="237" spans="3:8" x14ac:dyDescent="0.25">
      <c r="C237" s="136" t="s">
        <v>85</v>
      </c>
      <c r="D237" s="136" t="s">
        <v>83</v>
      </c>
      <c r="E237" s="136" t="s">
        <v>15</v>
      </c>
      <c r="F237" s="122" t="s">
        <v>93</v>
      </c>
      <c r="G237" s="136" t="s">
        <v>17</v>
      </c>
      <c r="H237" s="122" t="s">
        <v>87</v>
      </c>
    </row>
    <row r="238" spans="3:8" x14ac:dyDescent="0.25">
      <c r="C238" s="137">
        <v>1</v>
      </c>
      <c r="D238" s="189" t="s">
        <v>135</v>
      </c>
      <c r="E238" s="185" t="s">
        <v>108</v>
      </c>
      <c r="F238" s="186">
        <v>0.05</v>
      </c>
      <c r="G238" s="140">
        <f>'[5]1.03 - Pañetes'!$H$853</f>
        <v>21918.52</v>
      </c>
      <c r="H238" s="140">
        <f>G238*F238</f>
        <v>1095.9260000000002</v>
      </c>
    </row>
    <row r="239" spans="3:8" ht="34.35" customHeight="1" x14ac:dyDescent="0.25">
      <c r="C239" s="166">
        <v>2</v>
      </c>
      <c r="D239" s="189" t="s">
        <v>111</v>
      </c>
      <c r="E239" s="200" t="s">
        <v>112</v>
      </c>
      <c r="F239" s="191">
        <v>0.08</v>
      </c>
      <c r="G239" s="140">
        <f>'[5]1.03 - Pañetes'!$H$854</f>
        <v>27700</v>
      </c>
      <c r="H239" s="140">
        <f>+ROUND(F239*G239,0)</f>
        <v>2216</v>
      </c>
    </row>
    <row r="240" spans="3:8" x14ac:dyDescent="0.25">
      <c r="C240" s="370"/>
      <c r="D240" s="371"/>
      <c r="E240" s="371"/>
      <c r="F240" s="372" t="s">
        <v>95</v>
      </c>
      <c r="G240" s="372"/>
      <c r="H240" s="143">
        <f>SUM(H238:H239)</f>
        <v>3311.9260000000004</v>
      </c>
    </row>
    <row r="241" spans="3:8" x14ac:dyDescent="0.25">
      <c r="C241" s="151"/>
      <c r="D241" s="151"/>
      <c r="E241" s="151"/>
      <c r="F241" s="152"/>
      <c r="G241" s="152"/>
      <c r="H241" s="153"/>
    </row>
    <row r="242" spans="3:8" x14ac:dyDescent="0.25">
      <c r="C242" s="367" t="s">
        <v>96</v>
      </c>
      <c r="D242" s="368"/>
      <c r="E242" s="368"/>
      <c r="F242" s="368"/>
      <c r="G242" s="368"/>
      <c r="H242" s="369"/>
    </row>
    <row r="243" spans="3:8" x14ac:dyDescent="0.25">
      <c r="C243" s="136" t="s">
        <v>85</v>
      </c>
      <c r="D243" s="136" t="s">
        <v>83</v>
      </c>
      <c r="E243" s="136" t="s">
        <v>15</v>
      </c>
      <c r="F243" s="136" t="s">
        <v>97</v>
      </c>
      <c r="G243" s="136" t="s">
        <v>98</v>
      </c>
      <c r="H243" s="122" t="s">
        <v>87</v>
      </c>
    </row>
    <row r="244" spans="3:8" ht="29.25" customHeight="1" x14ac:dyDescent="0.25">
      <c r="C244" s="137">
        <v>1</v>
      </c>
      <c r="D244" s="162"/>
      <c r="E244" s="154"/>
      <c r="F244" s="150"/>
      <c r="G244" s="150"/>
      <c r="H244" s="140"/>
    </row>
    <row r="245" spans="3:8" x14ac:dyDescent="0.25">
      <c r="C245" s="383"/>
      <c r="D245" s="383"/>
      <c r="E245" s="370"/>
      <c r="F245" s="381" t="s">
        <v>100</v>
      </c>
      <c r="G245" s="382"/>
      <c r="H245" s="155">
        <f>SUM(H244)</f>
        <v>0</v>
      </c>
    </row>
    <row r="246" spans="3:8" x14ac:dyDescent="0.25">
      <c r="C246" s="151"/>
      <c r="D246" s="151"/>
      <c r="E246" s="151"/>
      <c r="F246" s="152"/>
      <c r="G246" s="152"/>
      <c r="H246" s="153"/>
    </row>
    <row r="247" spans="3:8" x14ac:dyDescent="0.25">
      <c r="C247" s="367" t="s">
        <v>101</v>
      </c>
      <c r="D247" s="368"/>
      <c r="E247" s="368"/>
      <c r="F247" s="368"/>
      <c r="G247" s="368"/>
      <c r="H247" s="369"/>
    </row>
    <row r="248" spans="3:8" x14ac:dyDescent="0.25">
      <c r="C248" s="136" t="s">
        <v>85</v>
      </c>
      <c r="D248" s="136" t="s">
        <v>83</v>
      </c>
      <c r="E248" s="136" t="s">
        <v>15</v>
      </c>
      <c r="F248" s="122" t="s">
        <v>93</v>
      </c>
      <c r="G248" s="136" t="s">
        <v>102</v>
      </c>
      <c r="H248" s="122" t="s">
        <v>87</v>
      </c>
    </row>
    <row r="249" spans="3:8" x14ac:dyDescent="0.25">
      <c r="C249" s="137">
        <v>1</v>
      </c>
      <c r="D249" s="156" t="str">
        <f>+[3]CUADRILLAS!C56</f>
        <v>Cuadrilla AA (Albañilería)   1 Ay</v>
      </c>
      <c r="E249" s="157" t="s">
        <v>103</v>
      </c>
      <c r="F249" s="159">
        <v>0.75</v>
      </c>
      <c r="G249" s="140">
        <f>'[5]1.03 - Pañetes'!$H$860</f>
        <v>29224.691865875</v>
      </c>
      <c r="H249" s="140">
        <f>+ROUND(F249*G249,0)</f>
        <v>21919</v>
      </c>
    </row>
    <row r="250" spans="3:8" x14ac:dyDescent="0.25">
      <c r="C250" s="146">
        <v>2</v>
      </c>
      <c r="D250" s="158"/>
      <c r="E250" s="157"/>
      <c r="F250" s="159"/>
      <c r="G250" s="140"/>
      <c r="H250" s="140">
        <f>+ROUND(F250*G250,0)</f>
        <v>0</v>
      </c>
    </row>
    <row r="251" spans="3:8" x14ac:dyDescent="0.25">
      <c r="C251" s="380"/>
      <c r="D251" s="380"/>
      <c r="E251" s="380"/>
      <c r="F251" s="381" t="s">
        <v>104</v>
      </c>
      <c r="G251" s="382"/>
      <c r="H251" s="160">
        <f>ROUND(SUM(H249:H250),0)</f>
        <v>21919</v>
      </c>
    </row>
    <row r="252" spans="3:8" x14ac:dyDescent="0.25">
      <c r="C252" s="144"/>
      <c r="D252" s="144"/>
      <c r="E252" s="144"/>
      <c r="F252" s="381" t="s">
        <v>58</v>
      </c>
      <c r="G252" s="382"/>
      <c r="H252" s="161">
        <f>+ROUND(H251+H240+H245+H234,0)</f>
        <v>36370</v>
      </c>
    </row>
    <row r="255" spans="3:8" x14ac:dyDescent="0.25">
      <c r="C255" s="374" t="s">
        <v>82</v>
      </c>
      <c r="D255" s="375"/>
      <c r="E255" s="16">
        <v>2</v>
      </c>
      <c r="F255" s="303" t="s">
        <v>136</v>
      </c>
      <c r="G255" s="303"/>
      <c r="H255" s="303"/>
    </row>
    <row r="256" spans="3:8" x14ac:dyDescent="0.25">
      <c r="C256" s="131" t="s">
        <v>13</v>
      </c>
      <c r="D256" s="376" t="s">
        <v>83</v>
      </c>
      <c r="E256" s="376"/>
      <c r="F256" s="376"/>
      <c r="G256" s="132" t="s">
        <v>15</v>
      </c>
      <c r="H256" s="133" t="s">
        <v>16</v>
      </c>
    </row>
    <row r="257" spans="3:8" x14ac:dyDescent="0.25">
      <c r="C257" s="134">
        <v>2.9</v>
      </c>
      <c r="D257" s="377" t="s">
        <v>48</v>
      </c>
      <c r="E257" s="378"/>
      <c r="F257" s="379"/>
      <c r="G257" s="82" t="str">
        <f>VLOOKUP(D257,[3]PRESUPUESTO!$C$11:$F$1009,3,FALSE)</f>
        <v>m²</v>
      </c>
      <c r="H257" s="83">
        <f>+'[3]mem 2.5 REF '!AA409</f>
        <v>561.6</v>
      </c>
    </row>
    <row r="258" spans="3:8" x14ac:dyDescent="0.25">
      <c r="C258" s="366"/>
      <c r="D258" s="366"/>
      <c r="E258" s="366"/>
      <c r="F258" s="366"/>
      <c r="G258" s="366"/>
      <c r="H258" s="135"/>
    </row>
    <row r="259" spans="3:8" x14ac:dyDescent="0.25">
      <c r="C259" s="367" t="s">
        <v>84</v>
      </c>
      <c r="D259" s="368"/>
      <c r="E259" s="368"/>
      <c r="F259" s="368"/>
      <c r="G259" s="368"/>
      <c r="H259" s="369"/>
    </row>
    <row r="260" spans="3:8" x14ac:dyDescent="0.25">
      <c r="C260" s="136" t="s">
        <v>85</v>
      </c>
      <c r="D260" s="136" t="s">
        <v>83</v>
      </c>
      <c r="E260" s="136" t="s">
        <v>15</v>
      </c>
      <c r="F260" s="136" t="s">
        <v>16</v>
      </c>
      <c r="G260" s="122" t="s">
        <v>86</v>
      </c>
      <c r="H260" s="122" t="s">
        <v>87</v>
      </c>
    </row>
    <row r="261" spans="3:8" x14ac:dyDescent="0.25">
      <c r="C261" s="137">
        <v>1</v>
      </c>
      <c r="D261" s="178" t="s">
        <v>137</v>
      </c>
      <c r="E261" s="72" t="s">
        <v>41</v>
      </c>
      <c r="F261" s="204">
        <v>2.5000000000000001E-2</v>
      </c>
      <c r="G261" s="140">
        <f>'[5]1.03 - Pañetes'!$H$844</f>
        <v>445565.06</v>
      </c>
      <c r="H261" s="140">
        <f>+ROUND(F261*G261,0)</f>
        <v>11139</v>
      </c>
    </row>
    <row r="262" spans="3:8" x14ac:dyDescent="0.25">
      <c r="C262" s="146">
        <v>2</v>
      </c>
      <c r="D262" s="142"/>
      <c r="E262" s="77"/>
      <c r="F262" s="140"/>
      <c r="G262" s="140"/>
      <c r="H262" s="140">
        <f>+ROUND(F262*G262,0)</f>
        <v>0</v>
      </c>
    </row>
    <row r="263" spans="3:8" x14ac:dyDescent="0.25">
      <c r="C263" s="146">
        <v>3</v>
      </c>
      <c r="D263" s="138"/>
      <c r="E263" s="77"/>
      <c r="F263" s="140"/>
      <c r="G263" s="140"/>
      <c r="H263" s="140">
        <f>+ROUND(F263*G263,0)</f>
        <v>0</v>
      </c>
    </row>
    <row r="264" spans="3:8" x14ac:dyDescent="0.25">
      <c r="C264" s="370"/>
      <c r="D264" s="371"/>
      <c r="E264" s="371"/>
      <c r="F264" s="372" t="s">
        <v>91</v>
      </c>
      <c r="G264" s="372"/>
      <c r="H264" s="143">
        <f>SUM(H261:H263)</f>
        <v>11139</v>
      </c>
    </row>
    <row r="265" spans="3:8" x14ac:dyDescent="0.25">
      <c r="C265" s="373"/>
      <c r="D265" s="373"/>
      <c r="E265" s="373"/>
      <c r="F265" s="373"/>
      <c r="G265" s="373"/>
      <c r="H265" s="373"/>
    </row>
    <row r="266" spans="3:8" x14ac:dyDescent="0.25">
      <c r="C266" s="367" t="s">
        <v>92</v>
      </c>
      <c r="D266" s="368"/>
      <c r="E266" s="368"/>
      <c r="F266" s="368"/>
      <c r="G266" s="368"/>
      <c r="H266" s="369"/>
    </row>
    <row r="267" spans="3:8" x14ac:dyDescent="0.25">
      <c r="C267" s="136" t="s">
        <v>85</v>
      </c>
      <c r="D267" s="136" t="s">
        <v>83</v>
      </c>
      <c r="E267" s="136" t="s">
        <v>15</v>
      </c>
      <c r="F267" s="122" t="s">
        <v>93</v>
      </c>
      <c r="G267" s="136" t="s">
        <v>17</v>
      </c>
      <c r="H267" s="122" t="s">
        <v>87</v>
      </c>
    </row>
    <row r="268" spans="3:8" x14ac:dyDescent="0.25">
      <c r="C268" s="137">
        <v>1</v>
      </c>
      <c r="D268" s="189" t="s">
        <v>135</v>
      </c>
      <c r="E268" s="185" t="s">
        <v>108</v>
      </c>
      <c r="F268" s="186">
        <v>0.05</v>
      </c>
      <c r="G268" s="140">
        <f>'[5]1.03 - Pañetes'!$H$853</f>
        <v>21918.52</v>
      </c>
      <c r="H268" s="140">
        <f>G268*F268</f>
        <v>1095.9260000000002</v>
      </c>
    </row>
    <row r="269" spans="3:8" ht="38.25" x14ac:dyDescent="0.25">
      <c r="C269" s="166">
        <v>2</v>
      </c>
      <c r="D269" s="189" t="s">
        <v>111</v>
      </c>
      <c r="E269" s="200" t="s">
        <v>112</v>
      </c>
      <c r="F269" s="191">
        <v>0.08</v>
      </c>
      <c r="G269" s="140">
        <f>'[5]1.03 - Pañetes'!$H$854</f>
        <v>27700</v>
      </c>
      <c r="H269" s="140">
        <f>+ROUND(F269*G269,0)</f>
        <v>2216</v>
      </c>
    </row>
    <row r="270" spans="3:8" x14ac:dyDescent="0.25">
      <c r="C270" s="370"/>
      <c r="D270" s="371"/>
      <c r="E270" s="371"/>
      <c r="F270" s="372" t="s">
        <v>95</v>
      </c>
      <c r="G270" s="372"/>
      <c r="H270" s="143">
        <f>SUM(H268:H269)</f>
        <v>3311.9260000000004</v>
      </c>
    </row>
    <row r="271" spans="3:8" x14ac:dyDescent="0.25">
      <c r="C271" s="151"/>
      <c r="D271" s="151"/>
      <c r="E271" s="151"/>
      <c r="F271" s="152"/>
      <c r="G271" s="152"/>
      <c r="H271" s="153"/>
    </row>
    <row r="272" spans="3:8" x14ac:dyDescent="0.25">
      <c r="C272" s="367" t="s">
        <v>96</v>
      </c>
      <c r="D272" s="368"/>
      <c r="E272" s="368"/>
      <c r="F272" s="368"/>
      <c r="G272" s="368"/>
      <c r="H272" s="369"/>
    </row>
    <row r="273" spans="3:8" x14ac:dyDescent="0.25">
      <c r="C273" s="136" t="s">
        <v>85</v>
      </c>
      <c r="D273" s="136" t="s">
        <v>83</v>
      </c>
      <c r="E273" s="136" t="s">
        <v>15</v>
      </c>
      <c r="F273" s="136" t="s">
        <v>97</v>
      </c>
      <c r="G273" s="136" t="s">
        <v>98</v>
      </c>
      <c r="H273" s="122" t="s">
        <v>87</v>
      </c>
    </row>
    <row r="274" spans="3:8" x14ac:dyDescent="0.25">
      <c r="C274" s="137">
        <v>1</v>
      </c>
      <c r="D274" s="162"/>
      <c r="E274" s="154"/>
      <c r="F274" s="150"/>
      <c r="G274" s="150"/>
      <c r="H274" s="140"/>
    </row>
    <row r="275" spans="3:8" x14ac:dyDescent="0.25">
      <c r="C275" s="383"/>
      <c r="D275" s="383"/>
      <c r="E275" s="370"/>
      <c r="F275" s="381" t="s">
        <v>100</v>
      </c>
      <c r="G275" s="382"/>
      <c r="H275" s="155">
        <f>SUM(H274)</f>
        <v>0</v>
      </c>
    </row>
    <row r="276" spans="3:8" x14ac:dyDescent="0.25">
      <c r="C276" s="151"/>
      <c r="D276" s="151"/>
      <c r="E276" s="151"/>
      <c r="F276" s="152"/>
      <c r="G276" s="152"/>
      <c r="H276" s="153"/>
    </row>
    <row r="277" spans="3:8" x14ac:dyDescent="0.25">
      <c r="C277" s="367" t="s">
        <v>101</v>
      </c>
      <c r="D277" s="368"/>
      <c r="E277" s="368"/>
      <c r="F277" s="368"/>
      <c r="G277" s="368"/>
      <c r="H277" s="369"/>
    </row>
    <row r="278" spans="3:8" x14ac:dyDescent="0.25">
      <c r="C278" s="136" t="s">
        <v>85</v>
      </c>
      <c r="D278" s="136" t="s">
        <v>83</v>
      </c>
      <c r="E278" s="136" t="s">
        <v>15</v>
      </c>
      <c r="F278" s="122" t="s">
        <v>93</v>
      </c>
      <c r="G278" s="136" t="s">
        <v>102</v>
      </c>
      <c r="H278" s="122" t="s">
        <v>87</v>
      </c>
    </row>
    <row r="279" spans="3:8" x14ac:dyDescent="0.25">
      <c r="C279" s="137">
        <v>1</v>
      </c>
      <c r="D279" s="156" t="str">
        <f>+[3]CUADRILLAS!C86</f>
        <v>Total</v>
      </c>
      <c r="E279" s="157" t="s">
        <v>103</v>
      </c>
      <c r="F279" s="159">
        <v>0.75</v>
      </c>
      <c r="G279" s="140">
        <f>'[5]1.03 - Pañetes'!$H$860</f>
        <v>29224.691865875</v>
      </c>
      <c r="H279" s="140">
        <f>+ROUND(F279*G279,0)</f>
        <v>21919</v>
      </c>
    </row>
    <row r="280" spans="3:8" x14ac:dyDescent="0.25">
      <c r="C280" s="146">
        <v>2</v>
      </c>
      <c r="D280" s="158"/>
      <c r="E280" s="157"/>
      <c r="F280" s="159"/>
      <c r="G280" s="140"/>
      <c r="H280" s="140">
        <f>+ROUND(F280*G280,0)</f>
        <v>0</v>
      </c>
    </row>
    <row r="281" spans="3:8" x14ac:dyDescent="0.25">
      <c r="C281" s="380"/>
      <c r="D281" s="380"/>
      <c r="E281" s="380"/>
      <c r="F281" s="381" t="s">
        <v>104</v>
      </c>
      <c r="G281" s="382"/>
      <c r="H281" s="160">
        <f>ROUND(SUM(H279:H280),0)</f>
        <v>21919</v>
      </c>
    </row>
    <row r="282" spans="3:8" x14ac:dyDescent="0.25">
      <c r="C282" s="144"/>
      <c r="D282" s="144"/>
      <c r="E282" s="144"/>
      <c r="F282" s="381" t="s">
        <v>58</v>
      </c>
      <c r="G282" s="382"/>
      <c r="H282" s="161">
        <f>+ROUND(H281+H270+H275+H264,0)</f>
        <v>36370</v>
      </c>
    </row>
    <row r="285" spans="3:8" x14ac:dyDescent="0.25">
      <c r="C285" s="374" t="s">
        <v>82</v>
      </c>
      <c r="D285" s="375"/>
      <c r="E285" s="16">
        <v>2</v>
      </c>
      <c r="F285" s="303" t="s">
        <v>138</v>
      </c>
      <c r="G285" s="303"/>
      <c r="H285" s="303"/>
    </row>
    <row r="286" spans="3:8" x14ac:dyDescent="0.25">
      <c r="C286" s="131" t="s">
        <v>13</v>
      </c>
      <c r="D286" s="376" t="s">
        <v>83</v>
      </c>
      <c r="E286" s="376"/>
      <c r="F286" s="376"/>
      <c r="G286" s="132" t="s">
        <v>15</v>
      </c>
      <c r="H286" s="133" t="s">
        <v>16</v>
      </c>
    </row>
    <row r="287" spans="3:8" x14ac:dyDescent="0.25">
      <c r="C287" s="205">
        <v>2.1</v>
      </c>
      <c r="D287" s="377" t="s">
        <v>50</v>
      </c>
      <c r="E287" s="378"/>
      <c r="F287" s="379"/>
      <c r="G287" s="82" t="str">
        <f>VLOOKUP(D287,[3]PRESUPUESTO!$C$11:$F$1009,3,FALSE)</f>
        <v>m²</v>
      </c>
      <c r="H287" s="83">
        <f>+'[3]mem 2.5 REF '!AA455</f>
        <v>399.74490000000003</v>
      </c>
    </row>
    <row r="288" spans="3:8" x14ac:dyDescent="0.25">
      <c r="C288" s="366"/>
      <c r="D288" s="366"/>
      <c r="E288" s="366"/>
      <c r="F288" s="366"/>
      <c r="G288" s="366"/>
      <c r="H288" s="135"/>
    </row>
    <row r="289" spans="3:8" x14ac:dyDescent="0.25">
      <c r="C289" s="367" t="s">
        <v>84</v>
      </c>
      <c r="D289" s="368"/>
      <c r="E289" s="368"/>
      <c r="F289" s="368"/>
      <c r="G289" s="368"/>
      <c r="H289" s="369"/>
    </row>
    <row r="290" spans="3:8" x14ac:dyDescent="0.25">
      <c r="C290" s="136" t="s">
        <v>85</v>
      </c>
      <c r="D290" s="136" t="s">
        <v>83</v>
      </c>
      <c r="E290" s="136" t="s">
        <v>15</v>
      </c>
      <c r="F290" s="136" t="s">
        <v>16</v>
      </c>
      <c r="G290" s="122" t="s">
        <v>86</v>
      </c>
      <c r="H290" s="122" t="s">
        <v>87</v>
      </c>
    </row>
    <row r="291" spans="3:8" x14ac:dyDescent="0.25">
      <c r="C291" s="137">
        <v>1</v>
      </c>
      <c r="D291" s="178" t="s">
        <v>137</v>
      </c>
      <c r="E291" s="72" t="s">
        <v>41</v>
      </c>
      <c r="F291" s="204">
        <v>0.04</v>
      </c>
      <c r="G291" s="140">
        <f>'[5]1.03 - Pañetes'!$H$844</f>
        <v>445565.06</v>
      </c>
      <c r="H291" s="140">
        <f>+ROUND(F291*G291,0)</f>
        <v>17823</v>
      </c>
    </row>
    <row r="292" spans="3:8" x14ac:dyDescent="0.25">
      <c r="C292" s="146">
        <v>2</v>
      </c>
      <c r="D292" s="142"/>
      <c r="E292" s="77"/>
      <c r="F292" s="140"/>
      <c r="G292" s="140"/>
      <c r="H292" s="140">
        <f>+ROUND(F292*G292,0)</f>
        <v>0</v>
      </c>
    </row>
    <row r="293" spans="3:8" x14ac:dyDescent="0.25">
      <c r="C293" s="146">
        <v>3</v>
      </c>
      <c r="D293" s="138"/>
      <c r="E293" s="77"/>
      <c r="F293" s="140"/>
      <c r="G293" s="140"/>
      <c r="H293" s="140">
        <f>+ROUND(F293*G293,0)</f>
        <v>0</v>
      </c>
    </row>
    <row r="294" spans="3:8" x14ac:dyDescent="0.25">
      <c r="C294" s="370"/>
      <c r="D294" s="371"/>
      <c r="E294" s="371"/>
      <c r="F294" s="372" t="s">
        <v>91</v>
      </c>
      <c r="G294" s="372"/>
      <c r="H294" s="143">
        <f>SUM(H291:H293)</f>
        <v>17823</v>
      </c>
    </row>
    <row r="295" spans="3:8" x14ac:dyDescent="0.25">
      <c r="C295" s="373"/>
      <c r="D295" s="373"/>
      <c r="E295" s="373"/>
      <c r="F295" s="373"/>
      <c r="G295" s="373"/>
      <c r="H295" s="373"/>
    </row>
    <row r="296" spans="3:8" x14ac:dyDescent="0.25">
      <c r="C296" s="367" t="s">
        <v>92</v>
      </c>
      <c r="D296" s="368"/>
      <c r="E296" s="368"/>
      <c r="F296" s="368"/>
      <c r="G296" s="368"/>
      <c r="H296" s="369"/>
    </row>
    <row r="297" spans="3:8" x14ac:dyDescent="0.25">
      <c r="C297" s="136" t="s">
        <v>85</v>
      </c>
      <c r="D297" s="136" t="s">
        <v>83</v>
      </c>
      <c r="E297" s="136" t="s">
        <v>15</v>
      </c>
      <c r="F297" s="122" t="s">
        <v>93</v>
      </c>
      <c r="G297" s="136" t="s">
        <v>17</v>
      </c>
      <c r="H297" s="122" t="s">
        <v>87</v>
      </c>
    </row>
    <row r="298" spans="3:8" x14ac:dyDescent="0.25">
      <c r="C298" s="137">
        <v>1</v>
      </c>
      <c r="D298" s="189" t="s">
        <v>135</v>
      </c>
      <c r="E298" s="185" t="s">
        <v>108</v>
      </c>
      <c r="F298" s="186">
        <v>0.05</v>
      </c>
      <c r="G298" s="140">
        <f>'[5]2.05 - Pisos B y A'!$H$221</f>
        <v>14612.35</v>
      </c>
      <c r="H298" s="140">
        <f>G298*F298</f>
        <v>730.61750000000006</v>
      </c>
    </row>
    <row r="299" spans="3:8" x14ac:dyDescent="0.25">
      <c r="C299" s="166">
        <v>2</v>
      </c>
      <c r="D299" s="189"/>
      <c r="E299" s="200"/>
      <c r="F299" s="191"/>
      <c r="G299" s="140"/>
      <c r="H299" s="140"/>
    </row>
    <row r="300" spans="3:8" x14ac:dyDescent="0.25">
      <c r="C300" s="370"/>
      <c r="D300" s="371"/>
      <c r="E300" s="371"/>
      <c r="F300" s="372" t="s">
        <v>95</v>
      </c>
      <c r="G300" s="372"/>
      <c r="H300" s="143">
        <f>SUM(H298:H299)</f>
        <v>730.61750000000006</v>
      </c>
    </row>
    <row r="301" spans="3:8" x14ac:dyDescent="0.25">
      <c r="C301" s="151"/>
      <c r="D301" s="151"/>
      <c r="E301" s="151"/>
      <c r="F301" s="152"/>
      <c r="G301" s="152"/>
      <c r="H301" s="153"/>
    </row>
    <row r="302" spans="3:8" x14ac:dyDescent="0.25">
      <c r="C302" s="367" t="s">
        <v>96</v>
      </c>
      <c r="D302" s="368"/>
      <c r="E302" s="368"/>
      <c r="F302" s="368"/>
      <c r="G302" s="368"/>
      <c r="H302" s="369"/>
    </row>
    <row r="303" spans="3:8" x14ac:dyDescent="0.25">
      <c r="C303" s="136" t="s">
        <v>85</v>
      </c>
      <c r="D303" s="136" t="s">
        <v>83</v>
      </c>
      <c r="E303" s="136" t="s">
        <v>15</v>
      </c>
      <c r="F303" s="136" t="s">
        <v>97</v>
      </c>
      <c r="G303" s="136" t="s">
        <v>98</v>
      </c>
      <c r="H303" s="122" t="s">
        <v>87</v>
      </c>
    </row>
    <row r="304" spans="3:8" x14ac:dyDescent="0.25">
      <c r="C304" s="137">
        <v>1</v>
      </c>
      <c r="D304" s="162"/>
      <c r="E304" s="154"/>
      <c r="F304" s="150"/>
      <c r="G304" s="150"/>
      <c r="H304" s="140"/>
    </row>
    <row r="305" spans="3:8" x14ac:dyDescent="0.25">
      <c r="C305" s="383"/>
      <c r="D305" s="383"/>
      <c r="E305" s="370"/>
      <c r="F305" s="381" t="s">
        <v>100</v>
      </c>
      <c r="G305" s="382"/>
      <c r="H305" s="155">
        <f>SUM(H304)</f>
        <v>0</v>
      </c>
    </row>
    <row r="306" spans="3:8" x14ac:dyDescent="0.25">
      <c r="C306" s="151"/>
      <c r="D306" s="151"/>
      <c r="E306" s="151"/>
      <c r="F306" s="152"/>
      <c r="G306" s="152"/>
      <c r="H306" s="153"/>
    </row>
    <row r="307" spans="3:8" x14ac:dyDescent="0.25">
      <c r="C307" s="367" t="s">
        <v>101</v>
      </c>
      <c r="D307" s="368"/>
      <c r="E307" s="368"/>
      <c r="F307" s="368"/>
      <c r="G307" s="368"/>
      <c r="H307" s="369"/>
    </row>
    <row r="308" spans="3:8" x14ac:dyDescent="0.25">
      <c r="C308" s="136" t="s">
        <v>85</v>
      </c>
      <c r="D308" s="136" t="s">
        <v>83</v>
      </c>
      <c r="E308" s="136" t="s">
        <v>15</v>
      </c>
      <c r="F308" s="122" t="s">
        <v>93</v>
      </c>
      <c r="G308" s="136" t="s">
        <v>102</v>
      </c>
      <c r="H308" s="122" t="s">
        <v>87</v>
      </c>
    </row>
    <row r="309" spans="3:8" x14ac:dyDescent="0.25">
      <c r="C309" s="137">
        <v>1</v>
      </c>
      <c r="D309" s="156" t="str">
        <f>+[3]CUADRILLAS!C116</f>
        <v>Cuadrilla FF (Electrico especializado)1 je,  1 Of y 1 Ay</v>
      </c>
      <c r="E309" s="157" t="s">
        <v>103</v>
      </c>
      <c r="F309" s="150">
        <v>0.5</v>
      </c>
      <c r="G309" s="140">
        <f>'[5]2.05 - Pisos B y A'!$H$228</f>
        <v>29224.691865875</v>
      </c>
      <c r="H309" s="140">
        <f>+ROUND(F309*G309,0)</f>
        <v>14612</v>
      </c>
    </row>
    <row r="310" spans="3:8" x14ac:dyDescent="0.25">
      <c r="C310" s="146">
        <v>2</v>
      </c>
      <c r="D310" s="158"/>
      <c r="E310" s="157"/>
      <c r="F310" s="159"/>
      <c r="G310" s="140"/>
      <c r="H310" s="140">
        <f>+ROUND(F310*G310,0)</f>
        <v>0</v>
      </c>
    </row>
    <row r="311" spans="3:8" x14ac:dyDescent="0.25">
      <c r="C311" s="380"/>
      <c r="D311" s="380"/>
      <c r="E311" s="380"/>
      <c r="F311" s="381" t="s">
        <v>104</v>
      </c>
      <c r="G311" s="382"/>
      <c r="H311" s="160">
        <f>ROUND(SUM(H309:H310),0)</f>
        <v>14612</v>
      </c>
    </row>
    <row r="312" spans="3:8" x14ac:dyDescent="0.25">
      <c r="C312" s="144"/>
      <c r="D312" s="144"/>
      <c r="E312" s="144"/>
      <c r="F312" s="381" t="s">
        <v>58</v>
      </c>
      <c r="G312" s="382"/>
      <c r="H312" s="161">
        <f>+ROUND(H311+H300+H305+H294,0)</f>
        <v>33166</v>
      </c>
    </row>
    <row r="315" spans="3:8" x14ac:dyDescent="0.25">
      <c r="C315" s="374" t="s">
        <v>82</v>
      </c>
      <c r="D315" s="375"/>
      <c r="E315" s="16">
        <v>2</v>
      </c>
      <c r="F315" s="303" t="s">
        <v>138</v>
      </c>
      <c r="G315" s="303"/>
      <c r="H315" s="303"/>
    </row>
    <row r="316" spans="3:8" x14ac:dyDescent="0.25">
      <c r="C316" s="131" t="s">
        <v>13</v>
      </c>
      <c r="D316" s="376" t="s">
        <v>83</v>
      </c>
      <c r="E316" s="376"/>
      <c r="F316" s="376"/>
      <c r="G316" s="132" t="s">
        <v>15</v>
      </c>
      <c r="H316" s="133" t="s">
        <v>16</v>
      </c>
    </row>
    <row r="317" spans="3:8" ht="24.6" customHeight="1" x14ac:dyDescent="0.25">
      <c r="C317" s="205">
        <v>2.11</v>
      </c>
      <c r="D317" s="377" t="s">
        <v>51</v>
      </c>
      <c r="E317" s="378"/>
      <c r="F317" s="379"/>
      <c r="G317" s="82" t="str">
        <f>VLOOKUP(D317,[3]PRESUPUESTO!$C$11:$F$1009,3,FALSE)</f>
        <v>m²</v>
      </c>
      <c r="H317" s="83">
        <f>+'[3]mem 2.5 REF '!AA501</f>
        <v>399.74490000000003</v>
      </c>
    </row>
    <row r="318" spans="3:8" x14ac:dyDescent="0.25">
      <c r="C318" s="366"/>
      <c r="D318" s="366"/>
      <c r="E318" s="366"/>
      <c r="F318" s="366"/>
      <c r="G318" s="366"/>
      <c r="H318" s="135"/>
    </row>
    <row r="319" spans="3:8" x14ac:dyDescent="0.25">
      <c r="C319" s="367" t="s">
        <v>84</v>
      </c>
      <c r="D319" s="368"/>
      <c r="E319" s="368"/>
      <c r="F319" s="368"/>
      <c r="G319" s="368"/>
      <c r="H319" s="369"/>
    </row>
    <row r="320" spans="3:8" x14ac:dyDescent="0.25">
      <c r="C320" s="136" t="s">
        <v>85</v>
      </c>
      <c r="D320" s="136" t="s">
        <v>83</v>
      </c>
      <c r="E320" s="136" t="s">
        <v>15</v>
      </c>
      <c r="F320" s="136" t="s">
        <v>16</v>
      </c>
      <c r="G320" s="122" t="s">
        <v>86</v>
      </c>
      <c r="H320" s="122" t="s">
        <v>87</v>
      </c>
    </row>
    <row r="321" spans="3:8" x14ac:dyDescent="0.25">
      <c r="C321" s="136">
        <v>1</v>
      </c>
      <c r="D321" s="178" t="s">
        <v>139</v>
      </c>
      <c r="E321" s="206" t="s">
        <v>122</v>
      </c>
      <c r="F321" s="180">
        <v>0.5</v>
      </c>
      <c r="G321" s="188">
        <f>'[5]2.05 - Pisos B y A'!$H$1231</f>
        <v>6966.63</v>
      </c>
      <c r="H321" s="181">
        <f>+ROUND(F321*G321,0)</f>
        <v>3483</v>
      </c>
    </row>
    <row r="322" spans="3:8" x14ac:dyDescent="0.25">
      <c r="C322" s="137">
        <v>2</v>
      </c>
      <c r="D322" s="178" t="s">
        <v>140</v>
      </c>
      <c r="E322" s="207" t="s">
        <v>124</v>
      </c>
      <c r="F322" s="183">
        <v>0.03</v>
      </c>
      <c r="G322" s="181">
        <f>'[5]2.05 - Pisos B y A'!$H$1232</f>
        <v>484893.26</v>
      </c>
      <c r="H322" s="181">
        <f>+ROUND(F322*G322,0)</f>
        <v>14547</v>
      </c>
    </row>
    <row r="323" spans="3:8" x14ac:dyDescent="0.25">
      <c r="C323" s="146">
        <v>3</v>
      </c>
      <c r="D323" s="178" t="s">
        <v>141</v>
      </c>
      <c r="E323" s="207" t="s">
        <v>142</v>
      </c>
      <c r="F323" s="183">
        <v>1.05</v>
      </c>
      <c r="G323" s="181">
        <f>'[5]2.05 - Pisos B y A'!$H$1233</f>
        <v>38199.67</v>
      </c>
      <c r="H323" s="181">
        <f>+ROUND(F323*G323,0)</f>
        <v>40110</v>
      </c>
    </row>
    <row r="324" spans="3:8" x14ac:dyDescent="0.25">
      <c r="C324" s="146">
        <v>4</v>
      </c>
      <c r="D324" s="178" t="s">
        <v>143</v>
      </c>
      <c r="E324" s="207" t="s">
        <v>107</v>
      </c>
      <c r="F324" s="183">
        <v>0.01</v>
      </c>
      <c r="G324" s="181">
        <f>'[5]2.05 - Pisos B y A'!$H$1234</f>
        <v>59100</v>
      </c>
      <c r="H324" s="181">
        <f>+ROUND(F324*G324,0)</f>
        <v>591</v>
      </c>
    </row>
    <row r="325" spans="3:8" x14ac:dyDescent="0.25">
      <c r="C325" s="370"/>
      <c r="D325" s="371"/>
      <c r="E325" s="371"/>
      <c r="F325" s="372" t="s">
        <v>91</v>
      </c>
      <c r="G325" s="372"/>
      <c r="H325" s="184">
        <f>SUM(H322:H324)</f>
        <v>55248</v>
      </c>
    </row>
    <row r="326" spans="3:8" x14ac:dyDescent="0.25">
      <c r="C326" s="373"/>
      <c r="D326" s="373"/>
      <c r="E326" s="373"/>
      <c r="F326" s="373"/>
      <c r="G326" s="373"/>
      <c r="H326" s="373"/>
    </row>
    <row r="327" spans="3:8" x14ac:dyDescent="0.25">
      <c r="C327" s="367" t="s">
        <v>92</v>
      </c>
      <c r="D327" s="368"/>
      <c r="E327" s="368"/>
      <c r="F327" s="368"/>
      <c r="G327" s="368"/>
      <c r="H327" s="369"/>
    </row>
    <row r="328" spans="3:8" x14ac:dyDescent="0.25">
      <c r="C328" s="136" t="s">
        <v>85</v>
      </c>
      <c r="D328" s="136" t="s">
        <v>83</v>
      </c>
      <c r="E328" s="136" t="s">
        <v>15</v>
      </c>
      <c r="F328" s="122" t="s">
        <v>93</v>
      </c>
      <c r="G328" s="136" t="s">
        <v>17</v>
      </c>
      <c r="H328" s="122" t="s">
        <v>87</v>
      </c>
    </row>
    <row r="329" spans="3:8" x14ac:dyDescent="0.25">
      <c r="C329" s="137">
        <v>1</v>
      </c>
      <c r="D329" s="189" t="s">
        <v>135</v>
      </c>
      <c r="E329" s="200" t="s">
        <v>108</v>
      </c>
      <c r="F329" s="201">
        <v>0.05</v>
      </c>
      <c r="G329" s="140">
        <f>'[5]2.05 - Pisos B y A'!$H$1242</f>
        <v>32147.16</v>
      </c>
      <c r="H329" s="140">
        <f>G329*F329</f>
        <v>1607.3580000000002</v>
      </c>
    </row>
    <row r="330" spans="3:8" x14ac:dyDescent="0.25">
      <c r="C330" s="166">
        <v>2</v>
      </c>
      <c r="D330" s="151" t="s">
        <v>113</v>
      </c>
      <c r="E330" s="190" t="s">
        <v>112</v>
      </c>
      <c r="F330" s="202">
        <v>0.05</v>
      </c>
      <c r="G330" s="140">
        <f>'[5]2.05 - Pisos B y A'!$H$1243</f>
        <v>43083</v>
      </c>
      <c r="H330" s="140">
        <f>G330*F330</f>
        <v>2154.15</v>
      </c>
    </row>
    <row r="331" spans="3:8" x14ac:dyDescent="0.25">
      <c r="C331" s="370"/>
      <c r="D331" s="371"/>
      <c r="E331" s="371"/>
      <c r="F331" s="372" t="s">
        <v>95</v>
      </c>
      <c r="G331" s="372"/>
      <c r="H331" s="143">
        <f>SUM(H329:H330)</f>
        <v>3761.5080000000003</v>
      </c>
    </row>
    <row r="332" spans="3:8" x14ac:dyDescent="0.25">
      <c r="C332" s="151"/>
      <c r="D332" s="151"/>
      <c r="E332" s="151"/>
      <c r="F332" s="152"/>
      <c r="G332" s="152"/>
      <c r="H332" s="153"/>
    </row>
    <row r="333" spans="3:8" x14ac:dyDescent="0.25">
      <c r="C333" s="367" t="s">
        <v>96</v>
      </c>
      <c r="D333" s="368"/>
      <c r="E333" s="368"/>
      <c r="F333" s="368"/>
      <c r="G333" s="368"/>
      <c r="H333" s="369"/>
    </row>
    <row r="334" spans="3:8" x14ac:dyDescent="0.25">
      <c r="C334" s="136" t="s">
        <v>85</v>
      </c>
      <c r="D334" s="136" t="s">
        <v>83</v>
      </c>
      <c r="E334" s="136" t="s">
        <v>15</v>
      </c>
      <c r="F334" s="136" t="s">
        <v>97</v>
      </c>
      <c r="G334" s="136" t="s">
        <v>98</v>
      </c>
      <c r="H334" s="122" t="s">
        <v>87</v>
      </c>
    </row>
    <row r="335" spans="3:8" x14ac:dyDescent="0.25">
      <c r="C335" s="137">
        <v>1</v>
      </c>
      <c r="D335" s="162"/>
      <c r="E335" s="154"/>
      <c r="F335" s="150"/>
      <c r="G335" s="150"/>
      <c r="H335" s="140"/>
    </row>
    <row r="336" spans="3:8" x14ac:dyDescent="0.25">
      <c r="C336" s="383"/>
      <c r="D336" s="383"/>
      <c r="E336" s="370"/>
      <c r="F336" s="381" t="s">
        <v>100</v>
      </c>
      <c r="G336" s="382"/>
      <c r="H336" s="155">
        <f>SUM(H335)</f>
        <v>0</v>
      </c>
    </row>
    <row r="337" spans="3:8" x14ac:dyDescent="0.25">
      <c r="C337" s="151"/>
      <c r="D337" s="151"/>
      <c r="E337" s="151"/>
      <c r="F337" s="152"/>
      <c r="G337" s="152"/>
      <c r="H337" s="153"/>
    </row>
    <row r="338" spans="3:8" x14ac:dyDescent="0.25">
      <c r="C338" s="367" t="s">
        <v>101</v>
      </c>
      <c r="D338" s="368"/>
      <c r="E338" s="368"/>
      <c r="F338" s="368"/>
      <c r="G338" s="368"/>
      <c r="H338" s="369"/>
    </row>
    <row r="339" spans="3:8" x14ac:dyDescent="0.25">
      <c r="C339" s="136" t="s">
        <v>85</v>
      </c>
      <c r="D339" s="136" t="s">
        <v>83</v>
      </c>
      <c r="E339" s="136" t="s">
        <v>15</v>
      </c>
      <c r="F339" s="122" t="s">
        <v>93</v>
      </c>
      <c r="G339" s="136" t="s">
        <v>102</v>
      </c>
      <c r="H339" s="122" t="s">
        <v>87</v>
      </c>
    </row>
    <row r="340" spans="3:8" x14ac:dyDescent="0.25">
      <c r="C340" s="137">
        <v>1</v>
      </c>
      <c r="D340" s="156" t="str">
        <f>+[3]CUADRILLAS!C146</f>
        <v>Ayudante B Aseo con recargo</v>
      </c>
      <c r="E340" s="157" t="s">
        <v>103</v>
      </c>
      <c r="F340" s="150">
        <v>1.1000000000000001</v>
      </c>
      <c r="G340" s="140">
        <f>'[5]2.05 - Pisos B y A'!$H$1249</f>
        <v>29224.691865875</v>
      </c>
      <c r="H340" s="140">
        <f>+ROUND(F340*G340,0)</f>
        <v>32147</v>
      </c>
    </row>
    <row r="341" spans="3:8" x14ac:dyDescent="0.25">
      <c r="C341" s="146">
        <v>2</v>
      </c>
      <c r="D341" s="158"/>
      <c r="E341" s="157"/>
      <c r="F341" s="159"/>
      <c r="G341" s="140"/>
      <c r="H341" s="140">
        <f>+ROUND(F341*G341,0)</f>
        <v>0</v>
      </c>
    </row>
    <row r="342" spans="3:8" x14ac:dyDescent="0.25">
      <c r="C342" s="380"/>
      <c r="D342" s="380"/>
      <c r="E342" s="380"/>
      <c r="F342" s="381" t="s">
        <v>104</v>
      </c>
      <c r="G342" s="382"/>
      <c r="H342" s="160">
        <f>ROUND(SUM(H340:H341),0)</f>
        <v>32147</v>
      </c>
    </row>
    <row r="343" spans="3:8" x14ac:dyDescent="0.25">
      <c r="C343" s="144"/>
      <c r="D343" s="144"/>
      <c r="E343" s="144"/>
      <c r="F343" s="381" t="s">
        <v>58</v>
      </c>
      <c r="G343" s="382"/>
      <c r="H343" s="161">
        <f>+ROUND(H342+H331+H336+H325,0)</f>
        <v>91157</v>
      </c>
    </row>
    <row r="347" spans="3:8" x14ac:dyDescent="0.25">
      <c r="C347" s="374" t="s">
        <v>82</v>
      </c>
      <c r="D347" s="375"/>
      <c r="E347" s="16">
        <v>2</v>
      </c>
      <c r="F347" s="303" t="s">
        <v>144</v>
      </c>
      <c r="G347" s="303"/>
      <c r="H347" s="303"/>
    </row>
    <row r="348" spans="3:8" x14ac:dyDescent="0.25">
      <c r="C348" s="131" t="s">
        <v>13</v>
      </c>
      <c r="D348" s="376" t="s">
        <v>83</v>
      </c>
      <c r="E348" s="376"/>
      <c r="F348" s="376"/>
      <c r="G348" s="132" t="s">
        <v>15</v>
      </c>
      <c r="H348" s="133" t="s">
        <v>16</v>
      </c>
    </row>
    <row r="349" spans="3:8" ht="21.6" customHeight="1" x14ac:dyDescent="0.25">
      <c r="C349" s="205">
        <v>2.12</v>
      </c>
      <c r="D349" s="377" t="s">
        <v>53</v>
      </c>
      <c r="E349" s="378"/>
      <c r="F349" s="379"/>
      <c r="G349" s="82" t="s">
        <v>56</v>
      </c>
      <c r="H349" s="83">
        <f>+'[3]mem 2.5 REF '!AA547</f>
        <v>195.51270000000002</v>
      </c>
    </row>
    <row r="350" spans="3:8" x14ac:dyDescent="0.25">
      <c r="C350" s="366"/>
      <c r="D350" s="366"/>
      <c r="E350" s="366"/>
      <c r="F350" s="366"/>
      <c r="G350" s="366"/>
      <c r="H350" s="135"/>
    </row>
    <row r="351" spans="3:8" x14ac:dyDescent="0.25">
      <c r="C351" s="367" t="s">
        <v>84</v>
      </c>
      <c r="D351" s="368"/>
      <c r="E351" s="368"/>
      <c r="F351" s="368"/>
      <c r="G351" s="368"/>
      <c r="H351" s="369"/>
    </row>
    <row r="352" spans="3:8" x14ac:dyDescent="0.25">
      <c r="C352" s="136" t="s">
        <v>85</v>
      </c>
      <c r="D352" s="136" t="s">
        <v>83</v>
      </c>
      <c r="E352" s="136" t="s">
        <v>15</v>
      </c>
      <c r="F352" s="136" t="s">
        <v>16</v>
      </c>
      <c r="G352" s="122" t="s">
        <v>86</v>
      </c>
      <c r="H352" s="122" t="s">
        <v>87</v>
      </c>
    </row>
    <row r="353" spans="3:8" ht="16.5" x14ac:dyDescent="0.25">
      <c r="C353" s="136">
        <v>1</v>
      </c>
      <c r="D353" s="178" t="s">
        <v>145</v>
      </c>
      <c r="E353" s="197" t="s">
        <v>124</v>
      </c>
      <c r="F353" s="180">
        <v>0.03</v>
      </c>
      <c r="G353" s="188">
        <f>'[5]2.08 - Cubiertas'!$H$83</f>
        <v>713708.61</v>
      </c>
      <c r="H353" s="181">
        <f>+ROUND(F353*G353,0)</f>
        <v>21411</v>
      </c>
    </row>
    <row r="354" spans="3:8" ht="16.5" x14ac:dyDescent="0.25">
      <c r="C354" s="136"/>
      <c r="D354" s="178" t="s">
        <v>146</v>
      </c>
      <c r="E354" s="199" t="s">
        <v>142</v>
      </c>
      <c r="F354" s="183">
        <v>1.1000000000000001</v>
      </c>
      <c r="G354" s="188">
        <f>'[5]2.08 - Cubiertas'!$H$84</f>
        <v>29775.56</v>
      </c>
      <c r="H354" s="181">
        <f t="shared" ref="H354:H356" si="0">+ROUND(F354*G354,0)</f>
        <v>32753</v>
      </c>
    </row>
    <row r="355" spans="3:8" ht="25.35" customHeight="1" x14ac:dyDescent="0.25">
      <c r="C355" s="136"/>
      <c r="D355" s="178" t="s">
        <v>147</v>
      </c>
      <c r="E355" s="199" t="s">
        <v>107</v>
      </c>
      <c r="F355" s="183">
        <v>12</v>
      </c>
      <c r="G355" s="188">
        <f>'[5]2.08 - Cubiertas'!$H$85</f>
        <v>84.5</v>
      </c>
      <c r="H355" s="181">
        <f t="shared" si="0"/>
        <v>1014</v>
      </c>
    </row>
    <row r="356" spans="3:8" ht="16.5" x14ac:dyDescent="0.25">
      <c r="C356" s="136"/>
      <c r="D356" s="178" t="s">
        <v>148</v>
      </c>
      <c r="E356" s="199" t="s">
        <v>107</v>
      </c>
      <c r="F356" s="183">
        <v>0.35</v>
      </c>
      <c r="G356" s="188">
        <f>'[5]2.08 - Cubiertas'!$H$86</f>
        <v>93700</v>
      </c>
      <c r="H356" s="181">
        <f t="shared" si="0"/>
        <v>32795</v>
      </c>
    </row>
    <row r="357" spans="3:8" ht="16.5" x14ac:dyDescent="0.25">
      <c r="C357" s="137">
        <v>2</v>
      </c>
      <c r="D357" s="178" t="s">
        <v>149</v>
      </c>
      <c r="E357" s="199" t="s">
        <v>107</v>
      </c>
      <c r="F357" s="183">
        <v>48</v>
      </c>
      <c r="G357" s="181">
        <f>'[5]2.08 - Cubiertas'!$H$87</f>
        <v>1379.81</v>
      </c>
      <c r="H357" s="181">
        <f>+ROUND(F357*G357,0)</f>
        <v>66231</v>
      </c>
    </row>
    <row r="358" spans="3:8" ht="16.5" x14ac:dyDescent="0.25">
      <c r="C358" s="146">
        <v>3</v>
      </c>
      <c r="D358" s="178" t="s">
        <v>150</v>
      </c>
      <c r="E358" s="199" t="s">
        <v>107</v>
      </c>
      <c r="F358" s="183">
        <v>0.1</v>
      </c>
      <c r="G358" s="181">
        <f>'[5]2.08 - Cubiertas'!$H$88</f>
        <v>64900</v>
      </c>
      <c r="H358" s="181">
        <f>+ROUND(F358*G358,0)</f>
        <v>6490</v>
      </c>
    </row>
    <row r="359" spans="3:8" ht="16.5" x14ac:dyDescent="0.25">
      <c r="C359" s="146">
        <v>4</v>
      </c>
      <c r="D359" s="178" t="s">
        <v>150</v>
      </c>
      <c r="E359" s="208" t="s">
        <v>107</v>
      </c>
      <c r="F359" s="209">
        <v>0.05</v>
      </c>
      <c r="G359" s="181">
        <f>'[5]2.08 - Cubiertas'!$H$89</f>
        <v>64900</v>
      </c>
      <c r="H359" s="181">
        <f>+ROUND(F359*G359,0)</f>
        <v>3245</v>
      </c>
    </row>
    <row r="360" spans="3:8" x14ac:dyDescent="0.25">
      <c r="C360" s="370"/>
      <c r="D360" s="371"/>
      <c r="E360" s="371"/>
      <c r="F360" s="372" t="s">
        <v>91</v>
      </c>
      <c r="G360" s="372"/>
      <c r="H360" s="184">
        <f>SUM(H353:H359)</f>
        <v>163939</v>
      </c>
    </row>
    <row r="361" spans="3:8" x14ac:dyDescent="0.25">
      <c r="C361" s="373"/>
      <c r="D361" s="373"/>
      <c r="E361" s="373"/>
      <c r="F361" s="373"/>
      <c r="G361" s="373"/>
      <c r="H361" s="373"/>
    </row>
    <row r="362" spans="3:8" x14ac:dyDescent="0.25">
      <c r="C362" s="367" t="s">
        <v>92</v>
      </c>
      <c r="D362" s="368"/>
      <c r="E362" s="368"/>
      <c r="F362" s="368"/>
      <c r="G362" s="368"/>
      <c r="H362" s="369"/>
    </row>
    <row r="363" spans="3:8" x14ac:dyDescent="0.25">
      <c r="C363" s="136" t="s">
        <v>85</v>
      </c>
      <c r="D363" s="136" t="s">
        <v>83</v>
      </c>
      <c r="E363" s="136" t="s">
        <v>15</v>
      </c>
      <c r="F363" s="122" t="s">
        <v>93</v>
      </c>
      <c r="G363" s="136" t="s">
        <v>17</v>
      </c>
      <c r="H363" s="122" t="s">
        <v>87</v>
      </c>
    </row>
    <row r="364" spans="3:8" x14ac:dyDescent="0.25">
      <c r="C364" s="137">
        <v>1</v>
      </c>
      <c r="D364" s="189" t="s">
        <v>135</v>
      </c>
      <c r="E364" s="210" t="s">
        <v>108</v>
      </c>
      <c r="F364" s="186">
        <v>0.05</v>
      </c>
      <c r="G364" s="140">
        <f>'[5]2.08 - Cubiertas'!$H$94</f>
        <v>64294.32</v>
      </c>
      <c r="H364" s="140">
        <f>G364*F364</f>
        <v>3214.7160000000003</v>
      </c>
    </row>
    <row r="365" spans="3:8" ht="33.6" customHeight="1" x14ac:dyDescent="0.25">
      <c r="C365" s="166">
        <v>2</v>
      </c>
      <c r="D365" s="189" t="s">
        <v>111</v>
      </c>
      <c r="E365" s="190" t="s">
        <v>112</v>
      </c>
      <c r="F365" s="191">
        <v>0.1</v>
      </c>
      <c r="G365" s="140">
        <f>'[5]2.08 - Cubiertas'!$H$95</f>
        <v>27700</v>
      </c>
      <c r="H365" s="140">
        <f>G365*F365</f>
        <v>2770</v>
      </c>
    </row>
    <row r="366" spans="3:8" x14ac:dyDescent="0.25">
      <c r="C366" s="370"/>
      <c r="D366" s="371"/>
      <c r="E366" s="371"/>
      <c r="F366" s="372" t="s">
        <v>95</v>
      </c>
      <c r="G366" s="372"/>
      <c r="H366" s="143">
        <f>SUM(H364:H365)</f>
        <v>5984.7160000000003</v>
      </c>
    </row>
    <row r="367" spans="3:8" x14ac:dyDescent="0.25">
      <c r="C367" s="151"/>
      <c r="D367" s="151"/>
      <c r="E367" s="151"/>
      <c r="F367" s="152"/>
      <c r="G367" s="152"/>
      <c r="H367" s="153"/>
    </row>
    <row r="368" spans="3:8" x14ac:dyDescent="0.25">
      <c r="C368" s="367" t="s">
        <v>96</v>
      </c>
      <c r="D368" s="368"/>
      <c r="E368" s="368"/>
      <c r="F368" s="368"/>
      <c r="G368" s="368"/>
      <c r="H368" s="369"/>
    </row>
    <row r="369" spans="3:8" x14ac:dyDescent="0.25">
      <c r="C369" s="136" t="s">
        <v>85</v>
      </c>
      <c r="D369" s="136" t="s">
        <v>83</v>
      </c>
      <c r="E369" s="136" t="s">
        <v>15</v>
      </c>
      <c r="F369" s="136" t="s">
        <v>97</v>
      </c>
      <c r="G369" s="136" t="s">
        <v>98</v>
      </c>
      <c r="H369" s="122" t="s">
        <v>87</v>
      </c>
    </row>
    <row r="370" spans="3:8" x14ac:dyDescent="0.25">
      <c r="C370" s="137">
        <v>1</v>
      </c>
      <c r="D370" s="162"/>
      <c r="E370" s="154"/>
      <c r="F370" s="150"/>
      <c r="G370" s="150"/>
      <c r="H370" s="140"/>
    </row>
    <row r="371" spans="3:8" x14ac:dyDescent="0.25">
      <c r="C371" s="383"/>
      <c r="D371" s="383"/>
      <c r="E371" s="370"/>
      <c r="F371" s="381" t="s">
        <v>100</v>
      </c>
      <c r="G371" s="382"/>
      <c r="H371" s="155">
        <f>SUM(H370)</f>
        <v>0</v>
      </c>
    </row>
    <row r="372" spans="3:8" x14ac:dyDescent="0.25">
      <c r="C372" s="151"/>
      <c r="D372" s="151"/>
      <c r="E372" s="151"/>
      <c r="F372" s="152"/>
      <c r="G372" s="152"/>
      <c r="H372" s="153"/>
    </row>
    <row r="373" spans="3:8" x14ac:dyDescent="0.25">
      <c r="C373" s="367" t="s">
        <v>101</v>
      </c>
      <c r="D373" s="368"/>
      <c r="E373" s="368"/>
      <c r="F373" s="368"/>
      <c r="G373" s="368"/>
      <c r="H373" s="369"/>
    </row>
    <row r="374" spans="3:8" x14ac:dyDescent="0.25">
      <c r="C374" s="136" t="s">
        <v>85</v>
      </c>
      <c r="D374" s="136" t="s">
        <v>83</v>
      </c>
      <c r="E374" s="136" t="s">
        <v>15</v>
      </c>
      <c r="F374" s="122" t="s">
        <v>93</v>
      </c>
      <c r="G374" s="136" t="s">
        <v>102</v>
      </c>
      <c r="H374" s="122" t="s">
        <v>87</v>
      </c>
    </row>
    <row r="375" spans="3:8" x14ac:dyDescent="0.25">
      <c r="C375" s="137">
        <v>1</v>
      </c>
      <c r="D375" s="211" t="s">
        <v>151</v>
      </c>
      <c r="E375" s="212" t="s">
        <v>152</v>
      </c>
      <c r="F375" s="196">
        <v>2.2000000000000002</v>
      </c>
      <c r="G375" s="140">
        <f>'[5]2.08 - Cubiertas'!$H$101</f>
        <v>29224.691865875</v>
      </c>
      <c r="H375" s="140">
        <f>+ROUND(F375*G375,0)</f>
        <v>64294</v>
      </c>
    </row>
    <row r="376" spans="3:8" x14ac:dyDescent="0.25">
      <c r="C376" s="146">
        <v>2</v>
      </c>
      <c r="D376" s="158"/>
      <c r="E376" s="157"/>
      <c r="F376" s="159"/>
      <c r="G376" s="140"/>
      <c r="H376" s="140">
        <f>+ROUND(F376*G376,0)</f>
        <v>0</v>
      </c>
    </row>
    <row r="377" spans="3:8" x14ac:dyDescent="0.25">
      <c r="C377" s="380"/>
      <c r="D377" s="380"/>
      <c r="E377" s="380"/>
      <c r="F377" s="381" t="s">
        <v>104</v>
      </c>
      <c r="G377" s="382"/>
      <c r="H377" s="160">
        <f>ROUND(SUM(H375:H376),0)</f>
        <v>64294</v>
      </c>
    </row>
    <row r="378" spans="3:8" x14ac:dyDescent="0.25">
      <c r="C378" s="144"/>
      <c r="D378" s="144"/>
      <c r="E378" s="144"/>
      <c r="F378" s="381" t="s">
        <v>58</v>
      </c>
      <c r="G378" s="382"/>
      <c r="H378" s="161">
        <f>+ROUND(H377+H366+H371+H360,0)</f>
        <v>234218</v>
      </c>
    </row>
    <row r="382" spans="3:8" x14ac:dyDescent="0.25">
      <c r="C382" s="374" t="s">
        <v>82</v>
      </c>
      <c r="D382" s="375"/>
      <c r="E382" s="16">
        <v>2</v>
      </c>
      <c r="F382" s="303" t="s">
        <v>144</v>
      </c>
      <c r="G382" s="303"/>
      <c r="H382" s="303"/>
    </row>
    <row r="383" spans="3:8" x14ac:dyDescent="0.25">
      <c r="C383" s="131" t="s">
        <v>13</v>
      </c>
      <c r="D383" s="376" t="s">
        <v>83</v>
      </c>
      <c r="E383" s="376"/>
      <c r="F383" s="376"/>
      <c r="G383" s="132" t="s">
        <v>15</v>
      </c>
      <c r="H383" s="133" t="s">
        <v>16</v>
      </c>
    </row>
    <row r="384" spans="3:8" x14ac:dyDescent="0.25">
      <c r="C384" s="205">
        <v>2.13</v>
      </c>
      <c r="D384" s="377" t="s">
        <v>54</v>
      </c>
      <c r="E384" s="378"/>
      <c r="F384" s="379"/>
      <c r="G384" s="82" t="s">
        <v>25</v>
      </c>
      <c r="H384" s="83">
        <f>+'[3]mem 2.5 REF '!AA593</f>
        <v>152.79999999999998</v>
      </c>
    </row>
    <row r="385" spans="3:8" x14ac:dyDescent="0.25">
      <c r="C385" s="385"/>
      <c r="D385" s="385"/>
      <c r="E385" s="385"/>
      <c r="F385" s="385"/>
      <c r="G385" s="385"/>
      <c r="H385" s="135"/>
    </row>
    <row r="386" spans="3:8" x14ac:dyDescent="0.25">
      <c r="C386" s="367" t="s">
        <v>84</v>
      </c>
      <c r="D386" s="368"/>
      <c r="E386" s="368"/>
      <c r="F386" s="368"/>
      <c r="G386" s="368"/>
      <c r="H386" s="369"/>
    </row>
    <row r="387" spans="3:8" x14ac:dyDescent="0.25">
      <c r="C387" s="136" t="s">
        <v>85</v>
      </c>
      <c r="D387" s="136" t="s">
        <v>83</v>
      </c>
      <c r="E387" s="136" t="s">
        <v>15</v>
      </c>
      <c r="F387" s="136" t="s">
        <v>16</v>
      </c>
      <c r="G387" s="122" t="s">
        <v>86</v>
      </c>
      <c r="H387" s="122" t="s">
        <v>87</v>
      </c>
    </row>
    <row r="388" spans="3:8" ht="16.5" x14ac:dyDescent="0.25">
      <c r="C388" s="136">
        <v>1</v>
      </c>
      <c r="D388" s="178" t="s">
        <v>153</v>
      </c>
      <c r="E388" s="197" t="s">
        <v>107</v>
      </c>
      <c r="F388" s="180">
        <v>1.67</v>
      </c>
      <c r="G388" s="188">
        <f>'[5]2.08 - Cubiertas'!$H$657</f>
        <v>7250</v>
      </c>
      <c r="H388" s="181">
        <f>G388*F388</f>
        <v>12107.5</v>
      </c>
    </row>
    <row r="389" spans="3:8" ht="16.5" x14ac:dyDescent="0.25">
      <c r="C389" s="136">
        <v>2</v>
      </c>
      <c r="D389" s="178" t="s">
        <v>154</v>
      </c>
      <c r="E389" s="199" t="s">
        <v>129</v>
      </c>
      <c r="F389" s="183">
        <v>0.3</v>
      </c>
      <c r="G389" s="188">
        <f>'[5]2.08 - Cubiertas'!$H$658</f>
        <v>5094.67</v>
      </c>
      <c r="H389" s="181">
        <f t="shared" ref="H389:H390" si="1">+ROUND(F389*G389,0)</f>
        <v>1528</v>
      </c>
    </row>
    <row r="390" spans="3:8" ht="16.5" x14ac:dyDescent="0.25">
      <c r="C390" s="136">
        <v>3</v>
      </c>
      <c r="D390" s="178" t="s">
        <v>155</v>
      </c>
      <c r="E390" s="199" t="s">
        <v>107</v>
      </c>
      <c r="F390" s="183">
        <v>0.56000000000000005</v>
      </c>
      <c r="G390" s="188">
        <f>'[5]2.08 - Cubiertas'!$H$659</f>
        <v>107100</v>
      </c>
      <c r="H390" s="181">
        <f t="shared" si="1"/>
        <v>59976</v>
      </c>
    </row>
    <row r="391" spans="3:8" x14ac:dyDescent="0.25">
      <c r="C391" s="370"/>
      <c r="D391" s="371"/>
      <c r="E391" s="371"/>
      <c r="F391" s="372" t="s">
        <v>91</v>
      </c>
      <c r="G391" s="372"/>
      <c r="H391" s="184">
        <f>SUM(H388:H390)</f>
        <v>73611.5</v>
      </c>
    </row>
    <row r="392" spans="3:8" x14ac:dyDescent="0.25">
      <c r="C392" s="373"/>
      <c r="D392" s="373"/>
      <c r="E392" s="373"/>
      <c r="F392" s="373"/>
      <c r="G392" s="373"/>
      <c r="H392" s="373"/>
    </row>
    <row r="393" spans="3:8" x14ac:dyDescent="0.25">
      <c r="C393" s="367" t="s">
        <v>92</v>
      </c>
      <c r="D393" s="368"/>
      <c r="E393" s="368"/>
      <c r="F393" s="368"/>
      <c r="G393" s="368"/>
      <c r="H393" s="369"/>
    </row>
    <row r="394" spans="3:8" x14ac:dyDescent="0.25">
      <c r="C394" s="136" t="s">
        <v>85</v>
      </c>
      <c r="D394" s="136" t="s">
        <v>83</v>
      </c>
      <c r="E394" s="136" t="s">
        <v>15</v>
      </c>
      <c r="F394" s="122" t="s">
        <v>93</v>
      </c>
      <c r="G394" s="136" t="s">
        <v>17</v>
      </c>
      <c r="H394" s="122" t="s">
        <v>87</v>
      </c>
    </row>
    <row r="395" spans="3:8" x14ac:dyDescent="0.25">
      <c r="C395" s="137">
        <v>1</v>
      </c>
      <c r="D395" s="189" t="s">
        <v>135</v>
      </c>
      <c r="E395" s="200" t="s">
        <v>108</v>
      </c>
      <c r="F395" s="186">
        <v>0.05</v>
      </c>
      <c r="G395" s="140">
        <f>'[5]2.08 - Cubiertas'!$H$668</f>
        <v>61371.85</v>
      </c>
      <c r="H395" s="140">
        <f>G395*F395</f>
        <v>3068.5925000000002</v>
      </c>
    </row>
    <row r="396" spans="3:8" ht="28.35" customHeight="1" x14ac:dyDescent="0.25">
      <c r="C396" s="137">
        <v>2</v>
      </c>
      <c r="D396" s="189" t="s">
        <v>111</v>
      </c>
      <c r="E396" s="200" t="s">
        <v>112</v>
      </c>
      <c r="F396" s="202">
        <v>0.19</v>
      </c>
      <c r="G396" s="140">
        <f>'[5]2.08 - Cubiertas'!$H$669</f>
        <v>27700</v>
      </c>
      <c r="H396" s="140">
        <f>G396*F396</f>
        <v>5263</v>
      </c>
    </row>
    <row r="397" spans="3:8" x14ac:dyDescent="0.25">
      <c r="C397" s="166">
        <v>3</v>
      </c>
      <c r="D397" s="189" t="s">
        <v>156</v>
      </c>
      <c r="E397" s="200" t="s">
        <v>110</v>
      </c>
      <c r="F397" s="191">
        <v>0.04</v>
      </c>
      <c r="G397" s="140">
        <f>'[5]2.08 - Cubiertas'!$H$670</f>
        <v>4621</v>
      </c>
      <c r="H397" s="140">
        <f>G397*F397</f>
        <v>184.84</v>
      </c>
    </row>
    <row r="398" spans="3:8" x14ac:dyDescent="0.25">
      <c r="C398" s="370"/>
      <c r="D398" s="371"/>
      <c r="E398" s="371"/>
      <c r="F398" s="372" t="s">
        <v>95</v>
      </c>
      <c r="G398" s="372"/>
      <c r="H398" s="143">
        <f>SUM(H395:H397)</f>
        <v>8516.4325000000008</v>
      </c>
    </row>
    <row r="399" spans="3:8" x14ac:dyDescent="0.25">
      <c r="C399" s="151"/>
      <c r="D399" s="151"/>
      <c r="E399" s="151"/>
      <c r="F399" s="152"/>
      <c r="G399" s="152"/>
      <c r="H399" s="153"/>
    </row>
    <row r="400" spans="3:8" x14ac:dyDescent="0.25">
      <c r="C400" s="367" t="s">
        <v>96</v>
      </c>
      <c r="D400" s="368"/>
      <c r="E400" s="368"/>
      <c r="F400" s="368"/>
      <c r="G400" s="368"/>
      <c r="H400" s="369"/>
    </row>
    <row r="401" spans="3:8" x14ac:dyDescent="0.25">
      <c r="C401" s="136" t="s">
        <v>85</v>
      </c>
      <c r="D401" s="136" t="s">
        <v>83</v>
      </c>
      <c r="E401" s="136" t="s">
        <v>15</v>
      </c>
      <c r="F401" s="136" t="s">
        <v>97</v>
      </c>
      <c r="G401" s="136" t="s">
        <v>98</v>
      </c>
      <c r="H401" s="122" t="s">
        <v>87</v>
      </c>
    </row>
    <row r="402" spans="3:8" x14ac:dyDescent="0.25">
      <c r="C402" s="137">
        <v>1</v>
      </c>
      <c r="D402" s="162"/>
      <c r="E402" s="154"/>
      <c r="F402" s="150"/>
      <c r="G402" s="150"/>
      <c r="H402" s="140"/>
    </row>
    <row r="403" spans="3:8" x14ac:dyDescent="0.25">
      <c r="C403" s="383"/>
      <c r="D403" s="383"/>
      <c r="E403" s="370"/>
      <c r="F403" s="381" t="s">
        <v>100</v>
      </c>
      <c r="G403" s="382"/>
      <c r="H403" s="155">
        <f>SUM(H402)</f>
        <v>0</v>
      </c>
    </row>
    <row r="404" spans="3:8" x14ac:dyDescent="0.25">
      <c r="C404" s="151"/>
      <c r="D404" s="151"/>
      <c r="E404" s="151"/>
      <c r="F404" s="152"/>
      <c r="G404" s="152"/>
      <c r="H404" s="153"/>
    </row>
    <row r="405" spans="3:8" x14ac:dyDescent="0.25">
      <c r="C405" s="367" t="s">
        <v>101</v>
      </c>
      <c r="D405" s="368"/>
      <c r="E405" s="368"/>
      <c r="F405" s="368"/>
      <c r="G405" s="368"/>
      <c r="H405" s="369"/>
    </row>
    <row r="406" spans="3:8" x14ac:dyDescent="0.25">
      <c r="C406" s="136" t="s">
        <v>85</v>
      </c>
      <c r="D406" s="136" t="s">
        <v>83</v>
      </c>
      <c r="E406" s="136" t="s">
        <v>15</v>
      </c>
      <c r="F406" s="122" t="s">
        <v>93</v>
      </c>
      <c r="G406" s="136" t="s">
        <v>102</v>
      </c>
      <c r="H406" s="122" t="s">
        <v>87</v>
      </c>
    </row>
    <row r="407" spans="3:8" x14ac:dyDescent="0.25">
      <c r="C407" s="137">
        <v>1</v>
      </c>
      <c r="D407" s="211" t="s">
        <v>151</v>
      </c>
      <c r="E407" s="212" t="s">
        <v>152</v>
      </c>
      <c r="F407" s="196">
        <v>2.1</v>
      </c>
      <c r="G407" s="140">
        <f>'[5]2.08 - Cubiertas'!$H$676</f>
        <v>29224.691865875</v>
      </c>
      <c r="H407" s="140">
        <f>+ROUND(F407*G407,0)</f>
        <v>61372</v>
      </c>
    </row>
    <row r="408" spans="3:8" x14ac:dyDescent="0.25">
      <c r="C408" s="146">
        <v>2</v>
      </c>
      <c r="D408" s="158"/>
      <c r="E408" s="157"/>
      <c r="F408" s="159"/>
      <c r="G408" s="140"/>
      <c r="H408" s="140">
        <f>+ROUND(F408*G408,0)</f>
        <v>0</v>
      </c>
    </row>
    <row r="409" spans="3:8" x14ac:dyDescent="0.25">
      <c r="C409" s="380"/>
      <c r="D409" s="380"/>
      <c r="E409" s="380"/>
      <c r="F409" s="381" t="s">
        <v>104</v>
      </c>
      <c r="G409" s="382"/>
      <c r="H409" s="160">
        <f>ROUND(SUM(H407:H408),0)</f>
        <v>61372</v>
      </c>
    </row>
    <row r="410" spans="3:8" x14ac:dyDescent="0.25">
      <c r="C410" s="144"/>
      <c r="D410" s="144"/>
      <c r="E410" s="144"/>
      <c r="F410" s="381" t="s">
        <v>58</v>
      </c>
      <c r="G410" s="382"/>
      <c r="H410" s="161">
        <f>+ROUND(H409+H398+H403+H391,0)</f>
        <v>143500</v>
      </c>
    </row>
    <row r="415" spans="3:8" x14ac:dyDescent="0.25">
      <c r="C415" s="374" t="s">
        <v>82</v>
      </c>
      <c r="D415" s="375"/>
      <c r="E415" s="16">
        <v>2</v>
      </c>
      <c r="F415" s="303" t="s">
        <v>144</v>
      </c>
      <c r="G415" s="303"/>
      <c r="H415" s="303"/>
    </row>
    <row r="416" spans="3:8" x14ac:dyDescent="0.25">
      <c r="C416" s="131" t="s">
        <v>13</v>
      </c>
      <c r="D416" s="376" t="s">
        <v>83</v>
      </c>
      <c r="E416" s="376"/>
      <c r="F416" s="376"/>
      <c r="G416" s="132" t="s">
        <v>15</v>
      </c>
      <c r="H416" s="133" t="s">
        <v>16</v>
      </c>
    </row>
    <row r="417" spans="3:8" x14ac:dyDescent="0.25">
      <c r="C417" s="205">
        <v>2.14</v>
      </c>
      <c r="D417" s="377" t="s">
        <v>54</v>
      </c>
      <c r="E417" s="378"/>
      <c r="F417" s="379"/>
      <c r="G417" s="82" t="s">
        <v>25</v>
      </c>
      <c r="H417" s="83">
        <f>+'[3]mem 2.5 REF '!AA626</f>
        <v>0</v>
      </c>
    </row>
    <row r="418" spans="3:8" x14ac:dyDescent="0.25">
      <c r="C418" s="366"/>
      <c r="D418" s="366"/>
      <c r="E418" s="366"/>
      <c r="F418" s="366"/>
      <c r="G418" s="366"/>
      <c r="H418" s="135"/>
    </row>
    <row r="419" spans="3:8" x14ac:dyDescent="0.25">
      <c r="C419" s="367" t="s">
        <v>84</v>
      </c>
      <c r="D419" s="368"/>
      <c r="E419" s="368"/>
      <c r="F419" s="368"/>
      <c r="G419" s="368"/>
      <c r="H419" s="369"/>
    </row>
    <row r="420" spans="3:8" x14ac:dyDescent="0.25">
      <c r="C420" s="136" t="s">
        <v>85</v>
      </c>
      <c r="D420" s="136" t="s">
        <v>83</v>
      </c>
      <c r="E420" s="136" t="s">
        <v>15</v>
      </c>
      <c r="F420" s="136" t="s">
        <v>16</v>
      </c>
      <c r="G420" s="122" t="s">
        <v>86</v>
      </c>
      <c r="H420" s="122" t="s">
        <v>87</v>
      </c>
    </row>
    <row r="421" spans="3:8" ht="16.5" x14ac:dyDescent="0.25">
      <c r="C421" s="136">
        <v>1</v>
      </c>
      <c r="D421" s="178" t="s">
        <v>153</v>
      </c>
      <c r="E421" s="197" t="s">
        <v>107</v>
      </c>
      <c r="F421" s="180">
        <v>1.67</v>
      </c>
      <c r="G421" s="188">
        <f>'[5]2.08 - Cubiertas'!$H$657</f>
        <v>7250</v>
      </c>
      <c r="H421" s="181">
        <f>G421*F421</f>
        <v>12107.5</v>
      </c>
    </row>
    <row r="422" spans="3:8" ht="16.5" x14ac:dyDescent="0.25">
      <c r="C422" s="136">
        <v>2</v>
      </c>
      <c r="D422" s="178" t="s">
        <v>154</v>
      </c>
      <c r="E422" s="199" t="s">
        <v>129</v>
      </c>
      <c r="F422" s="183">
        <v>0.3</v>
      </c>
      <c r="G422" s="188">
        <f>'[5]2.08 - Cubiertas'!$H$658</f>
        <v>5094.67</v>
      </c>
      <c r="H422" s="181">
        <f t="shared" ref="H422:H423" si="2">+ROUND(F422*G422,0)</f>
        <v>1528</v>
      </c>
    </row>
    <row r="423" spans="3:8" ht="16.5" x14ac:dyDescent="0.25">
      <c r="C423" s="136">
        <v>3</v>
      </c>
      <c r="D423" s="178" t="s">
        <v>155</v>
      </c>
      <c r="E423" s="199" t="s">
        <v>107</v>
      </c>
      <c r="F423" s="183">
        <v>0.56000000000000005</v>
      </c>
      <c r="G423" s="188">
        <f>'[5]2.08 - Cubiertas'!$H$659</f>
        <v>107100</v>
      </c>
      <c r="H423" s="181">
        <f t="shared" si="2"/>
        <v>59976</v>
      </c>
    </row>
    <row r="424" spans="3:8" x14ac:dyDescent="0.25">
      <c r="C424" s="370"/>
      <c r="D424" s="371"/>
      <c r="E424" s="371"/>
      <c r="F424" s="372" t="s">
        <v>91</v>
      </c>
      <c r="G424" s="372"/>
      <c r="H424" s="184">
        <f>SUM(H421:H423)</f>
        <v>73611.5</v>
      </c>
    </row>
    <row r="425" spans="3:8" x14ac:dyDescent="0.25">
      <c r="C425" s="373"/>
      <c r="D425" s="373"/>
      <c r="E425" s="373"/>
      <c r="F425" s="373"/>
      <c r="G425" s="373"/>
      <c r="H425" s="373"/>
    </row>
    <row r="426" spans="3:8" x14ac:dyDescent="0.25">
      <c r="C426" s="367" t="s">
        <v>92</v>
      </c>
      <c r="D426" s="368"/>
      <c r="E426" s="368"/>
      <c r="F426" s="368"/>
      <c r="G426" s="368"/>
      <c r="H426" s="369"/>
    </row>
    <row r="427" spans="3:8" x14ac:dyDescent="0.25">
      <c r="C427" s="136" t="s">
        <v>85</v>
      </c>
      <c r="D427" s="136" t="s">
        <v>83</v>
      </c>
      <c r="E427" s="136" t="s">
        <v>15</v>
      </c>
      <c r="F427" s="122" t="s">
        <v>93</v>
      </c>
      <c r="G427" s="136" t="s">
        <v>17</v>
      </c>
      <c r="H427" s="122" t="s">
        <v>87</v>
      </c>
    </row>
    <row r="428" spans="3:8" x14ac:dyDescent="0.25">
      <c r="C428" s="137">
        <v>1</v>
      </c>
      <c r="D428" s="189" t="s">
        <v>135</v>
      </c>
      <c r="E428" s="200" t="s">
        <v>108</v>
      </c>
      <c r="F428" s="186">
        <v>0.05</v>
      </c>
      <c r="G428" s="140">
        <f>'[5]2.08 - Cubiertas'!$H$668</f>
        <v>61371.85</v>
      </c>
      <c r="H428" s="140">
        <f>G428*F428</f>
        <v>3068.5925000000002</v>
      </c>
    </row>
    <row r="429" spans="3:8" ht="38.25" x14ac:dyDescent="0.25">
      <c r="C429" s="137">
        <v>2</v>
      </c>
      <c r="D429" s="189" t="s">
        <v>111</v>
      </c>
      <c r="E429" s="200" t="s">
        <v>112</v>
      </c>
      <c r="F429" s="202">
        <v>0.19</v>
      </c>
      <c r="G429" s="140">
        <f>'[5]2.08 - Cubiertas'!$H$669</f>
        <v>27700</v>
      </c>
      <c r="H429" s="140">
        <f>G429*F429</f>
        <v>5263</v>
      </c>
    </row>
    <row r="430" spans="3:8" x14ac:dyDescent="0.25">
      <c r="C430" s="166">
        <v>3</v>
      </c>
      <c r="D430" s="189" t="s">
        <v>156</v>
      </c>
      <c r="E430" s="200" t="s">
        <v>110</v>
      </c>
      <c r="F430" s="191">
        <v>0.04</v>
      </c>
      <c r="G430" s="140">
        <f>'[5]2.08 - Cubiertas'!$H$670</f>
        <v>4621</v>
      </c>
      <c r="H430" s="140">
        <f>G430*F430</f>
        <v>184.84</v>
      </c>
    </row>
    <row r="431" spans="3:8" x14ac:dyDescent="0.25">
      <c r="C431" s="370"/>
      <c r="D431" s="371"/>
      <c r="E431" s="371"/>
      <c r="F431" s="372" t="s">
        <v>95</v>
      </c>
      <c r="G431" s="372"/>
      <c r="H431" s="143">
        <f>SUM(H428:H430)</f>
        <v>8516.4325000000008</v>
      </c>
    </row>
    <row r="432" spans="3:8" x14ac:dyDescent="0.25">
      <c r="C432" s="151"/>
      <c r="D432" s="151"/>
      <c r="E432" s="151"/>
      <c r="F432" s="152"/>
      <c r="G432" s="152"/>
      <c r="H432" s="153"/>
    </row>
    <row r="433" spans="3:8" x14ac:dyDescent="0.25">
      <c r="C433" s="367" t="s">
        <v>96</v>
      </c>
      <c r="D433" s="368"/>
      <c r="E433" s="368"/>
      <c r="F433" s="368"/>
      <c r="G433" s="368"/>
      <c r="H433" s="369"/>
    </row>
    <row r="434" spans="3:8" x14ac:dyDescent="0.25">
      <c r="C434" s="136" t="s">
        <v>85</v>
      </c>
      <c r="D434" s="136" t="s">
        <v>83</v>
      </c>
      <c r="E434" s="136" t="s">
        <v>15</v>
      </c>
      <c r="F434" s="136" t="s">
        <v>97</v>
      </c>
      <c r="G434" s="136" t="s">
        <v>98</v>
      </c>
      <c r="H434" s="122" t="s">
        <v>87</v>
      </c>
    </row>
    <row r="435" spans="3:8" x14ac:dyDescent="0.25">
      <c r="C435" s="137">
        <v>1</v>
      </c>
      <c r="D435" s="162"/>
      <c r="E435" s="154"/>
      <c r="F435" s="150"/>
      <c r="G435" s="150"/>
      <c r="H435" s="140"/>
    </row>
    <row r="436" spans="3:8" x14ac:dyDescent="0.25">
      <c r="C436" s="383"/>
      <c r="D436" s="383"/>
      <c r="E436" s="370"/>
      <c r="F436" s="381" t="s">
        <v>100</v>
      </c>
      <c r="G436" s="382"/>
      <c r="H436" s="155">
        <f>SUM(H435)</f>
        <v>0</v>
      </c>
    </row>
    <row r="437" spans="3:8" x14ac:dyDescent="0.25">
      <c r="C437" s="151"/>
      <c r="D437" s="151"/>
      <c r="E437" s="151"/>
      <c r="F437" s="152"/>
      <c r="G437" s="152"/>
      <c r="H437" s="153"/>
    </row>
    <row r="438" spans="3:8" x14ac:dyDescent="0.25">
      <c r="C438" s="367" t="s">
        <v>101</v>
      </c>
      <c r="D438" s="368"/>
      <c r="E438" s="368"/>
      <c r="F438" s="368"/>
      <c r="G438" s="368"/>
      <c r="H438" s="369"/>
    </row>
    <row r="439" spans="3:8" x14ac:dyDescent="0.25">
      <c r="C439" s="136" t="s">
        <v>85</v>
      </c>
      <c r="D439" s="136" t="s">
        <v>83</v>
      </c>
      <c r="E439" s="136" t="s">
        <v>15</v>
      </c>
      <c r="F439" s="122" t="s">
        <v>93</v>
      </c>
      <c r="G439" s="136" t="s">
        <v>102</v>
      </c>
      <c r="H439" s="122" t="s">
        <v>87</v>
      </c>
    </row>
    <row r="440" spans="3:8" x14ac:dyDescent="0.25">
      <c r="C440" s="137">
        <v>1</v>
      </c>
      <c r="D440" s="211" t="s">
        <v>151</v>
      </c>
      <c r="E440" s="212" t="s">
        <v>152</v>
      </c>
      <c r="F440" s="196">
        <v>2.1</v>
      </c>
      <c r="G440" s="140">
        <f>'[5]2.08 - Cubiertas'!$H$676</f>
        <v>29224.691865875</v>
      </c>
      <c r="H440" s="140">
        <f>+ROUND(F440*G440,0)</f>
        <v>61372</v>
      </c>
    </row>
    <row r="441" spans="3:8" x14ac:dyDescent="0.25">
      <c r="C441" s="146">
        <v>2</v>
      </c>
      <c r="D441" s="158"/>
      <c r="E441" s="157"/>
      <c r="F441" s="159"/>
      <c r="G441" s="140"/>
      <c r="H441" s="140">
        <f>+ROUND(F441*G441,0)</f>
        <v>0</v>
      </c>
    </row>
    <row r="442" spans="3:8" x14ac:dyDescent="0.25">
      <c r="C442" s="380"/>
      <c r="D442" s="380"/>
      <c r="E442" s="380"/>
      <c r="F442" s="381" t="s">
        <v>104</v>
      </c>
      <c r="G442" s="382"/>
      <c r="H442" s="160">
        <f>ROUND(SUM(H440:H441),0)</f>
        <v>61372</v>
      </c>
    </row>
    <row r="443" spans="3:8" x14ac:dyDescent="0.25">
      <c r="C443" s="144"/>
      <c r="D443" s="144"/>
      <c r="E443" s="144"/>
      <c r="F443" s="381" t="s">
        <v>58</v>
      </c>
      <c r="G443" s="382"/>
      <c r="H443" s="161">
        <f>+ROUND(H442+H431+H436+H424,0)</f>
        <v>143500</v>
      </c>
    </row>
  </sheetData>
  <mergeCells count="280">
    <mergeCell ref="C405:H405"/>
    <mergeCell ref="C409:E409"/>
    <mergeCell ref="F409:G409"/>
    <mergeCell ref="F410:G410"/>
    <mergeCell ref="C392:H392"/>
    <mergeCell ref="C393:H393"/>
    <mergeCell ref="C398:E398"/>
    <mergeCell ref="F398:G398"/>
    <mergeCell ref="C400:H400"/>
    <mergeCell ref="C403:E403"/>
    <mergeCell ref="F403:G403"/>
    <mergeCell ref="D383:F383"/>
    <mergeCell ref="D384:F384"/>
    <mergeCell ref="C385:G385"/>
    <mergeCell ref="C386:H386"/>
    <mergeCell ref="C391:E391"/>
    <mergeCell ref="F391:G391"/>
    <mergeCell ref="C373:H373"/>
    <mergeCell ref="C377:E377"/>
    <mergeCell ref="F377:G377"/>
    <mergeCell ref="F378:G378"/>
    <mergeCell ref="C382:D382"/>
    <mergeCell ref="F382:H382"/>
    <mergeCell ref="C361:H361"/>
    <mergeCell ref="C362:H362"/>
    <mergeCell ref="C366:E366"/>
    <mergeCell ref="F366:G366"/>
    <mergeCell ref="C368:H368"/>
    <mergeCell ref="C371:E371"/>
    <mergeCell ref="F371:G371"/>
    <mergeCell ref="D348:F348"/>
    <mergeCell ref="D349:F349"/>
    <mergeCell ref="C350:G350"/>
    <mergeCell ref="C351:H351"/>
    <mergeCell ref="C360:E360"/>
    <mergeCell ref="F360:G360"/>
    <mergeCell ref="C338:H338"/>
    <mergeCell ref="C342:E342"/>
    <mergeCell ref="F342:G342"/>
    <mergeCell ref="F343:G343"/>
    <mergeCell ref="C347:D347"/>
    <mergeCell ref="F347:H347"/>
    <mergeCell ref="C326:H326"/>
    <mergeCell ref="C327:H327"/>
    <mergeCell ref="C331:E331"/>
    <mergeCell ref="F331:G331"/>
    <mergeCell ref="C333:H333"/>
    <mergeCell ref="C336:E336"/>
    <mergeCell ref="F336:G336"/>
    <mergeCell ref="D316:F316"/>
    <mergeCell ref="D317:F317"/>
    <mergeCell ref="C318:G318"/>
    <mergeCell ref="C319:H319"/>
    <mergeCell ref="C325:E325"/>
    <mergeCell ref="F325:G325"/>
    <mergeCell ref="C307:H307"/>
    <mergeCell ref="C311:E311"/>
    <mergeCell ref="F311:G311"/>
    <mergeCell ref="F312:G312"/>
    <mergeCell ref="C315:D315"/>
    <mergeCell ref="F315:H315"/>
    <mergeCell ref="C295:H295"/>
    <mergeCell ref="C296:H296"/>
    <mergeCell ref="C300:E300"/>
    <mergeCell ref="F300:G300"/>
    <mergeCell ref="C302:H302"/>
    <mergeCell ref="C305:E305"/>
    <mergeCell ref="F305:G305"/>
    <mergeCell ref="D286:F286"/>
    <mergeCell ref="D287:F287"/>
    <mergeCell ref="C288:G288"/>
    <mergeCell ref="C289:H289"/>
    <mergeCell ref="C294:E294"/>
    <mergeCell ref="F294:G294"/>
    <mergeCell ref="C277:H277"/>
    <mergeCell ref="C281:E281"/>
    <mergeCell ref="F281:G281"/>
    <mergeCell ref="F282:G282"/>
    <mergeCell ref="C285:D285"/>
    <mergeCell ref="F285:H285"/>
    <mergeCell ref="C265:H265"/>
    <mergeCell ref="C266:H266"/>
    <mergeCell ref="C270:E270"/>
    <mergeCell ref="F270:G270"/>
    <mergeCell ref="C272:H272"/>
    <mergeCell ref="C275:E275"/>
    <mergeCell ref="F275:G275"/>
    <mergeCell ref="D256:F256"/>
    <mergeCell ref="D257:F257"/>
    <mergeCell ref="C258:G258"/>
    <mergeCell ref="C259:H259"/>
    <mergeCell ref="C264:E264"/>
    <mergeCell ref="F264:G264"/>
    <mergeCell ref="C247:H247"/>
    <mergeCell ref="C251:E251"/>
    <mergeCell ref="F251:G251"/>
    <mergeCell ref="F252:G252"/>
    <mergeCell ref="C255:D255"/>
    <mergeCell ref="F255:H255"/>
    <mergeCell ref="C235:H235"/>
    <mergeCell ref="C236:H236"/>
    <mergeCell ref="C240:E240"/>
    <mergeCell ref="F240:G240"/>
    <mergeCell ref="C242:H242"/>
    <mergeCell ref="C245:E245"/>
    <mergeCell ref="F245:G245"/>
    <mergeCell ref="D226:F226"/>
    <mergeCell ref="D227:F227"/>
    <mergeCell ref="C228:G228"/>
    <mergeCell ref="C229:H229"/>
    <mergeCell ref="C234:E234"/>
    <mergeCell ref="F234:G234"/>
    <mergeCell ref="C218:H218"/>
    <mergeCell ref="C222:E222"/>
    <mergeCell ref="F222:G222"/>
    <mergeCell ref="F223:G223"/>
    <mergeCell ref="C225:D225"/>
    <mergeCell ref="F225:H225"/>
    <mergeCell ref="C205:H205"/>
    <mergeCell ref="C206:H206"/>
    <mergeCell ref="C211:E211"/>
    <mergeCell ref="F211:G211"/>
    <mergeCell ref="C213:H213"/>
    <mergeCell ref="C216:E216"/>
    <mergeCell ref="F216:G216"/>
    <mergeCell ref="D194:F194"/>
    <mergeCell ref="D195:F195"/>
    <mergeCell ref="C196:G196"/>
    <mergeCell ref="C197:H197"/>
    <mergeCell ref="C204:E204"/>
    <mergeCell ref="F204:G204"/>
    <mergeCell ref="C186:H186"/>
    <mergeCell ref="C190:E190"/>
    <mergeCell ref="F190:G190"/>
    <mergeCell ref="F191:G191"/>
    <mergeCell ref="C193:D193"/>
    <mergeCell ref="F193:H193"/>
    <mergeCell ref="C173:H173"/>
    <mergeCell ref="C174:H174"/>
    <mergeCell ref="F180:G180"/>
    <mergeCell ref="C181:H181"/>
    <mergeCell ref="C184:E184"/>
    <mergeCell ref="F184:G184"/>
    <mergeCell ref="D164:F164"/>
    <mergeCell ref="D165:F165"/>
    <mergeCell ref="C166:G166"/>
    <mergeCell ref="C167:H167"/>
    <mergeCell ref="C172:E172"/>
    <mergeCell ref="F172:G172"/>
    <mergeCell ref="C156:H156"/>
    <mergeCell ref="C160:E160"/>
    <mergeCell ref="F160:G160"/>
    <mergeCell ref="F161:G161"/>
    <mergeCell ref="C163:D163"/>
    <mergeCell ref="F163:H163"/>
    <mergeCell ref="C143:H143"/>
    <mergeCell ref="C144:H144"/>
    <mergeCell ref="C149:E149"/>
    <mergeCell ref="F149:G149"/>
    <mergeCell ref="C151:H151"/>
    <mergeCell ref="C154:E154"/>
    <mergeCell ref="F154:G154"/>
    <mergeCell ref="D131:F131"/>
    <mergeCell ref="D132:F132"/>
    <mergeCell ref="C133:G133"/>
    <mergeCell ref="C134:H134"/>
    <mergeCell ref="C142:E142"/>
    <mergeCell ref="F142:G142"/>
    <mergeCell ref="C123:H123"/>
    <mergeCell ref="C127:E127"/>
    <mergeCell ref="F127:G127"/>
    <mergeCell ref="F128:G128"/>
    <mergeCell ref="C130:D130"/>
    <mergeCell ref="F130:H130"/>
    <mergeCell ref="C111:H111"/>
    <mergeCell ref="C112:H112"/>
    <mergeCell ref="C116:E116"/>
    <mergeCell ref="F116:G116"/>
    <mergeCell ref="C118:H118"/>
    <mergeCell ref="C121:E121"/>
    <mergeCell ref="F121:G121"/>
    <mergeCell ref="D103:F103"/>
    <mergeCell ref="D104:F104"/>
    <mergeCell ref="C105:G105"/>
    <mergeCell ref="C106:H106"/>
    <mergeCell ref="C110:E110"/>
    <mergeCell ref="F110:G110"/>
    <mergeCell ref="C95:H95"/>
    <mergeCell ref="C99:E99"/>
    <mergeCell ref="F99:G99"/>
    <mergeCell ref="F100:G100"/>
    <mergeCell ref="C102:D102"/>
    <mergeCell ref="F102:H102"/>
    <mergeCell ref="C83:H83"/>
    <mergeCell ref="C84:H84"/>
    <mergeCell ref="C88:E88"/>
    <mergeCell ref="F88:G88"/>
    <mergeCell ref="C90:H90"/>
    <mergeCell ref="C93:E93"/>
    <mergeCell ref="F93:G93"/>
    <mergeCell ref="D74:F74"/>
    <mergeCell ref="D75:F75"/>
    <mergeCell ref="C76:G76"/>
    <mergeCell ref="C77:H77"/>
    <mergeCell ref="C82:E82"/>
    <mergeCell ref="F82:G82"/>
    <mergeCell ref="C66:H66"/>
    <mergeCell ref="C70:E70"/>
    <mergeCell ref="F70:G70"/>
    <mergeCell ref="F71:G71"/>
    <mergeCell ref="C73:D73"/>
    <mergeCell ref="F73:H73"/>
    <mergeCell ref="C55:H55"/>
    <mergeCell ref="C59:E59"/>
    <mergeCell ref="F59:G59"/>
    <mergeCell ref="C61:H61"/>
    <mergeCell ref="C64:E64"/>
    <mergeCell ref="F64:G64"/>
    <mergeCell ref="D46:F46"/>
    <mergeCell ref="C47:G47"/>
    <mergeCell ref="C48:H48"/>
    <mergeCell ref="C53:E53"/>
    <mergeCell ref="F53:G53"/>
    <mergeCell ref="C54:H54"/>
    <mergeCell ref="C41:E41"/>
    <mergeCell ref="F41:G41"/>
    <mergeCell ref="F42:G42"/>
    <mergeCell ref="C44:D44"/>
    <mergeCell ref="F44:H44"/>
    <mergeCell ref="D45:F45"/>
    <mergeCell ref="C30:E30"/>
    <mergeCell ref="F30:G30"/>
    <mergeCell ref="C32:H32"/>
    <mergeCell ref="C35:E35"/>
    <mergeCell ref="F35:G35"/>
    <mergeCell ref="C37:H37"/>
    <mergeCell ref="C18:G18"/>
    <mergeCell ref="C19:H19"/>
    <mergeCell ref="C24:E24"/>
    <mergeCell ref="F24:G24"/>
    <mergeCell ref="C25:H25"/>
    <mergeCell ref="C26:H26"/>
    <mergeCell ref="C13:D13"/>
    <mergeCell ref="E13:H13"/>
    <mergeCell ref="C15:D15"/>
    <mergeCell ref="F15:H15"/>
    <mergeCell ref="D16:F16"/>
    <mergeCell ref="D17:F17"/>
    <mergeCell ref="C10:D10"/>
    <mergeCell ref="E10:H10"/>
    <mergeCell ref="C11:D11"/>
    <mergeCell ref="E11:H11"/>
    <mergeCell ref="C12:D12"/>
    <mergeCell ref="E12:H12"/>
    <mergeCell ref="C2:D7"/>
    <mergeCell ref="E2:G3"/>
    <mergeCell ref="H2:H7"/>
    <mergeCell ref="E4:G5"/>
    <mergeCell ref="E6:G7"/>
    <mergeCell ref="C8:D9"/>
    <mergeCell ref="E8:E9"/>
    <mergeCell ref="C415:D415"/>
    <mergeCell ref="F415:H415"/>
    <mergeCell ref="D416:F416"/>
    <mergeCell ref="D417:F417"/>
    <mergeCell ref="C418:G418"/>
    <mergeCell ref="C419:H419"/>
    <mergeCell ref="C424:E424"/>
    <mergeCell ref="F424:G424"/>
    <mergeCell ref="C425:H425"/>
    <mergeCell ref="F443:G443"/>
    <mergeCell ref="C426:H426"/>
    <mergeCell ref="C431:E431"/>
    <mergeCell ref="F431:G431"/>
    <mergeCell ref="C433:H433"/>
    <mergeCell ref="C436:E436"/>
    <mergeCell ref="F436:G436"/>
    <mergeCell ref="C438:H438"/>
    <mergeCell ref="C442:E442"/>
    <mergeCell ref="F442:G442"/>
  </mergeCells>
  <conditionalFormatting sqref="H17">
    <cfRule type="cellIs" dxfId="1" priority="1" operator="lessThan">
      <formula>1</formula>
    </cfRule>
  </conditionalFormatting>
  <dataValidations disablePrompts="1" count="2">
    <dataValidation type="list" allowBlank="1" showInputMessage="1" showErrorMessage="1" sqref="D375 D407 D440" xr:uid="{64A8D20D-743E-461A-9D3E-A7F3EB721C4B}">
      <formula1>MDO_LISTA</formula1>
    </dataValidation>
    <dataValidation type="list" allowBlank="1" showInputMessage="1" showErrorMessage="1" sqref="D136:D141 D147:D148 D169:D171 D199:D203 D208:D210 D231:E231 D238:D239 D261:E261 D268:D269 D291:E291 D298:D299 D321:D324 D329 D353:D359 D364:D365 D388:D390 D395:D397 D421:D423 D428:D430" xr:uid="{A14EC99E-D976-49B2-B3F2-574AA0D0EEA1}">
      <formula1>#REF!</formula1>
    </dataValidation>
  </dataValidations>
  <printOptions horizontalCentered="1" verticalCentered="1"/>
  <pageMargins left="0.39370078740157483" right="0.19685039370078741" top="0.19685039370078741" bottom="0.19685039370078741" header="0.31496062992125984" footer="0.31496062992125984"/>
  <pageSetup scale="80" orientation="portrait" r:id="rId1"/>
  <rowBreaks count="13" manualBreakCount="13">
    <brk id="43" max="16383" man="1"/>
    <brk id="72" max="8" man="1"/>
    <brk id="101" max="8" man="1"/>
    <brk id="129" max="8" man="1"/>
    <brk id="162" max="8" man="1"/>
    <brk id="192" max="8" man="1"/>
    <brk id="224" max="8" man="1"/>
    <brk id="253" max="8" man="1"/>
    <brk id="283" max="8" man="1"/>
    <brk id="313" max="8" man="1"/>
    <brk id="345" max="8" man="1"/>
    <brk id="380" max="8" man="1"/>
    <brk id="412" max="8" man="1"/>
  </rowBreaks>
  <colBreaks count="1" manualBreakCount="1">
    <brk id="9" max="460"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E343A-CE1B-474D-A8F1-3CD2553389AD}">
  <sheetPr>
    <tabColor rgb="FF008000"/>
  </sheetPr>
  <dimension ref="A1:H42"/>
  <sheetViews>
    <sheetView topLeftCell="A14" zoomScale="84" zoomScaleNormal="100" zoomScaleSheetLayoutView="72" workbookViewId="0">
      <selection activeCell="C2" sqref="C2:H42"/>
    </sheetView>
  </sheetViews>
  <sheetFormatPr baseColWidth="10" defaultColWidth="11.42578125" defaultRowHeight="15" x14ac:dyDescent="0.25"/>
  <cols>
    <col min="1" max="1" width="2" style="121" customWidth="1"/>
    <col min="2" max="2" width="0.7109375" style="121" customWidth="1"/>
    <col min="3" max="3" width="6.7109375" style="121" customWidth="1"/>
    <col min="4" max="4" width="45.7109375" style="121" customWidth="1"/>
    <col min="5" max="5" width="16.85546875" style="121" customWidth="1"/>
    <col min="6" max="6" width="15.140625" style="121" customWidth="1"/>
    <col min="7" max="8" width="14.42578125" style="121" customWidth="1"/>
    <col min="9" max="9" width="1.42578125" style="121" customWidth="1"/>
    <col min="10" max="10" width="5.42578125" style="121" customWidth="1"/>
    <col min="11" max="11" width="27" style="121" customWidth="1"/>
    <col min="12" max="12" width="6" style="121" customWidth="1"/>
    <col min="13" max="13" width="5.7109375" style="121" customWidth="1"/>
    <col min="14" max="15" width="11.42578125" style="121"/>
    <col min="16" max="16" width="1.42578125" style="121" customWidth="1"/>
    <col min="17" max="17" width="4.7109375" style="121" customWidth="1"/>
    <col min="18" max="16384" width="11.42578125" style="121"/>
  </cols>
  <sheetData>
    <row r="1" spans="1:8" ht="6.75" customHeight="1" x14ac:dyDescent="0.25">
      <c r="A1" s="1"/>
      <c r="B1" s="1"/>
      <c r="C1" s="1"/>
      <c r="D1" s="1"/>
      <c r="E1" s="1"/>
      <c r="F1" s="1"/>
      <c r="G1" s="1"/>
      <c r="H1" s="1"/>
    </row>
    <row r="2" spans="1:8" ht="15" customHeight="1" x14ac:dyDescent="0.25">
      <c r="A2" s="1"/>
      <c r="B2" s="1"/>
      <c r="C2" s="338"/>
      <c r="D2" s="339"/>
      <c r="E2" s="344" t="s">
        <v>73</v>
      </c>
      <c r="F2" s="345"/>
      <c r="G2" s="346"/>
      <c r="H2" s="350"/>
    </row>
    <row r="3" spans="1:8" x14ac:dyDescent="0.25">
      <c r="A3" s="1"/>
      <c r="B3" s="1"/>
      <c r="C3" s="340"/>
      <c r="D3" s="341"/>
      <c r="E3" s="347"/>
      <c r="F3" s="348"/>
      <c r="G3" s="349"/>
      <c r="H3" s="350"/>
    </row>
    <row r="4" spans="1:8" x14ac:dyDescent="0.25">
      <c r="A4" s="1"/>
      <c r="B4" s="1"/>
      <c r="C4" s="340"/>
      <c r="D4" s="341"/>
      <c r="E4" s="351" t="str">
        <f>+[3]PRESUPUESTO!$D$4</f>
        <v>DISEÑO DEL CENTRO ESPECIALIZADO EN HOTELERIA, TURISMO Y GASTRONOMIA - SENA VILLA DE LEYVA BOYACA</v>
      </c>
      <c r="F4" s="352"/>
      <c r="G4" s="353"/>
      <c r="H4" s="350"/>
    </row>
    <row r="5" spans="1:8" x14ac:dyDescent="0.25">
      <c r="A5" s="1"/>
      <c r="B5" s="1"/>
      <c r="C5" s="340"/>
      <c r="D5" s="341"/>
      <c r="E5" s="347"/>
      <c r="F5" s="348"/>
      <c r="G5" s="349"/>
      <c r="H5" s="350"/>
    </row>
    <row r="6" spans="1:8" x14ac:dyDescent="0.25">
      <c r="A6" s="1"/>
      <c r="B6" s="1"/>
      <c r="C6" s="340"/>
      <c r="D6" s="341"/>
      <c r="E6" s="354" t="str">
        <f>+[3]PRESUPUESTO!$C$10</f>
        <v>FONADE</v>
      </c>
      <c r="F6" s="355"/>
      <c r="G6" s="356"/>
      <c r="H6" s="350"/>
    </row>
    <row r="7" spans="1:8" x14ac:dyDescent="0.25">
      <c r="A7" s="1"/>
      <c r="B7" s="1"/>
      <c r="C7" s="342"/>
      <c r="D7" s="343"/>
      <c r="E7" s="357"/>
      <c r="F7" s="358"/>
      <c r="G7" s="359"/>
      <c r="H7" s="350"/>
    </row>
    <row r="8" spans="1:8" ht="27" x14ac:dyDescent="0.25">
      <c r="C8" s="360" t="s">
        <v>74</v>
      </c>
      <c r="D8" s="361"/>
      <c r="E8" s="364"/>
      <c r="F8" s="123" t="s">
        <v>75</v>
      </c>
      <c r="G8" s="124" t="s">
        <v>76</v>
      </c>
      <c r="H8" s="125" t="s">
        <v>77</v>
      </c>
    </row>
    <row r="9" spans="1:8" x14ac:dyDescent="0.25">
      <c r="C9" s="362"/>
      <c r="D9" s="363"/>
      <c r="E9" s="365"/>
      <c r="F9" s="126" t="s">
        <v>78</v>
      </c>
      <c r="G9" s="127"/>
      <c r="H9" s="128"/>
    </row>
    <row r="10" spans="1:8" ht="39.75" customHeight="1" x14ac:dyDescent="0.25">
      <c r="C10" s="334" t="s">
        <v>3</v>
      </c>
      <c r="D10" s="335"/>
      <c r="E10" s="336" t="str">
        <f>+[3]PRESUPUESTO!$B$8</f>
        <v>CONTRATAR LA FÁBRICA DE DISEÑOS Y DE ESTUDIOS TÉCNICOS N°2 QUE PROPORCIONE LOS DISEÑOS Y ESTUDIOS TÉCNICOS REQUERIDOS POR FONADE, EN EL DESARROLLO DE SUS PROYECTOS DE INFRAESTRUCTURA.</v>
      </c>
      <c r="F10" s="336"/>
      <c r="G10" s="336"/>
      <c r="H10" s="336"/>
    </row>
    <row r="11" spans="1:8" x14ac:dyDescent="0.25">
      <c r="C11" s="334" t="s">
        <v>79</v>
      </c>
      <c r="D11" s="335"/>
      <c r="E11" s="337"/>
      <c r="F11" s="337"/>
      <c r="G11" s="337"/>
      <c r="H11" s="337"/>
    </row>
    <row r="12" spans="1:8" x14ac:dyDescent="0.25">
      <c r="C12" s="334" t="s">
        <v>80</v>
      </c>
      <c r="D12" s="335"/>
      <c r="E12" s="337"/>
      <c r="F12" s="337"/>
      <c r="G12" s="337"/>
      <c r="H12" s="337"/>
    </row>
    <row r="13" spans="1:8" x14ac:dyDescent="0.25">
      <c r="C13" s="334" t="s">
        <v>81</v>
      </c>
      <c r="D13" s="335"/>
      <c r="E13" s="337" t="str">
        <f>+[3]PRESUPUESTO!$G$10</f>
        <v>FONADE</v>
      </c>
      <c r="F13" s="337"/>
      <c r="G13" s="337"/>
      <c r="H13" s="337"/>
    </row>
    <row r="14" spans="1:8" x14ac:dyDescent="0.25">
      <c r="C14" s="129"/>
      <c r="D14" s="129"/>
      <c r="E14" s="16"/>
      <c r="F14" s="16"/>
      <c r="G14" s="16"/>
      <c r="H14" s="130"/>
    </row>
    <row r="15" spans="1:8" ht="17.25" customHeight="1" x14ac:dyDescent="0.25">
      <c r="C15" s="374" t="s">
        <v>82</v>
      </c>
      <c r="D15" s="375"/>
      <c r="E15" s="16">
        <v>3</v>
      </c>
      <c r="F15" s="303" t="str">
        <f>_xlfn.XLOOKUP(E15,'PRESUPUESTO EDI.EXISTENTES'!B:B,'PRESUPUESTO EDI.EXISTENTES'!C:C)</f>
        <v>ASEO Y RETIRO ESCOMBROS</v>
      </c>
      <c r="G15" s="303"/>
      <c r="H15" s="303"/>
    </row>
    <row r="16" spans="1:8" x14ac:dyDescent="0.25">
      <c r="C16" s="131" t="s">
        <v>13</v>
      </c>
      <c r="D16" s="376" t="s">
        <v>83</v>
      </c>
      <c r="E16" s="376"/>
      <c r="F16" s="376"/>
      <c r="G16" s="132" t="s">
        <v>15</v>
      </c>
      <c r="H16" s="133" t="s">
        <v>16</v>
      </c>
    </row>
    <row r="17" spans="3:8" ht="34.35" customHeight="1" x14ac:dyDescent="0.25">
      <c r="C17" s="134">
        <v>3.1</v>
      </c>
      <c r="D17" s="387" t="str">
        <f>_xlfn.XLOOKUP(C17,'PRESUPUESTO EDI.EXISTENTES'!B:B,'PRESUPUESTO EDI.EXISTENTES'!C:C)</f>
        <v>ASEO GENERAL PARA ENTREGA FINAL DE EDIFICACIONES INCLUYE MUROS, FACHADAS, VENTANAS PUERTAS Y CIELORASOS</v>
      </c>
      <c r="E17" s="388"/>
      <c r="F17" s="389"/>
      <c r="G17" s="82" t="e">
        <f>VLOOKUP(D17,[3]PRESUPUESTO!$C$11:$F$1009,3,FALSE)</f>
        <v>#N/A</v>
      </c>
      <c r="H17" s="70">
        <f>+'[3]mem 2.5 REF '!AA41</f>
        <v>237.63779999999997</v>
      </c>
    </row>
    <row r="18" spans="3:8" ht="14.25" customHeight="1" x14ac:dyDescent="0.25">
      <c r="C18" s="366"/>
      <c r="D18" s="366"/>
      <c r="E18" s="366"/>
      <c r="F18" s="366"/>
      <c r="G18" s="366"/>
      <c r="H18" s="135"/>
    </row>
    <row r="19" spans="3:8" ht="14.25" customHeight="1" x14ac:dyDescent="0.25">
      <c r="C19" s="367" t="s">
        <v>84</v>
      </c>
      <c r="D19" s="368"/>
      <c r="E19" s="368"/>
      <c r="F19" s="368"/>
      <c r="G19" s="368"/>
      <c r="H19" s="369"/>
    </row>
    <row r="20" spans="3:8" x14ac:dyDescent="0.25">
      <c r="C20" s="136" t="s">
        <v>85</v>
      </c>
      <c r="D20" s="136" t="s">
        <v>83</v>
      </c>
      <c r="E20" s="136" t="s">
        <v>15</v>
      </c>
      <c r="F20" s="136" t="s">
        <v>16</v>
      </c>
      <c r="G20" s="122" t="s">
        <v>86</v>
      </c>
      <c r="H20" s="122" t="s">
        <v>87</v>
      </c>
    </row>
    <row r="21" spans="3:8" ht="26.45" customHeight="1" x14ac:dyDescent="0.25">
      <c r="C21" s="137">
        <v>1</v>
      </c>
      <c r="D21" s="268" t="s">
        <v>243</v>
      </c>
      <c r="E21" s="197" t="s">
        <v>107</v>
      </c>
      <c r="F21" s="269">
        <v>1</v>
      </c>
      <c r="G21" s="141">
        <f>'[5]2.19 - Otras Actividades'!$H$660</f>
        <v>500</v>
      </c>
      <c r="H21" s="140">
        <f>G21*F21</f>
        <v>500</v>
      </c>
    </row>
    <row r="22" spans="3:8" x14ac:dyDescent="0.25">
      <c r="C22" s="137">
        <v>2</v>
      </c>
      <c r="D22" s="142" t="s">
        <v>244</v>
      </c>
      <c r="E22" s="139" t="s">
        <v>245</v>
      </c>
      <c r="F22" s="140">
        <v>5</v>
      </c>
      <c r="G22" s="141">
        <f>'[5]2.19 - Otras Actividades'!$H$661</f>
        <v>3.65</v>
      </c>
      <c r="H22" s="140">
        <f>G22*F22</f>
        <v>18.25</v>
      </c>
    </row>
    <row r="23" spans="3:8" x14ac:dyDescent="0.25">
      <c r="C23" s="137">
        <v>3</v>
      </c>
      <c r="D23" s="138"/>
      <c r="E23" s="139"/>
      <c r="F23" s="140"/>
      <c r="G23" s="141"/>
      <c r="H23" s="140"/>
    </row>
    <row r="24" spans="3:8" x14ac:dyDescent="0.25">
      <c r="C24" s="370"/>
      <c r="D24" s="371"/>
      <c r="E24" s="371"/>
      <c r="F24" s="372" t="s">
        <v>91</v>
      </c>
      <c r="G24" s="372"/>
      <c r="H24" s="143">
        <f>SUM(H21:H23)</f>
        <v>518.25</v>
      </c>
    </row>
    <row r="25" spans="3:8" x14ac:dyDescent="0.25">
      <c r="C25" s="373"/>
      <c r="D25" s="373"/>
      <c r="E25" s="373"/>
      <c r="F25" s="373"/>
      <c r="G25" s="373"/>
      <c r="H25" s="373"/>
    </row>
    <row r="26" spans="3:8" x14ac:dyDescent="0.25">
      <c r="C26" s="367" t="s">
        <v>92</v>
      </c>
      <c r="D26" s="368"/>
      <c r="E26" s="368"/>
      <c r="F26" s="368"/>
      <c r="G26" s="368"/>
      <c r="H26" s="369"/>
    </row>
    <row r="27" spans="3:8" x14ac:dyDescent="0.25">
      <c r="C27" s="136" t="s">
        <v>85</v>
      </c>
      <c r="D27" s="136" t="s">
        <v>83</v>
      </c>
      <c r="E27" s="136" t="s">
        <v>15</v>
      </c>
      <c r="F27" s="122" t="s">
        <v>93</v>
      </c>
      <c r="G27" s="136" t="s">
        <v>17</v>
      </c>
      <c r="H27" s="122" t="s">
        <v>87</v>
      </c>
    </row>
    <row r="28" spans="3:8" x14ac:dyDescent="0.25">
      <c r="C28" s="137">
        <v>1</v>
      </c>
      <c r="D28" s="145" t="s">
        <v>94</v>
      </c>
      <c r="E28" s="146" t="s">
        <v>57</v>
      </c>
      <c r="F28" s="147">
        <v>0.05</v>
      </c>
      <c r="G28" s="140">
        <f>'[5]2.19 - Otras Actividades'!$H$669</f>
        <v>6312.53</v>
      </c>
      <c r="H28" s="140">
        <f>G28*F28</f>
        <v>315.62650000000002</v>
      </c>
    </row>
    <row r="29" spans="3:8" x14ac:dyDescent="0.25">
      <c r="C29" s="146">
        <v>2</v>
      </c>
      <c r="D29" s="148"/>
      <c r="E29" s="149"/>
      <c r="F29" s="150"/>
      <c r="G29" s="140"/>
      <c r="H29" s="140">
        <f>+ROUND(F29*G29,0)</f>
        <v>0</v>
      </c>
    </row>
    <row r="30" spans="3:8" x14ac:dyDescent="0.25">
      <c r="C30" s="370"/>
      <c r="D30" s="371"/>
      <c r="E30" s="371"/>
      <c r="F30" s="372" t="s">
        <v>95</v>
      </c>
      <c r="G30" s="372"/>
      <c r="H30" s="143">
        <f>SUM(H28:H29)</f>
        <v>315.62650000000002</v>
      </c>
    </row>
    <row r="31" spans="3:8" x14ac:dyDescent="0.25">
      <c r="C31" s="151"/>
      <c r="D31" s="151"/>
      <c r="E31" s="151"/>
      <c r="F31" s="152"/>
      <c r="G31" s="152"/>
      <c r="H31" s="153"/>
    </row>
    <row r="32" spans="3:8" x14ac:dyDescent="0.25">
      <c r="C32" s="367" t="s">
        <v>96</v>
      </c>
      <c r="D32" s="368"/>
      <c r="E32" s="368"/>
      <c r="F32" s="368"/>
      <c r="G32" s="368"/>
      <c r="H32" s="369"/>
    </row>
    <row r="33" spans="3:8" x14ac:dyDescent="0.25">
      <c r="C33" s="136" t="s">
        <v>85</v>
      </c>
      <c r="D33" s="136" t="s">
        <v>83</v>
      </c>
      <c r="E33" s="136" t="s">
        <v>15</v>
      </c>
      <c r="F33" s="136" t="s">
        <v>97</v>
      </c>
      <c r="G33" s="136" t="s">
        <v>98</v>
      </c>
      <c r="H33" s="122" t="s">
        <v>87</v>
      </c>
    </row>
    <row r="34" spans="3:8" x14ac:dyDescent="0.25">
      <c r="C34" s="137">
        <v>1</v>
      </c>
      <c r="D34" s="145"/>
      <c r="E34" s="174"/>
      <c r="F34" s="150"/>
      <c r="G34" s="150"/>
      <c r="H34" s="140">
        <f>+ROUND(F34*G34*E34,0)</f>
        <v>0</v>
      </c>
    </row>
    <row r="35" spans="3:8" x14ac:dyDescent="0.25">
      <c r="C35" s="383"/>
      <c r="D35" s="383"/>
      <c r="E35" s="370"/>
      <c r="F35" s="381" t="s">
        <v>100</v>
      </c>
      <c r="G35" s="382"/>
      <c r="H35" s="155">
        <f>SUM(H34)</f>
        <v>0</v>
      </c>
    </row>
    <row r="36" spans="3:8" x14ac:dyDescent="0.25">
      <c r="C36" s="151"/>
      <c r="D36" s="151"/>
      <c r="E36" s="151"/>
      <c r="F36" s="152"/>
      <c r="G36" s="152"/>
      <c r="H36" s="153"/>
    </row>
    <row r="37" spans="3:8" x14ac:dyDescent="0.25">
      <c r="C37" s="367" t="s">
        <v>101</v>
      </c>
      <c r="D37" s="368"/>
      <c r="E37" s="368"/>
      <c r="F37" s="368"/>
      <c r="G37" s="368"/>
      <c r="H37" s="369"/>
    </row>
    <row r="38" spans="3:8" x14ac:dyDescent="0.25">
      <c r="C38" s="136" t="s">
        <v>85</v>
      </c>
      <c r="D38" s="136" t="s">
        <v>83</v>
      </c>
      <c r="E38" s="136" t="s">
        <v>15</v>
      </c>
      <c r="F38" s="122" t="s">
        <v>93</v>
      </c>
      <c r="G38" s="136" t="s">
        <v>102</v>
      </c>
      <c r="H38" s="122" t="s">
        <v>87</v>
      </c>
    </row>
    <row r="39" spans="3:8" x14ac:dyDescent="0.25">
      <c r="C39" s="137">
        <v>1</v>
      </c>
      <c r="D39" s="156" t="s">
        <v>246</v>
      </c>
      <c r="E39" s="157" t="s">
        <v>103</v>
      </c>
      <c r="F39" s="150">
        <v>0.27</v>
      </c>
      <c r="G39" s="140">
        <f>'[5]2.19 - Otras Actividades'!$H$676</f>
        <v>23379.75435675</v>
      </c>
      <c r="H39" s="140">
        <f>G39*F39</f>
        <v>6312.5336763225005</v>
      </c>
    </row>
    <row r="40" spans="3:8" x14ac:dyDescent="0.25">
      <c r="C40" s="146">
        <v>2</v>
      </c>
      <c r="D40" s="158"/>
      <c r="E40" s="157"/>
      <c r="F40" s="159"/>
      <c r="G40" s="140"/>
      <c r="H40" s="140">
        <f>+ROUND(F40*G40,0)</f>
        <v>0</v>
      </c>
    </row>
    <row r="41" spans="3:8" x14ac:dyDescent="0.25">
      <c r="C41" s="380"/>
      <c r="D41" s="380"/>
      <c r="E41" s="380"/>
      <c r="F41" s="381" t="s">
        <v>104</v>
      </c>
      <c r="G41" s="382"/>
      <c r="H41" s="160">
        <f>ROUND(SUM(H39:H40),0)</f>
        <v>6313</v>
      </c>
    </row>
    <row r="42" spans="3:8" x14ac:dyDescent="0.25">
      <c r="C42" s="144"/>
      <c r="D42" s="144"/>
      <c r="E42" s="144"/>
      <c r="F42" s="381" t="s">
        <v>58</v>
      </c>
      <c r="G42" s="382"/>
      <c r="H42" s="161">
        <f>+ROUND(H41+H30+H35+H24,0)</f>
        <v>7147</v>
      </c>
    </row>
  </sheetData>
  <mergeCells count="34">
    <mergeCell ref="C8:D9"/>
    <mergeCell ref="E8:E9"/>
    <mergeCell ref="C2:D7"/>
    <mergeCell ref="E2:G3"/>
    <mergeCell ref="H2:H7"/>
    <mergeCell ref="E4:G5"/>
    <mergeCell ref="E6:G7"/>
    <mergeCell ref="C10:D10"/>
    <mergeCell ref="E10:H10"/>
    <mergeCell ref="C11:D11"/>
    <mergeCell ref="E11:H11"/>
    <mergeCell ref="C12:D12"/>
    <mergeCell ref="E12:H12"/>
    <mergeCell ref="C26:H26"/>
    <mergeCell ref="C13:D13"/>
    <mergeCell ref="E13:H13"/>
    <mergeCell ref="C15:D15"/>
    <mergeCell ref="F15:H15"/>
    <mergeCell ref="D16:F16"/>
    <mergeCell ref="D17:F17"/>
    <mergeCell ref="C18:G18"/>
    <mergeCell ref="C19:H19"/>
    <mergeCell ref="C24:E24"/>
    <mergeCell ref="F24:G24"/>
    <mergeCell ref="C25:H25"/>
    <mergeCell ref="C41:E41"/>
    <mergeCell ref="F41:G41"/>
    <mergeCell ref="F42:G42"/>
    <mergeCell ref="C30:E30"/>
    <mergeCell ref="F30:G30"/>
    <mergeCell ref="C32:H32"/>
    <mergeCell ref="C35:E35"/>
    <mergeCell ref="F35:G35"/>
    <mergeCell ref="C37:H37"/>
  </mergeCells>
  <conditionalFormatting sqref="H17">
    <cfRule type="cellIs" dxfId="0" priority="1" operator="lessThan">
      <formula>1</formula>
    </cfRule>
  </conditionalFormatting>
  <dataValidations count="1">
    <dataValidation type="list" allowBlank="1" showInputMessage="1" showErrorMessage="1" sqref="D21" xr:uid="{751150E3-BB16-42A6-800B-9DC09EFD545B}">
      <formula1>#REF!</formula1>
    </dataValidation>
  </dataValidations>
  <printOptions horizontalCentered="1" verticalCentered="1"/>
  <pageMargins left="0.39370078740157483" right="0.39370078740157483" top="0.19685039370078741" bottom="0.19685039370078741" header="0.31496062992125984" footer="0.31496062992125984"/>
  <pageSetup scale="80" orientation="portrait" r:id="rId1"/>
  <colBreaks count="1" manualBreakCount="1">
    <brk id="9" max="460"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E3D6D-6886-481C-832C-587690A08684}">
  <sheetPr>
    <tabColor theme="0"/>
  </sheetPr>
  <dimension ref="B1:BT986"/>
  <sheetViews>
    <sheetView view="pageBreakPreview" topLeftCell="A125" zoomScale="70" zoomScaleNormal="66" zoomScaleSheetLayoutView="70" workbookViewId="0">
      <pane ySplit="3165" topLeftCell="A435" activePane="bottomLeft"/>
      <selection activeCell="B134" sqref="B134:G134"/>
      <selection pane="bottomLeft" activeCell="B447" sqref="B447:G447"/>
    </sheetView>
  </sheetViews>
  <sheetFormatPr baseColWidth="10" defaultColWidth="11.42578125" defaultRowHeight="15" x14ac:dyDescent="0.25"/>
  <cols>
    <col min="1" max="1" width="1.140625" style="121" customWidth="1"/>
    <col min="2" max="2" width="3.85546875" style="121" customWidth="1"/>
    <col min="3" max="3" width="4.85546875" style="121" customWidth="1"/>
    <col min="4" max="4" width="9.85546875" style="121" customWidth="1"/>
    <col min="5" max="5" width="4.42578125" style="121" customWidth="1"/>
    <col min="6" max="6" width="4" style="121" customWidth="1"/>
    <col min="7" max="7" width="29" style="121" customWidth="1"/>
    <col min="8" max="8" width="6.28515625" style="121" customWidth="1"/>
    <col min="9" max="9" width="4.7109375" style="121" customWidth="1"/>
    <col min="10" max="10" width="4" style="121" customWidth="1"/>
    <col min="11" max="11" width="2.42578125" style="121" customWidth="1"/>
    <col min="12" max="12" width="2.7109375" style="121" customWidth="1"/>
    <col min="13" max="13" width="7.85546875" style="121" customWidth="1"/>
    <col min="14" max="14" width="3.42578125" style="121" customWidth="1"/>
    <col min="15" max="15" width="3" style="121" customWidth="1"/>
    <col min="16" max="16" width="7.140625" style="121" customWidth="1"/>
    <col min="17" max="17" width="2.7109375" style="121" customWidth="1"/>
    <col min="18" max="18" width="3.85546875" style="121" customWidth="1"/>
    <col min="19" max="19" width="4" style="121" customWidth="1"/>
    <col min="20" max="21" width="3" style="121" customWidth="1"/>
    <col min="22" max="22" width="5.85546875" style="121" customWidth="1"/>
    <col min="23" max="23" width="12.42578125" style="121" customWidth="1"/>
    <col min="24" max="25" width="3" style="121" customWidth="1"/>
    <col min="26" max="26" width="5.28515625" style="121" customWidth="1"/>
    <col min="27" max="27" width="4.7109375" style="121" customWidth="1"/>
    <col min="28" max="28" width="4.140625" style="121" customWidth="1"/>
    <col min="29" max="29" width="5.42578125" style="121" customWidth="1"/>
    <col min="30" max="61" width="2.7109375" style="121" customWidth="1"/>
    <col min="62" max="62" width="2.42578125" style="121" customWidth="1"/>
    <col min="63" max="63" width="2.7109375" style="121" customWidth="1"/>
    <col min="64" max="66" width="11.42578125" style="121"/>
    <col min="67" max="67" width="20.42578125" style="121" bestFit="1" customWidth="1"/>
    <col min="68" max="71" width="11.42578125" style="121"/>
    <col min="72" max="72" width="15.42578125" style="121" bestFit="1" customWidth="1"/>
    <col min="73" max="16384" width="11.42578125" style="121"/>
  </cols>
  <sheetData>
    <row r="1" spans="2:63" ht="9" customHeight="1" x14ac:dyDescent="0.25"/>
    <row r="2" spans="2:63" ht="26.25" customHeight="1" x14ac:dyDescent="0.25">
      <c r="B2" s="456"/>
      <c r="C2" s="457"/>
      <c r="D2" s="457"/>
      <c r="E2" s="457"/>
      <c r="F2" s="458"/>
      <c r="G2" s="455" t="s">
        <v>157</v>
      </c>
      <c r="H2" s="455"/>
      <c r="I2" s="455"/>
      <c r="J2" s="455"/>
      <c r="K2" s="455"/>
      <c r="L2" s="455"/>
      <c r="M2" s="336" t="str">
        <f>+[3]PRESUPUESTO!$D$4</f>
        <v>DISEÑO DEL CENTRO ESPECIALIZADO EN HOTELERIA, TURISMO Y GASTRONOMIA - SENA VILLA DE LEYVA BOYACA</v>
      </c>
      <c r="N2" s="336"/>
      <c r="O2" s="336"/>
      <c r="P2" s="336"/>
      <c r="Q2" s="336"/>
      <c r="R2" s="336"/>
      <c r="S2" s="336"/>
      <c r="T2" s="336"/>
      <c r="U2" s="336"/>
      <c r="V2" s="336"/>
      <c r="W2" s="336"/>
      <c r="X2" s="336"/>
      <c r="Y2" s="336"/>
      <c r="Z2" s="336"/>
      <c r="AA2" s="336"/>
      <c r="AB2" s="336"/>
      <c r="AC2" s="430" t="s">
        <v>158</v>
      </c>
      <c r="AD2" s="425"/>
      <c r="AE2" s="425"/>
      <c r="AF2" s="425"/>
      <c r="AG2" s="425"/>
      <c r="AH2" s="425"/>
      <c r="AI2" s="425"/>
      <c r="AJ2" s="425"/>
      <c r="AK2" s="425"/>
      <c r="AL2" s="425"/>
      <c r="AM2" s="426"/>
      <c r="AN2" s="465"/>
      <c r="AO2" s="466"/>
      <c r="AP2" s="466"/>
      <c r="AQ2" s="466"/>
      <c r="AR2" s="466"/>
      <c r="AS2" s="466"/>
      <c r="AT2" s="466"/>
      <c r="AU2" s="466"/>
      <c r="AV2" s="467"/>
      <c r="AW2" s="456"/>
      <c r="AX2" s="457"/>
      <c r="AY2" s="457"/>
      <c r="AZ2" s="457"/>
      <c r="BA2" s="457"/>
      <c r="BB2" s="457"/>
      <c r="BC2" s="457"/>
      <c r="BD2" s="457"/>
      <c r="BE2" s="457"/>
      <c r="BF2" s="457"/>
      <c r="BG2" s="457"/>
      <c r="BH2" s="457"/>
      <c r="BI2" s="457"/>
      <c r="BJ2" s="457"/>
      <c r="BK2" s="458"/>
    </row>
    <row r="3" spans="2:63" ht="26.25" customHeight="1" x14ac:dyDescent="0.25">
      <c r="B3" s="459"/>
      <c r="C3" s="460"/>
      <c r="D3" s="460"/>
      <c r="E3" s="460"/>
      <c r="F3" s="461"/>
      <c r="G3" s="431" t="s">
        <v>159</v>
      </c>
      <c r="H3" s="431" t="str">
        <f>+[3]PRESUPUESTO!$B$8</f>
        <v>CONTRATAR LA FÁBRICA DE DISEÑOS Y DE ESTUDIOS TÉCNICOS N°2 QUE PROPORCIONE LOS DISEÑOS Y ESTUDIOS TÉCNICOS REQUERIDOS POR FONADE, EN EL DESARROLLO DE SUS PROYECTOS DE INFRAESTRUCTURA.</v>
      </c>
      <c r="I3" s="432"/>
      <c r="J3" s="432"/>
      <c r="K3" s="432"/>
      <c r="L3" s="432"/>
      <c r="M3" s="432"/>
      <c r="N3" s="432"/>
      <c r="O3" s="432"/>
      <c r="P3" s="432"/>
      <c r="Q3" s="432"/>
      <c r="R3" s="432"/>
      <c r="S3" s="432"/>
      <c r="T3" s="432"/>
      <c r="U3" s="432"/>
      <c r="V3" s="432"/>
      <c r="W3" s="432"/>
      <c r="X3" s="432"/>
      <c r="Y3" s="432"/>
      <c r="Z3" s="432"/>
      <c r="AA3" s="432"/>
      <c r="AB3" s="433"/>
      <c r="AC3" s="430" t="s">
        <v>160</v>
      </c>
      <c r="AD3" s="425"/>
      <c r="AE3" s="425"/>
      <c r="AF3" s="425"/>
      <c r="AG3" s="425"/>
      <c r="AH3" s="425"/>
      <c r="AI3" s="425"/>
      <c r="AJ3" s="425"/>
      <c r="AK3" s="425"/>
      <c r="AL3" s="425"/>
      <c r="AM3" s="426"/>
      <c r="AN3" s="465"/>
      <c r="AO3" s="466"/>
      <c r="AP3" s="466"/>
      <c r="AQ3" s="466"/>
      <c r="AR3" s="466"/>
      <c r="AS3" s="466"/>
      <c r="AT3" s="466"/>
      <c r="AU3" s="466"/>
      <c r="AV3" s="467"/>
      <c r="AW3" s="459"/>
      <c r="AX3" s="460"/>
      <c r="AY3" s="460"/>
      <c r="AZ3" s="460"/>
      <c r="BA3" s="460"/>
      <c r="BB3" s="460"/>
      <c r="BC3" s="460"/>
      <c r="BD3" s="460"/>
      <c r="BE3" s="460"/>
      <c r="BF3" s="460"/>
      <c r="BG3" s="460"/>
      <c r="BH3" s="460"/>
      <c r="BI3" s="460"/>
      <c r="BJ3" s="460"/>
      <c r="BK3" s="461"/>
    </row>
    <row r="4" spans="2:63" ht="34.5" customHeight="1" x14ac:dyDescent="0.25">
      <c r="B4" s="462"/>
      <c r="C4" s="463"/>
      <c r="D4" s="463"/>
      <c r="E4" s="463"/>
      <c r="F4" s="464"/>
      <c r="G4" s="394"/>
      <c r="H4" s="394"/>
      <c r="I4" s="395"/>
      <c r="J4" s="395"/>
      <c r="K4" s="395"/>
      <c r="L4" s="395"/>
      <c r="M4" s="395"/>
      <c r="N4" s="395"/>
      <c r="O4" s="395"/>
      <c r="P4" s="395"/>
      <c r="Q4" s="395"/>
      <c r="R4" s="395"/>
      <c r="S4" s="395"/>
      <c r="T4" s="395"/>
      <c r="U4" s="395"/>
      <c r="V4" s="395"/>
      <c r="W4" s="395"/>
      <c r="X4" s="395"/>
      <c r="Y4" s="395"/>
      <c r="Z4" s="395"/>
      <c r="AA4" s="395"/>
      <c r="AB4" s="396"/>
      <c r="AC4" s="449" t="s">
        <v>161</v>
      </c>
      <c r="AD4" s="450"/>
      <c r="AE4" s="450"/>
      <c r="AF4" s="450"/>
      <c r="AG4" s="450"/>
      <c r="AH4" s="450"/>
      <c r="AI4" s="450"/>
      <c r="AJ4" s="450"/>
      <c r="AK4" s="450"/>
      <c r="AL4" s="450"/>
      <c r="AM4" s="451"/>
      <c r="AN4" s="452"/>
      <c r="AO4" s="453"/>
      <c r="AP4" s="453"/>
      <c r="AQ4" s="453"/>
      <c r="AR4" s="453"/>
      <c r="AS4" s="453"/>
      <c r="AT4" s="453"/>
      <c r="AU4" s="453"/>
      <c r="AV4" s="454"/>
      <c r="AW4" s="462"/>
      <c r="AX4" s="463"/>
      <c r="AY4" s="463"/>
      <c r="AZ4" s="463"/>
      <c r="BA4" s="463"/>
      <c r="BB4" s="463"/>
      <c r="BC4" s="463"/>
      <c r="BD4" s="463"/>
      <c r="BE4" s="463"/>
      <c r="BF4" s="463"/>
      <c r="BG4" s="463"/>
      <c r="BH4" s="463"/>
      <c r="BI4" s="463"/>
      <c r="BJ4" s="463"/>
      <c r="BK4" s="464"/>
    </row>
    <row r="5" spans="2:63" s="1" customFormat="1" ht="29.25" customHeight="1" x14ac:dyDescent="0.25">
      <c r="B5" s="455" t="s">
        <v>8</v>
      </c>
      <c r="C5" s="455"/>
      <c r="D5" s="455"/>
      <c r="E5" s="336" t="str">
        <f>+[3]PRESUPUESTO!$C$9</f>
        <v>CONSORCIO FABRICA DE DISEÑOS 2015</v>
      </c>
      <c r="F5" s="336"/>
      <c r="G5" s="336"/>
      <c r="H5" s="336"/>
      <c r="I5" s="336"/>
      <c r="J5" s="336"/>
      <c r="K5" s="336"/>
      <c r="L5" s="336"/>
      <c r="M5" s="336"/>
      <c r="N5" s="336"/>
      <c r="O5" s="336" t="s">
        <v>9</v>
      </c>
      <c r="P5" s="336"/>
      <c r="Q5" s="336"/>
      <c r="R5" s="336"/>
      <c r="S5" s="336"/>
      <c r="T5" s="336" t="str">
        <f>+[3]PRESUPUESTO!$G$9</f>
        <v>ING. ANA SOFIA CANGREJO APPLUS</v>
      </c>
      <c r="U5" s="336"/>
      <c r="V5" s="336"/>
      <c r="W5" s="336"/>
      <c r="X5" s="336"/>
      <c r="Y5" s="336"/>
      <c r="Z5" s="336"/>
      <c r="AA5" s="336"/>
      <c r="AB5" s="336"/>
      <c r="AC5" s="336"/>
      <c r="AD5" s="336"/>
      <c r="AE5" s="336"/>
      <c r="AF5" s="336"/>
      <c r="AG5" s="336"/>
      <c r="AH5" s="336"/>
      <c r="AI5" s="336"/>
      <c r="AJ5" s="336" t="s">
        <v>12</v>
      </c>
      <c r="AK5" s="336"/>
      <c r="AL5" s="336"/>
      <c r="AM5" s="336"/>
      <c r="AN5" s="336"/>
      <c r="AO5" s="336"/>
      <c r="AP5" s="336"/>
      <c r="AQ5" s="336"/>
      <c r="AR5" s="336" t="str">
        <f>+[3]PRESUPUESTO!$G$10</f>
        <v>FONADE</v>
      </c>
      <c r="AS5" s="336"/>
      <c r="AT5" s="336"/>
      <c r="AU5" s="336"/>
      <c r="AV5" s="336"/>
      <c r="AW5" s="336"/>
      <c r="AX5" s="336"/>
      <c r="AY5" s="336"/>
      <c r="AZ5" s="336"/>
      <c r="BA5" s="336"/>
      <c r="BB5" s="336"/>
      <c r="BC5" s="336"/>
      <c r="BD5" s="336"/>
      <c r="BE5" s="336"/>
      <c r="BF5" s="336"/>
      <c r="BG5" s="336"/>
      <c r="BH5" s="336"/>
      <c r="BI5" s="336"/>
      <c r="BJ5" s="336"/>
      <c r="BK5" s="336"/>
    </row>
    <row r="6" spans="2:63" ht="24.75" customHeight="1" x14ac:dyDescent="0.25">
      <c r="B6" s="336" t="s">
        <v>82</v>
      </c>
      <c r="C6" s="336"/>
      <c r="D6" s="336"/>
      <c r="E6" s="336"/>
      <c r="F6" s="336"/>
      <c r="G6" s="336"/>
      <c r="H6" s="214">
        <f>+[3]PRESUPUESTO!B12</f>
        <v>1</v>
      </c>
      <c r="I6" s="336" t="str">
        <f>VLOOKUP(H6,[3]PRESUPUESTO!$B$10:$C$1028,2,FALSE)</f>
        <v>PRELIMINARES</v>
      </c>
      <c r="J6" s="336"/>
      <c r="K6" s="336"/>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t="s">
        <v>162</v>
      </c>
      <c r="AR6" s="336"/>
      <c r="AS6" s="336"/>
      <c r="AT6" s="336"/>
      <c r="AU6" s="336"/>
      <c r="AV6" s="336"/>
      <c r="AW6" s="336"/>
      <c r="AX6" s="336"/>
      <c r="AY6" s="336"/>
      <c r="AZ6" s="336"/>
      <c r="BA6" s="424">
        <v>42545</v>
      </c>
      <c r="BB6" s="425"/>
      <c r="BC6" s="425"/>
      <c r="BD6" s="425"/>
      <c r="BE6" s="425"/>
      <c r="BF6" s="425"/>
      <c r="BG6" s="425"/>
      <c r="BH6" s="425"/>
      <c r="BI6" s="425"/>
      <c r="BJ6" s="425"/>
      <c r="BK6" s="426"/>
    </row>
    <row r="7" spans="2:63" ht="24.75" customHeight="1" x14ac:dyDescent="0.25">
      <c r="B7" s="427" t="s">
        <v>163</v>
      </c>
      <c r="C7" s="427"/>
      <c r="D7" s="427"/>
      <c r="E7" s="427"/>
      <c r="F7" s="427"/>
      <c r="G7" s="427"/>
      <c r="H7" s="430" t="str">
        <f>[3]PRESUPUESTO!B13</f>
        <v>1.1</v>
      </c>
      <c r="I7" s="425"/>
      <c r="J7" s="425" t="str">
        <f>VLOOKUP(H7,[3]PRESUPUESTO!$B$10:$C$1028,2,FALSE)</f>
        <v xml:space="preserve">Suministro e instalación de cerramiento provisional de obra en polisombra h= 2.10 m. con estructura en madera </v>
      </c>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6"/>
      <c r="AQ7" s="430" t="s">
        <v>164</v>
      </c>
      <c r="AR7" s="425"/>
      <c r="AS7" s="425"/>
      <c r="AT7" s="425"/>
      <c r="AU7" s="425"/>
      <c r="AV7" s="425"/>
      <c r="AW7" s="425"/>
      <c r="AX7" s="425"/>
      <c r="AY7" s="425"/>
      <c r="AZ7" s="426"/>
      <c r="BA7" s="430" t="str">
        <f>+VLOOKUP(J7,[3]PRESUPUESTO!$C$10:$E$1028,3,FALSE)</f>
        <v>m</v>
      </c>
      <c r="BB7" s="425"/>
      <c r="BC7" s="425"/>
      <c r="BD7" s="425"/>
      <c r="BE7" s="425"/>
      <c r="BF7" s="425"/>
      <c r="BG7" s="425"/>
      <c r="BH7" s="425"/>
      <c r="BI7" s="425"/>
      <c r="BJ7" s="425"/>
      <c r="BK7" s="426"/>
    </row>
    <row r="8" spans="2:63" ht="9" customHeight="1" x14ac:dyDescent="0.25">
      <c r="B8" s="215"/>
      <c r="C8" s="215"/>
      <c r="D8" s="215"/>
      <c r="E8" s="215"/>
      <c r="F8" s="215"/>
      <c r="G8" s="215"/>
      <c r="H8" s="215"/>
      <c r="I8" s="215"/>
      <c r="J8" s="215"/>
      <c r="K8" s="215"/>
      <c r="L8" s="215"/>
      <c r="M8" s="215"/>
      <c r="N8" s="215"/>
      <c r="O8" s="215"/>
      <c r="P8" s="215"/>
      <c r="Q8" s="215"/>
      <c r="R8" s="215"/>
      <c r="S8" s="215"/>
      <c r="T8" s="215"/>
      <c r="U8" s="215"/>
      <c r="V8" s="215"/>
      <c r="W8" s="216"/>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c r="AW8" s="215"/>
      <c r="AX8" s="215"/>
      <c r="AY8" s="215"/>
      <c r="AZ8" s="215"/>
      <c r="BA8" s="215"/>
      <c r="BB8" s="215"/>
      <c r="BC8" s="215"/>
      <c r="BD8" s="215"/>
      <c r="BE8" s="215"/>
      <c r="BF8" s="215"/>
      <c r="BG8" s="215"/>
      <c r="BH8" s="215"/>
      <c r="BI8" s="215"/>
      <c r="BJ8" s="215"/>
      <c r="BK8" s="215"/>
    </row>
    <row r="9" spans="2:63" x14ac:dyDescent="0.25">
      <c r="B9" s="431" t="s">
        <v>165</v>
      </c>
      <c r="C9" s="432"/>
      <c r="D9" s="432"/>
      <c r="E9" s="432"/>
      <c r="F9" s="432"/>
      <c r="G9" s="433"/>
      <c r="H9" s="336" t="s">
        <v>166</v>
      </c>
      <c r="I9" s="336"/>
      <c r="J9" s="336"/>
      <c r="K9" s="336"/>
      <c r="L9" s="336"/>
      <c r="M9" s="336"/>
      <c r="N9" s="336"/>
      <c r="O9" s="336"/>
      <c r="P9" s="336"/>
      <c r="Q9" s="336"/>
      <c r="R9" s="336"/>
      <c r="S9" s="336"/>
      <c r="T9" s="336" t="s">
        <v>167</v>
      </c>
      <c r="U9" s="336"/>
      <c r="V9" s="336"/>
      <c r="W9" s="431" t="s">
        <v>168</v>
      </c>
      <c r="X9" s="336" t="s">
        <v>169</v>
      </c>
      <c r="Y9" s="336"/>
      <c r="Z9" s="336"/>
      <c r="AA9" s="336" t="s">
        <v>64</v>
      </c>
      <c r="AB9" s="336"/>
      <c r="AC9" s="336"/>
      <c r="AD9" s="336"/>
      <c r="AE9" s="336"/>
      <c r="AF9" s="336"/>
      <c r="AG9" s="336"/>
      <c r="AH9" s="336"/>
      <c r="AI9" s="336"/>
      <c r="AJ9" s="336"/>
      <c r="AK9" s="336"/>
      <c r="AL9" s="336"/>
      <c r="AM9" s="336"/>
      <c r="AN9" s="336"/>
      <c r="AO9" s="336"/>
      <c r="AP9" s="336"/>
      <c r="AQ9" s="336"/>
      <c r="AR9" s="336"/>
      <c r="AS9" s="336"/>
      <c r="AT9" s="336"/>
      <c r="AU9" s="336"/>
      <c r="AV9" s="336"/>
      <c r="AW9" s="336"/>
      <c r="AX9" s="336"/>
      <c r="AY9" s="336"/>
      <c r="AZ9" s="336"/>
      <c r="BA9" s="336"/>
      <c r="BB9" s="336"/>
      <c r="BC9" s="336"/>
      <c r="BD9" s="336"/>
      <c r="BE9" s="336"/>
      <c r="BF9" s="336"/>
      <c r="BG9" s="336"/>
      <c r="BH9" s="336"/>
      <c r="BI9" s="336"/>
      <c r="BJ9" s="336"/>
      <c r="BK9" s="336"/>
    </row>
    <row r="10" spans="2:63" ht="25.5" customHeight="1" x14ac:dyDescent="0.25">
      <c r="B10" s="394"/>
      <c r="C10" s="395"/>
      <c r="D10" s="395"/>
      <c r="E10" s="395"/>
      <c r="F10" s="395"/>
      <c r="G10" s="396"/>
      <c r="H10" s="336" t="s">
        <v>170</v>
      </c>
      <c r="I10" s="336"/>
      <c r="J10" s="336"/>
      <c r="K10" s="336" t="s">
        <v>171</v>
      </c>
      <c r="L10" s="336"/>
      <c r="M10" s="336"/>
      <c r="N10" s="336" t="s">
        <v>172</v>
      </c>
      <c r="O10" s="336"/>
      <c r="P10" s="336"/>
      <c r="Q10" s="336" t="s">
        <v>173</v>
      </c>
      <c r="R10" s="336"/>
      <c r="S10" s="336"/>
      <c r="T10" s="336"/>
      <c r="U10" s="336"/>
      <c r="V10" s="336"/>
      <c r="W10" s="394"/>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c r="AW10" s="336"/>
      <c r="AX10" s="336"/>
      <c r="AY10" s="336"/>
      <c r="AZ10" s="336"/>
      <c r="BA10" s="336"/>
      <c r="BB10" s="336"/>
      <c r="BC10" s="336"/>
      <c r="BD10" s="336"/>
      <c r="BE10" s="336"/>
      <c r="BF10" s="336"/>
      <c r="BG10" s="336"/>
      <c r="BH10" s="336"/>
      <c r="BI10" s="336"/>
      <c r="BJ10" s="336"/>
      <c r="BK10" s="336"/>
    </row>
    <row r="11" spans="2:63" ht="19.5" customHeight="1" x14ac:dyDescent="0.25">
      <c r="B11" s="414" t="s">
        <v>174</v>
      </c>
      <c r="C11" s="415"/>
      <c r="D11" s="415"/>
      <c r="E11" s="415"/>
      <c r="F11" s="415"/>
      <c r="G11" s="416"/>
      <c r="H11" s="417">
        <v>35</v>
      </c>
      <c r="I11" s="417"/>
      <c r="J11" s="417"/>
      <c r="K11" s="417"/>
      <c r="L11" s="417"/>
      <c r="M11" s="417"/>
      <c r="N11" s="417"/>
      <c r="O11" s="417"/>
      <c r="P11" s="417"/>
      <c r="Q11" s="417"/>
      <c r="R11" s="417"/>
      <c r="S11" s="417"/>
      <c r="T11" s="437">
        <f>+H11</f>
        <v>35</v>
      </c>
      <c r="U11" s="438"/>
      <c r="V11" s="439"/>
      <c r="W11" s="217">
        <v>1</v>
      </c>
      <c r="X11" s="418" t="str">
        <f>+$BA$7</f>
        <v>m</v>
      </c>
      <c r="Y11" s="419"/>
      <c r="Z11" s="420"/>
      <c r="AA11" s="421">
        <f>W11*T11</f>
        <v>35</v>
      </c>
      <c r="AB11" s="422"/>
      <c r="AC11" s="423"/>
      <c r="AD11" s="218"/>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20"/>
    </row>
    <row r="12" spans="2:63" ht="19.5" customHeight="1" x14ac:dyDescent="0.25">
      <c r="B12" s="414"/>
      <c r="C12" s="415"/>
      <c r="D12" s="415"/>
      <c r="E12" s="415"/>
      <c r="F12" s="415"/>
      <c r="G12" s="416"/>
      <c r="H12" s="409"/>
      <c r="I12" s="409"/>
      <c r="J12" s="409"/>
      <c r="K12" s="409"/>
      <c r="L12" s="409"/>
      <c r="M12" s="409"/>
      <c r="N12" s="409"/>
      <c r="O12" s="409"/>
      <c r="P12" s="409"/>
      <c r="Q12" s="409"/>
      <c r="R12" s="409"/>
      <c r="S12" s="409"/>
      <c r="T12" s="417"/>
      <c r="U12" s="417"/>
      <c r="V12" s="417"/>
      <c r="W12" s="217"/>
      <c r="X12" s="418"/>
      <c r="Y12" s="419"/>
      <c r="Z12" s="420"/>
      <c r="AA12" s="421"/>
      <c r="AB12" s="422"/>
      <c r="AC12" s="423"/>
      <c r="AD12" s="222"/>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4"/>
    </row>
    <row r="13" spans="2:63" ht="19.5" customHeight="1" x14ac:dyDescent="0.25">
      <c r="H13" s="409"/>
      <c r="I13" s="409"/>
      <c r="J13" s="409"/>
      <c r="K13" s="409"/>
      <c r="L13" s="409"/>
      <c r="M13" s="409"/>
      <c r="N13" s="409"/>
      <c r="O13" s="409"/>
      <c r="P13" s="409"/>
      <c r="Q13" s="409"/>
      <c r="R13" s="409"/>
      <c r="S13" s="409"/>
      <c r="T13" s="417"/>
      <c r="U13" s="417"/>
      <c r="V13" s="417"/>
      <c r="W13" s="217"/>
      <c r="X13" s="418"/>
      <c r="Y13" s="419"/>
      <c r="Z13" s="420"/>
      <c r="AA13" s="409"/>
      <c r="AB13" s="409"/>
      <c r="AC13" s="409"/>
      <c r="AD13" s="222"/>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4"/>
    </row>
    <row r="14" spans="2:63" ht="19.5" customHeight="1" x14ac:dyDescent="0.25">
      <c r="B14" s="406"/>
      <c r="C14" s="407"/>
      <c r="D14" s="407"/>
      <c r="E14" s="407"/>
      <c r="F14" s="407"/>
      <c r="G14" s="408"/>
      <c r="H14" s="409"/>
      <c r="I14" s="409"/>
      <c r="J14" s="409"/>
      <c r="K14" s="409"/>
      <c r="L14" s="409"/>
      <c r="M14" s="409"/>
      <c r="N14" s="409"/>
      <c r="O14" s="409"/>
      <c r="P14" s="409"/>
      <c r="Q14" s="409"/>
      <c r="R14" s="409"/>
      <c r="S14" s="409"/>
      <c r="T14" s="409"/>
      <c r="U14" s="409"/>
      <c r="V14" s="409"/>
      <c r="W14" s="221"/>
      <c r="X14" s="409"/>
      <c r="Y14" s="409"/>
      <c r="Z14" s="409"/>
      <c r="AA14" s="409">
        <f t="shared" ref="AA14:AA31" si="0">W14*T14</f>
        <v>0</v>
      </c>
      <c r="AB14" s="409"/>
      <c r="AC14" s="409"/>
      <c r="AD14" s="222"/>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23"/>
      <c r="BD14" s="223"/>
      <c r="BE14" s="223"/>
      <c r="BF14" s="223"/>
      <c r="BG14" s="223"/>
      <c r="BH14" s="223"/>
      <c r="BI14" s="223"/>
      <c r="BJ14" s="223"/>
      <c r="BK14" s="224"/>
    </row>
    <row r="15" spans="2:63" ht="19.5" customHeight="1" x14ac:dyDescent="0.25">
      <c r="B15" s="406"/>
      <c r="C15" s="407"/>
      <c r="D15" s="407"/>
      <c r="E15" s="407"/>
      <c r="F15" s="407"/>
      <c r="G15" s="408"/>
      <c r="H15" s="409"/>
      <c r="I15" s="409"/>
      <c r="J15" s="409"/>
      <c r="K15" s="409"/>
      <c r="L15" s="409"/>
      <c r="M15" s="409"/>
      <c r="N15" s="409"/>
      <c r="O15" s="409"/>
      <c r="P15" s="409"/>
      <c r="Q15" s="409"/>
      <c r="R15" s="409"/>
      <c r="S15" s="409"/>
      <c r="T15" s="409"/>
      <c r="U15" s="409"/>
      <c r="V15" s="409"/>
      <c r="W15" s="221"/>
      <c r="X15" s="409"/>
      <c r="Y15" s="409"/>
      <c r="Z15" s="409"/>
      <c r="AA15" s="409">
        <f t="shared" si="0"/>
        <v>0</v>
      </c>
      <c r="AB15" s="409"/>
      <c r="AC15" s="409"/>
      <c r="AD15" s="222"/>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4"/>
    </row>
    <row r="16" spans="2:63" ht="19.5" customHeight="1" x14ac:dyDescent="0.25">
      <c r="B16" s="406"/>
      <c r="C16" s="407"/>
      <c r="D16" s="407"/>
      <c r="E16" s="407"/>
      <c r="F16" s="407"/>
      <c r="G16" s="408"/>
      <c r="H16" s="409"/>
      <c r="I16" s="409"/>
      <c r="J16" s="409"/>
      <c r="K16" s="409"/>
      <c r="L16" s="409"/>
      <c r="M16" s="409"/>
      <c r="N16" s="409"/>
      <c r="O16" s="409"/>
      <c r="P16" s="409"/>
      <c r="Q16" s="409"/>
      <c r="R16" s="409"/>
      <c r="S16" s="409"/>
      <c r="T16" s="409"/>
      <c r="U16" s="409"/>
      <c r="V16" s="409"/>
      <c r="W16" s="221"/>
      <c r="X16" s="409"/>
      <c r="Y16" s="409"/>
      <c r="Z16" s="409"/>
      <c r="AA16" s="409">
        <f t="shared" si="0"/>
        <v>0</v>
      </c>
      <c r="AB16" s="409"/>
      <c r="AC16" s="409"/>
      <c r="AD16" s="222"/>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4"/>
    </row>
    <row r="17" spans="2:72" ht="19.5" customHeight="1" x14ac:dyDescent="0.25">
      <c r="B17" s="406"/>
      <c r="C17" s="407"/>
      <c r="D17" s="407"/>
      <c r="E17" s="407"/>
      <c r="F17" s="407"/>
      <c r="G17" s="408"/>
      <c r="H17" s="409"/>
      <c r="I17" s="409"/>
      <c r="J17" s="409"/>
      <c r="K17" s="409"/>
      <c r="L17" s="409"/>
      <c r="M17" s="409"/>
      <c r="N17" s="409"/>
      <c r="O17" s="409"/>
      <c r="P17" s="409"/>
      <c r="Q17" s="409"/>
      <c r="R17" s="409"/>
      <c r="S17" s="409"/>
      <c r="T17" s="409"/>
      <c r="U17" s="409"/>
      <c r="V17" s="409"/>
      <c r="W17" s="221"/>
      <c r="X17" s="409"/>
      <c r="Y17" s="409"/>
      <c r="Z17" s="409"/>
      <c r="AA17" s="409">
        <f t="shared" si="0"/>
        <v>0</v>
      </c>
      <c r="AB17" s="409"/>
      <c r="AC17" s="409"/>
      <c r="AD17" s="222"/>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223"/>
      <c r="BJ17" s="223"/>
      <c r="BK17" s="224"/>
    </row>
    <row r="18" spans="2:72" ht="19.5" customHeight="1" x14ac:dyDescent="0.25">
      <c r="B18" s="406"/>
      <c r="C18" s="407"/>
      <c r="D18" s="407"/>
      <c r="E18" s="407"/>
      <c r="F18" s="407"/>
      <c r="G18" s="408"/>
      <c r="H18" s="409"/>
      <c r="I18" s="409"/>
      <c r="J18" s="409"/>
      <c r="K18" s="409"/>
      <c r="L18" s="409"/>
      <c r="M18" s="409"/>
      <c r="N18" s="409"/>
      <c r="O18" s="409"/>
      <c r="P18" s="409"/>
      <c r="Q18" s="409"/>
      <c r="R18" s="409"/>
      <c r="S18" s="409"/>
      <c r="T18" s="409"/>
      <c r="U18" s="409"/>
      <c r="V18" s="409"/>
      <c r="W18" s="221"/>
      <c r="X18" s="409"/>
      <c r="Y18" s="409"/>
      <c r="Z18" s="409"/>
      <c r="AA18" s="409">
        <f t="shared" si="0"/>
        <v>0</v>
      </c>
      <c r="AB18" s="409"/>
      <c r="AC18" s="409"/>
      <c r="AD18" s="222"/>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4"/>
    </row>
    <row r="19" spans="2:72" ht="19.5" customHeight="1" x14ac:dyDescent="0.25">
      <c r="B19" s="406"/>
      <c r="C19" s="407"/>
      <c r="D19" s="407"/>
      <c r="E19" s="407"/>
      <c r="F19" s="407"/>
      <c r="G19" s="408"/>
      <c r="H19" s="409"/>
      <c r="I19" s="409"/>
      <c r="J19" s="409"/>
      <c r="K19" s="409"/>
      <c r="L19" s="409"/>
      <c r="M19" s="409"/>
      <c r="N19" s="409"/>
      <c r="O19" s="409"/>
      <c r="P19" s="409"/>
      <c r="Q19" s="409"/>
      <c r="R19" s="409"/>
      <c r="S19" s="409"/>
      <c r="T19" s="409"/>
      <c r="U19" s="409"/>
      <c r="V19" s="409"/>
      <c r="W19" s="221"/>
      <c r="X19" s="409"/>
      <c r="Y19" s="409"/>
      <c r="Z19" s="409"/>
      <c r="AA19" s="409">
        <f t="shared" si="0"/>
        <v>0</v>
      </c>
      <c r="AB19" s="409"/>
      <c r="AC19" s="409"/>
      <c r="AD19" s="222"/>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4"/>
    </row>
    <row r="20" spans="2:72" ht="19.5" customHeight="1" x14ac:dyDescent="0.25">
      <c r="B20" s="406"/>
      <c r="C20" s="407"/>
      <c r="D20" s="407"/>
      <c r="E20" s="407"/>
      <c r="F20" s="407"/>
      <c r="G20" s="408"/>
      <c r="H20" s="409"/>
      <c r="I20" s="409"/>
      <c r="J20" s="409"/>
      <c r="K20" s="409"/>
      <c r="L20" s="409"/>
      <c r="M20" s="409"/>
      <c r="N20" s="409"/>
      <c r="O20" s="409"/>
      <c r="P20" s="409"/>
      <c r="Q20" s="409"/>
      <c r="R20" s="409"/>
      <c r="S20" s="409"/>
      <c r="T20" s="409"/>
      <c r="U20" s="409"/>
      <c r="V20" s="409"/>
      <c r="W20" s="221"/>
      <c r="X20" s="409"/>
      <c r="Y20" s="409"/>
      <c r="Z20" s="409"/>
      <c r="AA20" s="409">
        <f t="shared" si="0"/>
        <v>0</v>
      </c>
      <c r="AB20" s="409"/>
      <c r="AC20" s="409"/>
      <c r="AD20" s="222"/>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c r="BB20" s="223"/>
      <c r="BC20" s="223"/>
      <c r="BD20" s="223"/>
      <c r="BE20" s="223"/>
      <c r="BF20" s="223"/>
      <c r="BG20" s="223"/>
      <c r="BH20" s="223"/>
      <c r="BI20" s="223"/>
      <c r="BJ20" s="223"/>
      <c r="BK20" s="224"/>
    </row>
    <row r="21" spans="2:72" ht="19.5" customHeight="1" x14ac:dyDescent="0.25">
      <c r="B21" s="406"/>
      <c r="C21" s="407"/>
      <c r="D21" s="407"/>
      <c r="E21" s="407"/>
      <c r="F21" s="407"/>
      <c r="G21" s="408"/>
      <c r="H21" s="409"/>
      <c r="I21" s="409"/>
      <c r="J21" s="409"/>
      <c r="K21" s="409"/>
      <c r="L21" s="409"/>
      <c r="M21" s="409"/>
      <c r="N21" s="409"/>
      <c r="O21" s="409"/>
      <c r="P21" s="409"/>
      <c r="Q21" s="409"/>
      <c r="R21" s="409"/>
      <c r="S21" s="409"/>
      <c r="T21" s="409"/>
      <c r="U21" s="409"/>
      <c r="V21" s="409"/>
      <c r="W21" s="221"/>
      <c r="X21" s="409"/>
      <c r="Y21" s="409"/>
      <c r="Z21" s="409"/>
      <c r="AA21" s="409">
        <f t="shared" si="0"/>
        <v>0</v>
      </c>
      <c r="AB21" s="409"/>
      <c r="AC21" s="409"/>
      <c r="AD21" s="222"/>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23"/>
      <c r="BK21" s="224"/>
    </row>
    <row r="22" spans="2:72" ht="19.5" customHeight="1" x14ac:dyDescent="0.25">
      <c r="B22" s="406"/>
      <c r="C22" s="407"/>
      <c r="D22" s="407"/>
      <c r="E22" s="407"/>
      <c r="F22" s="407"/>
      <c r="G22" s="408"/>
      <c r="H22" s="409"/>
      <c r="I22" s="409"/>
      <c r="J22" s="409"/>
      <c r="K22" s="409"/>
      <c r="L22" s="409"/>
      <c r="M22" s="409"/>
      <c r="N22" s="409"/>
      <c r="O22" s="409"/>
      <c r="P22" s="409"/>
      <c r="Q22" s="409"/>
      <c r="R22" s="409"/>
      <c r="S22" s="409"/>
      <c r="T22" s="409"/>
      <c r="U22" s="409"/>
      <c r="V22" s="409"/>
      <c r="W22" s="221"/>
      <c r="X22" s="409"/>
      <c r="Y22" s="409"/>
      <c r="Z22" s="409"/>
      <c r="AA22" s="409">
        <f t="shared" si="0"/>
        <v>0</v>
      </c>
      <c r="AB22" s="409"/>
      <c r="AC22" s="409"/>
      <c r="AD22" s="222"/>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4"/>
    </row>
    <row r="23" spans="2:72" ht="19.5" customHeight="1" x14ac:dyDescent="0.25">
      <c r="B23" s="406"/>
      <c r="C23" s="407"/>
      <c r="D23" s="407"/>
      <c r="E23" s="407"/>
      <c r="F23" s="407"/>
      <c r="G23" s="408"/>
      <c r="H23" s="409"/>
      <c r="I23" s="409"/>
      <c r="J23" s="409"/>
      <c r="K23" s="409"/>
      <c r="L23" s="409"/>
      <c r="M23" s="409"/>
      <c r="N23" s="409"/>
      <c r="O23" s="409"/>
      <c r="P23" s="409"/>
      <c r="Q23" s="409"/>
      <c r="R23" s="409"/>
      <c r="S23" s="409"/>
      <c r="T23" s="409"/>
      <c r="U23" s="409"/>
      <c r="V23" s="409"/>
      <c r="W23" s="221"/>
      <c r="X23" s="409"/>
      <c r="Y23" s="409"/>
      <c r="Z23" s="409"/>
      <c r="AA23" s="409">
        <f t="shared" si="0"/>
        <v>0</v>
      </c>
      <c r="AB23" s="409"/>
      <c r="AC23" s="409"/>
      <c r="AD23" s="222"/>
      <c r="AE23" s="223"/>
      <c r="AF23" s="223"/>
      <c r="AG23" s="223"/>
      <c r="AH23" s="223"/>
      <c r="AI23" s="223"/>
      <c r="AJ23" s="223"/>
      <c r="AK23" s="223"/>
      <c r="AL23" s="223"/>
      <c r="AM23" s="223"/>
      <c r="AN23" s="223"/>
      <c r="AO23" s="223"/>
      <c r="AP23" s="223"/>
      <c r="AQ23" s="223"/>
      <c r="AR23" s="223"/>
      <c r="AS23" s="223"/>
      <c r="AT23" s="223"/>
      <c r="AU23" s="223"/>
      <c r="AV23" s="223"/>
      <c r="AW23" s="223"/>
      <c r="AX23" s="223"/>
      <c r="AY23" s="223"/>
      <c r="AZ23" s="223"/>
      <c r="BA23" s="223"/>
      <c r="BB23" s="223"/>
      <c r="BC23" s="223"/>
      <c r="BD23" s="223"/>
      <c r="BE23" s="223"/>
      <c r="BF23" s="223"/>
      <c r="BG23" s="223"/>
      <c r="BH23" s="223"/>
      <c r="BI23" s="223"/>
      <c r="BJ23" s="223"/>
      <c r="BK23" s="224"/>
      <c r="BT23"/>
    </row>
    <row r="24" spans="2:72" ht="19.5" customHeight="1" x14ac:dyDescent="0.25">
      <c r="B24" s="406"/>
      <c r="C24" s="407"/>
      <c r="D24" s="407"/>
      <c r="E24" s="407"/>
      <c r="F24" s="407"/>
      <c r="G24" s="408"/>
      <c r="H24" s="409"/>
      <c r="I24" s="409"/>
      <c r="J24" s="409"/>
      <c r="K24" s="409"/>
      <c r="L24" s="409"/>
      <c r="M24" s="409"/>
      <c r="N24" s="409"/>
      <c r="O24" s="409"/>
      <c r="P24" s="409"/>
      <c r="Q24" s="409"/>
      <c r="R24" s="409"/>
      <c r="S24" s="409"/>
      <c r="T24" s="409"/>
      <c r="U24" s="409"/>
      <c r="V24" s="409"/>
      <c r="W24" s="221"/>
      <c r="X24" s="409"/>
      <c r="Y24" s="409"/>
      <c r="Z24" s="409"/>
      <c r="AA24" s="409">
        <f t="shared" si="0"/>
        <v>0</v>
      </c>
      <c r="AB24" s="409"/>
      <c r="AC24" s="409"/>
      <c r="AD24" s="222"/>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c r="BH24" s="223"/>
      <c r="BI24" s="223"/>
      <c r="BJ24" s="223"/>
      <c r="BK24" s="224"/>
    </row>
    <row r="25" spans="2:72" ht="19.5" customHeight="1" x14ac:dyDescent="0.25">
      <c r="B25" s="406"/>
      <c r="C25" s="407"/>
      <c r="D25" s="407"/>
      <c r="E25" s="407"/>
      <c r="F25" s="407"/>
      <c r="G25" s="408"/>
      <c r="H25" s="409"/>
      <c r="I25" s="409"/>
      <c r="J25" s="409"/>
      <c r="K25" s="409"/>
      <c r="L25" s="409"/>
      <c r="M25" s="409"/>
      <c r="N25" s="409"/>
      <c r="O25" s="409"/>
      <c r="P25" s="409"/>
      <c r="Q25" s="409"/>
      <c r="R25" s="409"/>
      <c r="S25" s="409"/>
      <c r="T25" s="409"/>
      <c r="U25" s="409"/>
      <c r="V25" s="409"/>
      <c r="W25" s="221"/>
      <c r="X25" s="409"/>
      <c r="Y25" s="409"/>
      <c r="Z25" s="409"/>
      <c r="AA25" s="409">
        <f t="shared" si="0"/>
        <v>0</v>
      </c>
      <c r="AB25" s="409"/>
      <c r="AC25" s="409"/>
      <c r="AD25" s="222"/>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23"/>
      <c r="BK25" s="224"/>
    </row>
    <row r="26" spans="2:72" ht="19.5" customHeight="1" x14ac:dyDescent="0.25">
      <c r="B26" s="406"/>
      <c r="C26" s="407"/>
      <c r="D26" s="407"/>
      <c r="E26" s="407"/>
      <c r="F26" s="407"/>
      <c r="G26" s="408"/>
      <c r="H26" s="409"/>
      <c r="I26" s="409"/>
      <c r="J26" s="409"/>
      <c r="K26" s="409"/>
      <c r="L26" s="409"/>
      <c r="M26" s="409"/>
      <c r="N26" s="409"/>
      <c r="O26" s="409"/>
      <c r="P26" s="409"/>
      <c r="Q26" s="409"/>
      <c r="R26" s="409"/>
      <c r="S26" s="409"/>
      <c r="T26" s="409"/>
      <c r="U26" s="409"/>
      <c r="V26" s="409"/>
      <c r="W26" s="221"/>
      <c r="X26" s="409"/>
      <c r="Y26" s="409"/>
      <c r="Z26" s="409"/>
      <c r="AA26" s="409">
        <f t="shared" si="0"/>
        <v>0</v>
      </c>
      <c r="AB26" s="409"/>
      <c r="AC26" s="409"/>
      <c r="AD26" s="222"/>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4"/>
    </row>
    <row r="27" spans="2:72" ht="19.5" customHeight="1" x14ac:dyDescent="0.25">
      <c r="B27" s="406"/>
      <c r="C27" s="407"/>
      <c r="D27" s="407"/>
      <c r="E27" s="407"/>
      <c r="F27" s="407"/>
      <c r="G27" s="408"/>
      <c r="H27" s="409"/>
      <c r="I27" s="409"/>
      <c r="J27" s="409"/>
      <c r="K27" s="409"/>
      <c r="L27" s="409"/>
      <c r="M27" s="409"/>
      <c r="N27" s="409"/>
      <c r="O27" s="409"/>
      <c r="P27" s="409"/>
      <c r="Q27" s="409"/>
      <c r="R27" s="409"/>
      <c r="S27" s="409"/>
      <c r="T27" s="409"/>
      <c r="U27" s="409"/>
      <c r="V27" s="409"/>
      <c r="W27" s="221"/>
      <c r="X27" s="409"/>
      <c r="Y27" s="409"/>
      <c r="Z27" s="409"/>
      <c r="AA27" s="409">
        <f t="shared" si="0"/>
        <v>0</v>
      </c>
      <c r="AB27" s="409"/>
      <c r="AC27" s="409"/>
      <c r="AD27" s="222"/>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23"/>
      <c r="BK27" s="224"/>
    </row>
    <row r="28" spans="2:72" ht="19.5" customHeight="1" x14ac:dyDescent="0.25">
      <c r="B28" s="406"/>
      <c r="C28" s="407"/>
      <c r="D28" s="407"/>
      <c r="E28" s="407"/>
      <c r="F28" s="407"/>
      <c r="G28" s="408"/>
      <c r="H28" s="409"/>
      <c r="I28" s="409"/>
      <c r="J28" s="409"/>
      <c r="K28" s="409"/>
      <c r="L28" s="409"/>
      <c r="M28" s="409"/>
      <c r="N28" s="409"/>
      <c r="O28" s="409"/>
      <c r="P28" s="409"/>
      <c r="Q28" s="409"/>
      <c r="R28" s="409"/>
      <c r="S28" s="409"/>
      <c r="T28" s="409"/>
      <c r="U28" s="409"/>
      <c r="V28" s="409"/>
      <c r="W28" s="221"/>
      <c r="X28" s="409"/>
      <c r="Y28" s="409"/>
      <c r="Z28" s="409"/>
      <c r="AA28" s="409">
        <f t="shared" si="0"/>
        <v>0</v>
      </c>
      <c r="AB28" s="409"/>
      <c r="AC28" s="409"/>
      <c r="AD28" s="222"/>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23"/>
      <c r="BK28" s="224"/>
    </row>
    <row r="29" spans="2:72" ht="19.5" customHeight="1" x14ac:dyDescent="0.25">
      <c r="B29" s="406"/>
      <c r="C29" s="407"/>
      <c r="D29" s="407"/>
      <c r="E29" s="407"/>
      <c r="F29" s="407"/>
      <c r="G29" s="408"/>
      <c r="H29" s="409"/>
      <c r="I29" s="409"/>
      <c r="J29" s="409"/>
      <c r="K29" s="409"/>
      <c r="L29" s="409"/>
      <c r="M29" s="409"/>
      <c r="N29" s="409"/>
      <c r="O29" s="409"/>
      <c r="P29" s="409"/>
      <c r="Q29" s="409"/>
      <c r="R29" s="409"/>
      <c r="S29" s="409"/>
      <c r="T29" s="409"/>
      <c r="U29" s="409"/>
      <c r="V29" s="409"/>
      <c r="W29" s="221"/>
      <c r="X29" s="409"/>
      <c r="Y29" s="409"/>
      <c r="Z29" s="409"/>
      <c r="AA29" s="409">
        <f t="shared" si="0"/>
        <v>0</v>
      </c>
      <c r="AB29" s="409"/>
      <c r="AC29" s="409"/>
      <c r="AD29" s="222"/>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c r="BH29" s="223"/>
      <c r="BI29" s="223"/>
      <c r="BJ29" s="223"/>
      <c r="BK29" s="224"/>
    </row>
    <row r="30" spans="2:72" ht="19.5" customHeight="1" x14ac:dyDescent="0.25">
      <c r="B30" s="406"/>
      <c r="C30" s="407"/>
      <c r="D30" s="407"/>
      <c r="E30" s="407"/>
      <c r="F30" s="407"/>
      <c r="G30" s="408"/>
      <c r="H30" s="409"/>
      <c r="I30" s="409"/>
      <c r="J30" s="409"/>
      <c r="K30" s="409"/>
      <c r="L30" s="409"/>
      <c r="M30" s="409"/>
      <c r="N30" s="409"/>
      <c r="O30" s="409"/>
      <c r="P30" s="409"/>
      <c r="Q30" s="409"/>
      <c r="R30" s="409"/>
      <c r="S30" s="409"/>
      <c r="T30" s="409"/>
      <c r="U30" s="409"/>
      <c r="V30" s="409"/>
      <c r="W30" s="221"/>
      <c r="X30" s="409"/>
      <c r="Y30" s="409"/>
      <c r="Z30" s="409"/>
      <c r="AA30" s="409">
        <f t="shared" si="0"/>
        <v>0</v>
      </c>
      <c r="AB30" s="409"/>
      <c r="AC30" s="409"/>
      <c r="AD30" s="225"/>
      <c r="AE30" s="226"/>
      <c r="AF30" s="226"/>
      <c r="AG30" s="226"/>
      <c r="AH30" s="226"/>
      <c r="AI30" s="226"/>
      <c r="AJ30" s="227"/>
      <c r="AK30" s="227"/>
      <c r="AL30" s="227"/>
      <c r="AM30" s="227"/>
      <c r="AN30" s="227"/>
      <c r="AO30" s="227"/>
      <c r="AP30" s="227"/>
      <c r="AQ30" s="227"/>
      <c r="AR30" s="227"/>
      <c r="AS30" s="227"/>
      <c r="AT30" s="227"/>
      <c r="AU30" s="227"/>
      <c r="AV30" s="227"/>
      <c r="AW30" s="227"/>
      <c r="AX30" s="227"/>
      <c r="AY30" s="227"/>
      <c r="AZ30" s="227"/>
      <c r="BA30" s="227"/>
      <c r="BB30" s="227"/>
      <c r="BC30" s="227"/>
      <c r="BD30" s="227"/>
      <c r="BE30" s="227"/>
      <c r="BF30" s="227"/>
      <c r="BG30" s="227"/>
      <c r="BH30" s="227"/>
      <c r="BI30" s="227"/>
      <c r="BJ30" s="227"/>
      <c r="BK30" s="228"/>
    </row>
    <row r="31" spans="2:72" ht="19.5" customHeight="1" x14ac:dyDescent="0.25">
      <c r="B31" s="410"/>
      <c r="C31" s="411"/>
      <c r="D31" s="411"/>
      <c r="E31" s="411"/>
      <c r="F31" s="411"/>
      <c r="G31" s="412"/>
      <c r="H31" s="409"/>
      <c r="I31" s="409"/>
      <c r="J31" s="409"/>
      <c r="K31" s="409"/>
      <c r="L31" s="409"/>
      <c r="M31" s="409"/>
      <c r="N31" s="409"/>
      <c r="O31" s="409"/>
      <c r="P31" s="409"/>
      <c r="Q31" s="409"/>
      <c r="R31" s="409"/>
      <c r="S31" s="409"/>
      <c r="T31" s="413"/>
      <c r="U31" s="413"/>
      <c r="V31" s="413"/>
      <c r="W31" s="221"/>
      <c r="X31" s="409"/>
      <c r="Y31" s="409"/>
      <c r="Z31" s="409"/>
      <c r="AA31" s="409">
        <f t="shared" si="0"/>
        <v>0</v>
      </c>
      <c r="AB31" s="409"/>
      <c r="AC31" s="409"/>
      <c r="AD31" s="225"/>
      <c r="AE31" s="226"/>
      <c r="AF31" s="226"/>
      <c r="AG31" s="226"/>
      <c r="AH31" s="226"/>
      <c r="AI31" s="226"/>
      <c r="AJ31" s="227"/>
      <c r="AK31" s="227"/>
      <c r="AL31" s="227"/>
      <c r="AM31" s="227"/>
      <c r="AN31" s="227"/>
      <c r="AO31" s="227"/>
      <c r="AP31" s="227"/>
      <c r="AQ31" s="227"/>
      <c r="AR31" s="227"/>
      <c r="AS31" s="227"/>
      <c r="AT31" s="227"/>
      <c r="AU31" s="227"/>
      <c r="AV31" s="227"/>
      <c r="AW31" s="227"/>
      <c r="AX31" s="227"/>
      <c r="AY31" s="227"/>
      <c r="AZ31" s="227"/>
      <c r="BA31" s="227"/>
      <c r="BB31" s="227"/>
      <c r="BC31" s="227"/>
      <c r="BD31" s="227"/>
      <c r="BE31" s="227"/>
      <c r="BF31" s="227"/>
      <c r="BG31" s="227"/>
      <c r="BH31" s="227"/>
      <c r="BI31" s="227"/>
      <c r="BJ31" s="227"/>
      <c r="BK31" s="228"/>
    </row>
    <row r="32" spans="2:72" ht="23.25" customHeight="1" x14ac:dyDescent="0.25">
      <c r="B32" s="390" t="s">
        <v>64</v>
      </c>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2">
        <f>SUM(AA11:AC31)</f>
        <v>35</v>
      </c>
      <c r="AB32" s="392"/>
      <c r="AC32" s="393"/>
      <c r="AD32" s="230"/>
      <c r="AE32" s="231"/>
      <c r="AF32" s="231"/>
      <c r="AG32" s="231"/>
      <c r="AH32" s="231"/>
      <c r="AI32" s="231"/>
      <c r="AJ32" s="227"/>
      <c r="AK32" s="227"/>
      <c r="AL32" s="227"/>
      <c r="AM32" s="227"/>
      <c r="AN32" s="227"/>
      <c r="AO32" s="227"/>
      <c r="AP32" s="227"/>
      <c r="AQ32" s="227"/>
      <c r="AR32" s="227"/>
      <c r="AS32" s="227"/>
      <c r="AT32" s="227"/>
      <c r="AU32" s="227"/>
      <c r="AV32" s="227"/>
      <c r="AW32" s="227"/>
      <c r="AX32" s="227"/>
      <c r="AY32" s="227"/>
      <c r="AZ32" s="227"/>
      <c r="BA32" s="227"/>
      <c r="BB32" s="227"/>
      <c r="BC32" s="227"/>
      <c r="BD32" s="227"/>
      <c r="BE32" s="227"/>
      <c r="BF32" s="227"/>
      <c r="BG32" s="227"/>
      <c r="BH32" s="227"/>
      <c r="BI32" s="227"/>
      <c r="BJ32" s="227"/>
      <c r="BK32" s="228"/>
    </row>
    <row r="33" spans="2:63" ht="9" customHeight="1" x14ac:dyDescent="0.25">
      <c r="B33" s="215"/>
      <c r="C33" s="215"/>
      <c r="D33" s="215"/>
      <c r="E33" s="215"/>
      <c r="F33" s="215"/>
      <c r="G33" s="215"/>
      <c r="H33" s="215"/>
      <c r="I33" s="215"/>
      <c r="J33" s="232"/>
      <c r="K33" s="232"/>
      <c r="L33" s="232"/>
      <c r="M33" s="232"/>
      <c r="N33" s="232"/>
      <c r="O33" s="232"/>
      <c r="P33" s="232"/>
      <c r="Q33" s="232"/>
      <c r="R33" s="232"/>
      <c r="S33" s="215"/>
      <c r="T33" s="215"/>
      <c r="U33" s="215"/>
      <c r="V33" s="215"/>
      <c r="W33" s="216"/>
      <c r="X33" s="215"/>
      <c r="Y33" s="215"/>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c r="AW33" s="215"/>
      <c r="AX33" s="215"/>
      <c r="AY33" s="215"/>
      <c r="AZ33" s="215"/>
      <c r="BA33" s="215"/>
      <c r="BB33" s="232"/>
      <c r="BC33" s="232"/>
      <c r="BD33" s="232"/>
      <c r="BE33" s="232"/>
      <c r="BF33" s="232"/>
      <c r="BG33" s="232"/>
      <c r="BH33" s="232"/>
      <c r="BI33" s="232"/>
      <c r="BJ33" s="232"/>
      <c r="BK33" s="215"/>
    </row>
    <row r="34" spans="2:63" x14ac:dyDescent="0.25">
      <c r="B34" s="394" t="s">
        <v>175</v>
      </c>
      <c r="C34" s="395"/>
      <c r="D34" s="395"/>
      <c r="E34" s="395"/>
      <c r="F34" s="395"/>
      <c r="G34" s="396"/>
      <c r="H34" s="397"/>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8"/>
      <c r="AL34" s="398"/>
      <c r="AM34" s="398"/>
      <c r="AN34" s="398"/>
      <c r="AO34" s="398"/>
      <c r="AP34" s="398"/>
      <c r="AQ34" s="398"/>
      <c r="AR34" s="398"/>
      <c r="AS34" s="398"/>
      <c r="AT34" s="398"/>
      <c r="AU34" s="398"/>
      <c r="AV34" s="398"/>
      <c r="AW34" s="398"/>
      <c r="AX34" s="398"/>
      <c r="AY34" s="398"/>
      <c r="AZ34" s="398"/>
      <c r="BA34" s="398"/>
      <c r="BB34" s="398"/>
      <c r="BC34" s="398"/>
      <c r="BD34" s="398"/>
      <c r="BE34" s="398"/>
      <c r="BF34" s="398"/>
      <c r="BG34" s="398"/>
      <c r="BH34" s="398"/>
      <c r="BI34" s="398"/>
      <c r="BJ34" s="398"/>
      <c r="BK34" s="399"/>
    </row>
    <row r="35" spans="2:63" x14ac:dyDescent="0.25">
      <c r="B35" s="397"/>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8"/>
      <c r="AL35" s="398"/>
      <c r="AM35" s="398"/>
      <c r="AN35" s="398"/>
      <c r="AO35" s="398"/>
      <c r="AP35" s="398"/>
      <c r="AQ35" s="398"/>
      <c r="AR35" s="398"/>
      <c r="AS35" s="398"/>
      <c r="AT35" s="398"/>
      <c r="AU35" s="398"/>
      <c r="AV35" s="398"/>
      <c r="AW35" s="398"/>
      <c r="AX35" s="398"/>
      <c r="AY35" s="398"/>
      <c r="AZ35" s="398"/>
      <c r="BA35" s="398"/>
      <c r="BB35" s="398"/>
      <c r="BC35" s="398"/>
      <c r="BD35" s="398"/>
      <c r="BE35" s="398"/>
      <c r="BF35" s="398"/>
      <c r="BG35" s="398"/>
      <c r="BH35" s="398"/>
      <c r="BI35" s="398"/>
      <c r="BJ35" s="398"/>
      <c r="BK35" s="399"/>
    </row>
    <row r="36" spans="2:63" x14ac:dyDescent="0.25">
      <c r="B36" s="400"/>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1"/>
      <c r="AL36" s="401"/>
      <c r="AM36" s="401"/>
      <c r="AN36" s="401"/>
      <c r="AO36" s="401"/>
      <c r="AP36" s="401"/>
      <c r="AQ36" s="401"/>
      <c r="AR36" s="401"/>
      <c r="AS36" s="401"/>
      <c r="AT36" s="401"/>
      <c r="AU36" s="401"/>
      <c r="AV36" s="401"/>
      <c r="AW36" s="401"/>
      <c r="AX36" s="401"/>
      <c r="AY36" s="401"/>
      <c r="AZ36" s="401"/>
      <c r="BA36" s="401"/>
      <c r="BB36" s="401"/>
      <c r="BC36" s="401"/>
      <c r="BD36" s="401"/>
      <c r="BE36" s="401"/>
      <c r="BF36" s="401"/>
      <c r="BG36" s="401"/>
      <c r="BH36" s="401"/>
      <c r="BI36" s="401"/>
      <c r="BJ36" s="401"/>
      <c r="BK36" s="402"/>
    </row>
    <row r="37" spans="2:63" x14ac:dyDescent="0.25">
      <c r="B37" s="403"/>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5"/>
    </row>
    <row r="38" spans="2:63" x14ac:dyDescent="0.25">
      <c r="B38" s="215"/>
      <c r="C38" s="215"/>
      <c r="D38" s="215"/>
      <c r="E38" s="215"/>
      <c r="F38" s="215"/>
      <c r="G38" s="215"/>
      <c r="H38" s="215"/>
      <c r="I38" s="215"/>
      <c r="J38" s="215"/>
      <c r="K38" s="215"/>
      <c r="L38" s="215"/>
      <c r="M38" s="215"/>
      <c r="N38" s="215"/>
      <c r="O38" s="215"/>
      <c r="P38" s="215"/>
      <c r="Q38" s="215"/>
      <c r="R38" s="215"/>
      <c r="S38" s="215"/>
      <c r="T38" s="215"/>
      <c r="U38" s="215"/>
      <c r="V38" s="215"/>
      <c r="W38" s="216"/>
      <c r="X38" s="215"/>
      <c r="Y38" s="215"/>
      <c r="Z38" s="215"/>
      <c r="AA38" s="215"/>
      <c r="AB38" s="215"/>
      <c r="AC38" s="215"/>
      <c r="AD38" s="215"/>
      <c r="AE38" s="215"/>
      <c r="AF38" s="215"/>
      <c r="AG38" s="215"/>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row>
    <row r="39" spans="2:63" ht="52.5" customHeight="1" x14ac:dyDescent="0.25">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40"/>
      <c r="AL39" s="440"/>
      <c r="AM39" s="440"/>
      <c r="AN39" s="440"/>
      <c r="AO39" s="440"/>
      <c r="AP39" s="440"/>
      <c r="AQ39" s="440"/>
      <c r="AR39" s="440"/>
      <c r="AS39" s="440"/>
      <c r="AT39" s="440"/>
      <c r="AU39" s="440"/>
      <c r="AV39" s="440"/>
      <c r="AW39" s="440"/>
      <c r="AX39" s="441"/>
      <c r="AY39" s="431" t="s">
        <v>176</v>
      </c>
      <c r="AZ39" s="432"/>
      <c r="BA39" s="432"/>
      <c r="BB39" s="432"/>
      <c r="BC39" s="432"/>
      <c r="BD39" s="432"/>
      <c r="BE39" s="432"/>
      <c r="BF39" s="432"/>
      <c r="BG39" s="432"/>
      <c r="BH39" s="432"/>
      <c r="BI39" s="432"/>
      <c r="BJ39" s="432"/>
      <c r="BK39" s="433"/>
    </row>
    <row r="40" spans="2:63" ht="20.25" customHeight="1" x14ac:dyDescent="0.25">
      <c r="B40" s="234"/>
      <c r="C40" s="445" t="s">
        <v>8</v>
      </c>
      <c r="D40" s="445"/>
      <c r="E40" s="445"/>
      <c r="F40" s="445"/>
      <c r="G40" s="445"/>
      <c r="H40" s="445"/>
      <c r="I40" s="445"/>
      <c r="J40" s="445"/>
      <c r="K40" s="445"/>
      <c r="L40" s="235"/>
      <c r="M40" s="235"/>
      <c r="N40" s="235"/>
      <c r="O40" s="235"/>
      <c r="P40" s="235"/>
      <c r="Q40" s="235"/>
      <c r="R40" s="235"/>
      <c r="S40" s="235"/>
      <c r="T40" s="235"/>
      <c r="U40" s="235"/>
      <c r="V40" s="235"/>
      <c r="W40" s="236"/>
      <c r="X40" s="235"/>
      <c r="Y40" s="235"/>
      <c r="Z40" s="235"/>
      <c r="AA40" s="235"/>
      <c r="AB40" s="446" t="s">
        <v>177</v>
      </c>
      <c r="AC40" s="446"/>
      <c r="AD40" s="446"/>
      <c r="AE40" s="446"/>
      <c r="AF40" s="446"/>
      <c r="AG40" s="446"/>
      <c r="AH40" s="446"/>
      <c r="AI40" s="446"/>
      <c r="AJ40" s="446"/>
      <c r="AK40" s="446"/>
      <c r="AL40" s="446"/>
      <c r="AM40" s="446"/>
      <c r="AN40" s="446"/>
      <c r="AO40" s="446"/>
      <c r="AP40" s="446"/>
      <c r="AQ40" s="446"/>
      <c r="AR40" s="446"/>
      <c r="AS40" s="446"/>
      <c r="AT40" s="237"/>
      <c r="AU40" s="237"/>
      <c r="AV40" s="237"/>
      <c r="AW40" s="237"/>
      <c r="AX40" s="237"/>
      <c r="AY40" s="442"/>
      <c r="AZ40" s="443"/>
      <c r="BA40" s="443"/>
      <c r="BB40" s="443"/>
      <c r="BC40" s="443"/>
      <c r="BD40" s="443"/>
      <c r="BE40" s="443"/>
      <c r="BF40" s="443"/>
      <c r="BG40" s="443"/>
      <c r="BH40" s="443"/>
      <c r="BI40" s="443"/>
      <c r="BJ40" s="443"/>
      <c r="BK40" s="444"/>
    </row>
    <row r="41" spans="2:63" x14ac:dyDescent="0.25">
      <c r="B41" s="238"/>
      <c r="C41" s="447" t="str">
        <f>+[3]PRESUPUESTO!$C$794</f>
        <v xml:space="preserve">ARQ.  </v>
      </c>
      <c r="D41" s="447"/>
      <c r="E41" s="447"/>
      <c r="F41" s="447"/>
      <c r="G41" s="447"/>
      <c r="H41" s="447"/>
      <c r="I41" s="447"/>
      <c r="J41" s="447"/>
      <c r="K41" s="447"/>
      <c r="L41" s="239"/>
      <c r="M41" s="239"/>
      <c r="N41" s="239"/>
      <c r="O41" s="239"/>
      <c r="P41" s="239"/>
      <c r="Q41" s="239"/>
      <c r="R41" s="239"/>
      <c r="S41" s="239"/>
      <c r="T41" s="239"/>
      <c r="U41" s="239"/>
      <c r="V41" s="239"/>
      <c r="W41" s="213"/>
      <c r="X41" s="239"/>
      <c r="Y41" s="239"/>
      <c r="Z41" s="239"/>
      <c r="AA41" s="239"/>
      <c r="AB41" s="448" t="str">
        <f>+[3]PRESUPUESTO!$E$794</f>
        <v>ING. ANA SOFIA CANGREJO</v>
      </c>
      <c r="AC41" s="448"/>
      <c r="AD41" s="448"/>
      <c r="AE41" s="448"/>
      <c r="AF41" s="448"/>
      <c r="AG41" s="448"/>
      <c r="AH41" s="448"/>
      <c r="AI41" s="448"/>
      <c r="AJ41" s="448"/>
      <c r="AK41" s="448"/>
      <c r="AL41" s="448"/>
      <c r="AM41" s="448"/>
      <c r="AN41" s="448"/>
      <c r="AO41" s="448"/>
      <c r="AP41" s="448"/>
      <c r="AQ41" s="448"/>
      <c r="AR41" s="448"/>
      <c r="AS41" s="448"/>
      <c r="AT41" s="239"/>
      <c r="AU41" s="239"/>
      <c r="AV41" s="239"/>
      <c r="AW41" s="239"/>
      <c r="AX41" s="239"/>
      <c r="AY41" s="394"/>
      <c r="AZ41" s="395"/>
      <c r="BA41" s="395"/>
      <c r="BB41" s="395"/>
      <c r="BC41" s="395"/>
      <c r="BD41" s="395"/>
      <c r="BE41" s="395"/>
      <c r="BF41" s="395"/>
      <c r="BG41" s="395"/>
      <c r="BH41" s="395"/>
      <c r="BI41" s="395"/>
      <c r="BJ41" s="395"/>
      <c r="BK41" s="396"/>
    </row>
    <row r="42" spans="2:63" x14ac:dyDescent="0.25">
      <c r="B42" s="240"/>
      <c r="C42" s="240"/>
      <c r="D42" s="15"/>
      <c r="E42" s="240"/>
      <c r="F42" s="240"/>
      <c r="G42" s="240"/>
      <c r="H42" s="15"/>
      <c r="I42" s="15"/>
      <c r="J42" s="15"/>
      <c r="K42" s="15"/>
      <c r="L42" s="15"/>
      <c r="M42" s="15"/>
      <c r="N42" s="15"/>
      <c r="O42" s="15"/>
      <c r="P42" s="15"/>
      <c r="Q42" s="15"/>
      <c r="R42" s="241"/>
      <c r="S42" s="240"/>
      <c r="T42" s="240"/>
      <c r="U42" s="240"/>
      <c r="V42" s="240"/>
      <c r="W42" s="233"/>
      <c r="X42" s="240"/>
      <c r="Y42" s="240"/>
      <c r="Z42" s="241"/>
      <c r="AA42" s="241"/>
      <c r="AB42" s="241"/>
      <c r="AC42" s="241"/>
      <c r="AD42" s="241"/>
      <c r="AE42" s="241"/>
      <c r="AF42" s="241"/>
      <c r="AG42" s="241"/>
      <c r="AH42" s="241"/>
      <c r="AI42" s="241"/>
      <c r="AJ42" s="241"/>
      <c r="AK42" s="241"/>
      <c r="AL42" s="241"/>
      <c r="AM42" s="241"/>
      <c r="AN42" s="241"/>
      <c r="AO42" s="241"/>
      <c r="AP42" s="241"/>
      <c r="AQ42" s="241"/>
      <c r="AR42" s="241"/>
      <c r="AS42" s="240"/>
      <c r="AT42" s="240"/>
      <c r="AU42" s="240"/>
      <c r="AV42" s="240"/>
      <c r="AW42" s="240"/>
      <c r="AX42" s="240"/>
      <c r="AY42" s="240"/>
      <c r="AZ42" s="240"/>
      <c r="BA42" s="240"/>
      <c r="BB42" s="240"/>
      <c r="BC42" s="240"/>
      <c r="BD42" s="240"/>
      <c r="BE42" s="240"/>
      <c r="BF42" s="240"/>
      <c r="BG42" s="240"/>
      <c r="BH42" s="240"/>
      <c r="BI42" s="240"/>
      <c r="BJ42" s="240"/>
      <c r="BK42" s="240"/>
    </row>
    <row r="43" spans="2:63" ht="24.75" customHeight="1" x14ac:dyDescent="0.25">
      <c r="B43" s="336" t="s">
        <v>82</v>
      </c>
      <c r="C43" s="336"/>
      <c r="D43" s="336"/>
      <c r="E43" s="336"/>
      <c r="F43" s="336"/>
      <c r="G43" s="336"/>
      <c r="H43" s="214">
        <f>+[3]PRESUPUESTO!B12</f>
        <v>1</v>
      </c>
      <c r="I43" s="336" t="str">
        <f>VLOOKUP(H43,[3]PRESUPUESTO!$B$10:$C$1028,2,FALSE)</f>
        <v>PRELIMINARES</v>
      </c>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6"/>
      <c r="AL43" s="336"/>
      <c r="AM43" s="336"/>
      <c r="AN43" s="336"/>
      <c r="AO43" s="336"/>
      <c r="AP43" s="336"/>
      <c r="AQ43" s="336" t="s">
        <v>162</v>
      </c>
      <c r="AR43" s="336"/>
      <c r="AS43" s="336"/>
      <c r="AT43" s="336"/>
      <c r="AU43" s="336"/>
      <c r="AV43" s="336"/>
      <c r="AW43" s="336"/>
      <c r="AX43" s="336"/>
      <c r="AY43" s="336"/>
      <c r="AZ43" s="336"/>
      <c r="BA43" s="424">
        <f>+$BA$6</f>
        <v>42545</v>
      </c>
      <c r="BB43" s="425"/>
      <c r="BC43" s="425"/>
      <c r="BD43" s="425"/>
      <c r="BE43" s="425"/>
      <c r="BF43" s="425"/>
      <c r="BG43" s="425"/>
      <c r="BH43" s="425"/>
      <c r="BI43" s="425"/>
      <c r="BJ43" s="425"/>
      <c r="BK43" s="426"/>
    </row>
    <row r="44" spans="2:63" ht="24.75" customHeight="1" x14ac:dyDescent="0.25">
      <c r="B44" s="427" t="s">
        <v>163</v>
      </c>
      <c r="C44" s="427"/>
      <c r="D44" s="427"/>
      <c r="E44" s="427"/>
      <c r="F44" s="427"/>
      <c r="G44" s="427"/>
      <c r="H44" s="430" t="str">
        <f>[3]PRESUPUESTO!B14</f>
        <v>1.2</v>
      </c>
      <c r="I44" s="425"/>
      <c r="J44" s="425" t="str">
        <f>VLOOKUP(H44,[3]PRESUPUESTO!$B$10:$C$1028,2,FALSE)</f>
        <v>Desmonte de puertas y/o rejas y retiro de la obra</v>
      </c>
      <c r="K44" s="425"/>
      <c r="L44" s="425"/>
      <c r="M44" s="425"/>
      <c r="N44" s="425"/>
      <c r="O44" s="425"/>
      <c r="P44" s="425"/>
      <c r="Q44" s="425"/>
      <c r="R44" s="425"/>
      <c r="S44" s="425"/>
      <c r="T44" s="425"/>
      <c r="U44" s="425"/>
      <c r="V44" s="425"/>
      <c r="W44" s="425"/>
      <c r="X44" s="425"/>
      <c r="Y44" s="425"/>
      <c r="Z44" s="425"/>
      <c r="AA44" s="425"/>
      <c r="AB44" s="425"/>
      <c r="AC44" s="425"/>
      <c r="AD44" s="425"/>
      <c r="AE44" s="425"/>
      <c r="AF44" s="425"/>
      <c r="AG44" s="425"/>
      <c r="AH44" s="425"/>
      <c r="AI44" s="425"/>
      <c r="AJ44" s="425"/>
      <c r="AK44" s="425"/>
      <c r="AL44" s="425"/>
      <c r="AM44" s="425"/>
      <c r="AN44" s="425"/>
      <c r="AO44" s="425"/>
      <c r="AP44" s="426"/>
      <c r="AQ44" s="430" t="s">
        <v>164</v>
      </c>
      <c r="AR44" s="425"/>
      <c r="AS44" s="425"/>
      <c r="AT44" s="425"/>
      <c r="AU44" s="425"/>
      <c r="AV44" s="425"/>
      <c r="AW44" s="425"/>
      <c r="AX44" s="425"/>
      <c r="AY44" s="425"/>
      <c r="AZ44" s="426"/>
      <c r="BA44" s="430" t="str">
        <f>+VLOOKUP(J44,[3]PRESUPUESTO!$C$10:$E$1028,3,FALSE)</f>
        <v>un</v>
      </c>
      <c r="BB44" s="425"/>
      <c r="BC44" s="425"/>
      <c r="BD44" s="425"/>
      <c r="BE44" s="425"/>
      <c r="BF44" s="425"/>
      <c r="BG44" s="425"/>
      <c r="BH44" s="425"/>
      <c r="BI44" s="425"/>
      <c r="BJ44" s="425"/>
      <c r="BK44" s="426"/>
    </row>
    <row r="45" spans="2:63" ht="9" customHeight="1" x14ac:dyDescent="0.25">
      <c r="B45" s="215"/>
      <c r="C45" s="215"/>
      <c r="D45" s="215"/>
      <c r="E45" s="215"/>
      <c r="F45" s="215"/>
      <c r="G45" s="215"/>
      <c r="H45" s="215"/>
      <c r="I45" s="215"/>
      <c r="J45" s="215"/>
      <c r="K45" s="215"/>
      <c r="L45" s="215"/>
      <c r="M45" s="215"/>
      <c r="N45" s="215"/>
      <c r="O45" s="215"/>
      <c r="P45" s="215"/>
      <c r="Q45" s="215"/>
      <c r="R45" s="215"/>
      <c r="S45" s="215"/>
      <c r="T45" s="215"/>
      <c r="U45" s="215"/>
      <c r="V45" s="215"/>
      <c r="W45" s="216"/>
      <c r="X45" s="215"/>
      <c r="Y45" s="215"/>
      <c r="Z45" s="215"/>
      <c r="AA45" s="215"/>
      <c r="AB45" s="215"/>
      <c r="AC45" s="215"/>
      <c r="AD45" s="215"/>
      <c r="AE45" s="215"/>
      <c r="AF45" s="215"/>
      <c r="AG45" s="215"/>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5"/>
    </row>
    <row r="46" spans="2:63" x14ac:dyDescent="0.25">
      <c r="B46" s="431" t="s">
        <v>165</v>
      </c>
      <c r="C46" s="432"/>
      <c r="D46" s="432"/>
      <c r="E46" s="432"/>
      <c r="F46" s="432"/>
      <c r="G46" s="433"/>
      <c r="H46" s="336" t="s">
        <v>166</v>
      </c>
      <c r="I46" s="336"/>
      <c r="J46" s="336"/>
      <c r="K46" s="336"/>
      <c r="L46" s="336"/>
      <c r="M46" s="336"/>
      <c r="N46" s="336"/>
      <c r="O46" s="336"/>
      <c r="P46" s="336"/>
      <c r="Q46" s="336"/>
      <c r="R46" s="336"/>
      <c r="S46" s="336"/>
      <c r="T46" s="336" t="s">
        <v>167</v>
      </c>
      <c r="U46" s="336"/>
      <c r="V46" s="336"/>
      <c r="W46" s="431" t="s">
        <v>168</v>
      </c>
      <c r="X46" s="336" t="s">
        <v>169</v>
      </c>
      <c r="Y46" s="336"/>
      <c r="Z46" s="336"/>
      <c r="AA46" s="336" t="s">
        <v>64</v>
      </c>
      <c r="AB46" s="336"/>
      <c r="AC46" s="336"/>
      <c r="AD46" s="336"/>
      <c r="AE46" s="336"/>
      <c r="AF46" s="336"/>
      <c r="AG46" s="336"/>
      <c r="AH46" s="336"/>
      <c r="AI46" s="336"/>
      <c r="AJ46" s="336"/>
      <c r="AK46" s="336"/>
      <c r="AL46" s="336"/>
      <c r="AM46" s="336"/>
      <c r="AN46" s="336"/>
      <c r="AO46" s="336"/>
      <c r="AP46" s="336"/>
      <c r="AQ46" s="336"/>
      <c r="AR46" s="336"/>
      <c r="AS46" s="336"/>
      <c r="AT46" s="336"/>
      <c r="AU46" s="336"/>
      <c r="AV46" s="336"/>
      <c r="AW46" s="336"/>
      <c r="AX46" s="336"/>
      <c r="AY46" s="336"/>
      <c r="AZ46" s="336"/>
      <c r="BA46" s="336"/>
      <c r="BB46" s="336"/>
      <c r="BC46" s="336"/>
      <c r="BD46" s="336"/>
      <c r="BE46" s="336"/>
      <c r="BF46" s="336"/>
      <c r="BG46" s="336"/>
      <c r="BH46" s="336"/>
      <c r="BI46" s="336"/>
      <c r="BJ46" s="336"/>
      <c r="BK46" s="336"/>
    </row>
    <row r="47" spans="2:63" ht="25.5" customHeight="1" x14ac:dyDescent="0.25">
      <c r="B47" s="394"/>
      <c r="C47" s="395"/>
      <c r="D47" s="395"/>
      <c r="E47" s="395"/>
      <c r="F47" s="395"/>
      <c r="G47" s="396"/>
      <c r="H47" s="336" t="s">
        <v>170</v>
      </c>
      <c r="I47" s="336"/>
      <c r="J47" s="336"/>
      <c r="K47" s="336" t="s">
        <v>171</v>
      </c>
      <c r="L47" s="336"/>
      <c r="M47" s="336"/>
      <c r="N47" s="336" t="s">
        <v>172</v>
      </c>
      <c r="O47" s="336"/>
      <c r="P47" s="336"/>
      <c r="Q47" s="336" t="s">
        <v>173</v>
      </c>
      <c r="R47" s="336"/>
      <c r="S47" s="336"/>
      <c r="T47" s="336"/>
      <c r="U47" s="336"/>
      <c r="V47" s="336"/>
      <c r="W47" s="394"/>
      <c r="X47" s="336"/>
      <c r="Y47" s="336"/>
      <c r="Z47" s="336"/>
      <c r="AA47" s="336"/>
      <c r="AB47" s="336"/>
      <c r="AC47" s="336"/>
      <c r="AD47" s="336"/>
      <c r="AE47" s="336"/>
      <c r="AF47" s="336"/>
      <c r="AG47" s="336"/>
      <c r="AH47" s="336"/>
      <c r="AI47" s="336"/>
      <c r="AJ47" s="336"/>
      <c r="AK47" s="336"/>
      <c r="AL47" s="336"/>
      <c r="AM47" s="336"/>
      <c r="AN47" s="336"/>
      <c r="AO47" s="336"/>
      <c r="AP47" s="336"/>
      <c r="AQ47" s="336"/>
      <c r="AR47" s="336"/>
      <c r="AS47" s="336"/>
      <c r="AT47" s="336"/>
      <c r="AU47" s="336"/>
      <c r="AV47" s="336"/>
      <c r="AW47" s="336"/>
      <c r="AX47" s="336"/>
      <c r="AY47" s="336"/>
      <c r="AZ47" s="336"/>
      <c r="BA47" s="336"/>
      <c r="BB47" s="336"/>
      <c r="BC47" s="336"/>
      <c r="BD47" s="336"/>
      <c r="BE47" s="336"/>
      <c r="BF47" s="336"/>
      <c r="BG47" s="336"/>
      <c r="BH47" s="336"/>
      <c r="BI47" s="336"/>
      <c r="BJ47" s="336"/>
      <c r="BK47" s="336"/>
    </row>
    <row r="48" spans="2:63" ht="30" customHeight="1" x14ac:dyDescent="0.25">
      <c r="B48" s="468" t="s">
        <v>178</v>
      </c>
      <c r="C48" s="469"/>
      <c r="D48" s="469"/>
      <c r="E48" s="469"/>
      <c r="F48" s="469"/>
      <c r="G48" s="470"/>
      <c r="H48" s="417">
        <v>1</v>
      </c>
      <c r="I48" s="417"/>
      <c r="J48" s="417"/>
      <c r="K48" s="417"/>
      <c r="L48" s="417"/>
      <c r="M48" s="417"/>
      <c r="N48" s="417"/>
      <c r="O48" s="417"/>
      <c r="P48" s="417"/>
      <c r="Q48" s="417"/>
      <c r="R48" s="417"/>
      <c r="S48" s="417"/>
      <c r="T48" s="417">
        <f>+H48</f>
        <v>1</v>
      </c>
      <c r="U48" s="417"/>
      <c r="V48" s="417"/>
      <c r="W48" s="217">
        <v>1</v>
      </c>
      <c r="X48" s="418" t="str">
        <f>+BA44</f>
        <v>un</v>
      </c>
      <c r="Y48" s="419"/>
      <c r="Z48" s="420"/>
      <c r="AA48" s="421">
        <f>W48*T48</f>
        <v>1</v>
      </c>
      <c r="AB48" s="422"/>
      <c r="AC48" s="423"/>
      <c r="AD48" s="218"/>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0"/>
    </row>
    <row r="49" spans="2:63" ht="19.5" customHeight="1" x14ac:dyDescent="0.25">
      <c r="B49" s="406"/>
      <c r="C49" s="407"/>
      <c r="D49" s="407"/>
      <c r="E49" s="407"/>
      <c r="F49" s="407"/>
      <c r="G49" s="408"/>
      <c r="H49" s="409"/>
      <c r="I49" s="409"/>
      <c r="J49" s="409"/>
      <c r="K49" s="409"/>
      <c r="L49" s="409"/>
      <c r="M49" s="409"/>
      <c r="N49" s="409"/>
      <c r="O49" s="409"/>
      <c r="P49" s="409"/>
      <c r="Q49" s="409"/>
      <c r="R49" s="409"/>
      <c r="S49" s="409"/>
      <c r="T49" s="409">
        <f>+H49</f>
        <v>0</v>
      </c>
      <c r="U49" s="409"/>
      <c r="V49" s="409"/>
      <c r="W49" s="221"/>
      <c r="X49" s="409"/>
      <c r="Y49" s="409"/>
      <c r="Z49" s="409"/>
      <c r="AA49" s="409">
        <f t="shared" ref="AA49:AA68" si="1">W49*T49</f>
        <v>0</v>
      </c>
      <c r="AB49" s="409"/>
      <c r="AC49" s="409"/>
      <c r="AD49" s="222"/>
      <c r="AE49" s="223"/>
      <c r="AF49" s="223"/>
      <c r="AG49" s="223"/>
      <c r="AH49" s="223"/>
      <c r="AI49" s="223"/>
      <c r="AJ49" s="223"/>
      <c r="AK49" s="223"/>
      <c r="AL49" s="223"/>
      <c r="AM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4"/>
    </row>
    <row r="50" spans="2:63" ht="19.5" customHeight="1" x14ac:dyDescent="0.25">
      <c r="B50" s="406"/>
      <c r="C50" s="407"/>
      <c r="D50" s="407"/>
      <c r="E50" s="407"/>
      <c r="F50" s="407"/>
      <c r="G50" s="408"/>
      <c r="H50" s="409"/>
      <c r="I50" s="409"/>
      <c r="J50" s="409"/>
      <c r="K50" s="409"/>
      <c r="L50" s="409"/>
      <c r="M50" s="409"/>
      <c r="N50" s="409"/>
      <c r="O50" s="409"/>
      <c r="P50" s="409"/>
      <c r="Q50" s="409"/>
      <c r="R50" s="409"/>
      <c r="S50" s="409"/>
      <c r="T50" s="409"/>
      <c r="U50" s="409"/>
      <c r="V50" s="409"/>
      <c r="W50" s="221"/>
      <c r="X50" s="409"/>
      <c r="Y50" s="409"/>
      <c r="Z50" s="409"/>
      <c r="AA50" s="409">
        <f t="shared" si="1"/>
        <v>0</v>
      </c>
      <c r="AB50" s="409"/>
      <c r="AC50" s="409"/>
      <c r="AD50" s="222"/>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4"/>
    </row>
    <row r="51" spans="2:63" ht="19.5" customHeight="1" x14ac:dyDescent="0.25">
      <c r="B51" s="406"/>
      <c r="C51" s="407"/>
      <c r="D51" s="407"/>
      <c r="E51" s="407"/>
      <c r="F51" s="407"/>
      <c r="G51" s="408"/>
      <c r="H51" s="409"/>
      <c r="I51" s="409"/>
      <c r="J51" s="409"/>
      <c r="K51" s="409"/>
      <c r="L51" s="409"/>
      <c r="M51" s="409"/>
      <c r="N51" s="409"/>
      <c r="O51" s="409"/>
      <c r="P51" s="409"/>
      <c r="Q51" s="409"/>
      <c r="R51" s="409"/>
      <c r="S51" s="409"/>
      <c r="T51" s="409"/>
      <c r="U51" s="409"/>
      <c r="V51" s="409"/>
      <c r="W51" s="221"/>
      <c r="X51" s="409"/>
      <c r="Y51" s="409"/>
      <c r="Z51" s="409"/>
      <c r="AA51" s="409">
        <f t="shared" si="1"/>
        <v>0</v>
      </c>
      <c r="AB51" s="409"/>
      <c r="AC51" s="409"/>
      <c r="AD51" s="222"/>
      <c r="AE51" s="223"/>
      <c r="AF51" s="223"/>
      <c r="AG51" s="223"/>
      <c r="AH51" s="223"/>
      <c r="AI51" s="223"/>
      <c r="AJ51" s="223"/>
      <c r="AK51" s="223"/>
      <c r="AL51" s="223"/>
      <c r="AM51" s="223"/>
      <c r="AN51" s="223"/>
      <c r="AO51" s="223"/>
      <c r="AP51" s="223"/>
      <c r="AQ51" s="223"/>
      <c r="AR51" s="223"/>
      <c r="AS51" s="223"/>
      <c r="AT51" s="223"/>
      <c r="AU51" s="223"/>
      <c r="AV51" s="223"/>
      <c r="AW51" s="223"/>
      <c r="AX51" s="223"/>
      <c r="AY51" s="223"/>
      <c r="AZ51" s="223"/>
      <c r="BA51" s="223"/>
      <c r="BB51" s="223"/>
      <c r="BC51" s="223"/>
      <c r="BD51" s="223"/>
      <c r="BE51" s="223"/>
      <c r="BF51" s="223"/>
      <c r="BG51" s="223"/>
      <c r="BH51" s="223"/>
      <c r="BI51" s="223"/>
      <c r="BJ51" s="223"/>
      <c r="BK51" s="224"/>
    </row>
    <row r="52" spans="2:63" ht="19.5" customHeight="1" x14ac:dyDescent="0.25">
      <c r="B52" s="406"/>
      <c r="C52" s="407"/>
      <c r="D52" s="407"/>
      <c r="E52" s="407"/>
      <c r="F52" s="407"/>
      <c r="G52" s="408"/>
      <c r="H52" s="409"/>
      <c r="I52" s="409"/>
      <c r="J52" s="409"/>
      <c r="K52" s="409"/>
      <c r="L52" s="409"/>
      <c r="M52" s="409"/>
      <c r="N52" s="409"/>
      <c r="O52" s="409"/>
      <c r="P52" s="409"/>
      <c r="Q52" s="409"/>
      <c r="R52" s="409"/>
      <c r="S52" s="409"/>
      <c r="T52" s="409"/>
      <c r="U52" s="409"/>
      <c r="V52" s="409"/>
      <c r="W52" s="221"/>
      <c r="X52" s="409"/>
      <c r="Y52" s="409"/>
      <c r="Z52" s="409"/>
      <c r="AA52" s="409">
        <f t="shared" si="1"/>
        <v>0</v>
      </c>
      <c r="AB52" s="409"/>
      <c r="AC52" s="409"/>
      <c r="AD52" s="222"/>
      <c r="AE52" s="223"/>
      <c r="AF52" s="223"/>
      <c r="AG52" s="223"/>
      <c r="AH52" s="223"/>
      <c r="AI52" s="223"/>
      <c r="AJ52" s="223"/>
      <c r="AK52" s="223"/>
      <c r="AL52" s="223"/>
      <c r="AM52" s="223"/>
      <c r="AN52" s="223"/>
      <c r="AO52" s="223"/>
      <c r="AP52" s="223"/>
      <c r="AQ52" s="223"/>
      <c r="AR52" s="223"/>
      <c r="AS52" s="223"/>
      <c r="AT52" s="223"/>
      <c r="AU52" s="223"/>
      <c r="AV52" s="223"/>
      <c r="AW52" s="223"/>
      <c r="AX52" s="223"/>
      <c r="AY52" s="223"/>
      <c r="AZ52" s="223"/>
      <c r="BA52" s="223"/>
      <c r="BB52" s="223"/>
      <c r="BC52" s="223"/>
      <c r="BD52" s="223"/>
      <c r="BE52" s="223"/>
      <c r="BF52" s="223"/>
      <c r="BG52" s="223"/>
      <c r="BH52" s="223"/>
      <c r="BI52" s="223"/>
      <c r="BJ52" s="223"/>
      <c r="BK52" s="224"/>
    </row>
    <row r="53" spans="2:63" ht="19.5" customHeight="1" x14ac:dyDescent="0.25">
      <c r="B53" s="406"/>
      <c r="C53" s="407"/>
      <c r="D53" s="407"/>
      <c r="E53" s="407"/>
      <c r="F53" s="407"/>
      <c r="G53" s="408"/>
      <c r="H53" s="409"/>
      <c r="I53" s="409"/>
      <c r="J53" s="409"/>
      <c r="K53" s="409"/>
      <c r="L53" s="409"/>
      <c r="M53" s="409"/>
      <c r="N53" s="409"/>
      <c r="O53" s="409"/>
      <c r="P53" s="409"/>
      <c r="Q53" s="409"/>
      <c r="R53" s="409"/>
      <c r="S53" s="409"/>
      <c r="T53" s="409"/>
      <c r="U53" s="409"/>
      <c r="V53" s="409"/>
      <c r="W53" s="221"/>
      <c r="X53" s="409"/>
      <c r="Y53" s="409"/>
      <c r="Z53" s="409"/>
      <c r="AA53" s="409">
        <f t="shared" si="1"/>
        <v>0</v>
      </c>
      <c r="AB53" s="409"/>
      <c r="AC53" s="409"/>
      <c r="AD53" s="222"/>
      <c r="AE53" s="223"/>
      <c r="AF53" s="223"/>
      <c r="AG53" s="223"/>
      <c r="AH53" s="223"/>
      <c r="AI53" s="223"/>
      <c r="AJ53" s="223"/>
      <c r="AK53" s="223"/>
      <c r="AL53" s="223"/>
      <c r="AM53" s="223"/>
      <c r="AN53" s="223"/>
      <c r="AO53" s="223"/>
      <c r="AP53" s="223"/>
      <c r="AQ53" s="223"/>
      <c r="AR53" s="223"/>
      <c r="AS53" s="223"/>
      <c r="AT53" s="223"/>
      <c r="AU53" s="223"/>
      <c r="AV53" s="223"/>
      <c r="AW53" s="223"/>
      <c r="AX53" s="223"/>
      <c r="AY53" s="223"/>
      <c r="AZ53" s="223"/>
      <c r="BA53" s="223"/>
      <c r="BB53" s="223"/>
      <c r="BC53" s="223"/>
      <c r="BD53" s="223"/>
      <c r="BE53" s="223"/>
      <c r="BF53" s="223"/>
      <c r="BG53" s="223"/>
      <c r="BH53" s="223"/>
      <c r="BI53" s="223"/>
      <c r="BJ53" s="223"/>
      <c r="BK53" s="224"/>
    </row>
    <row r="54" spans="2:63" ht="19.5" customHeight="1" x14ac:dyDescent="0.25">
      <c r="B54" s="406"/>
      <c r="C54" s="407"/>
      <c r="D54" s="407"/>
      <c r="E54" s="407"/>
      <c r="F54" s="407"/>
      <c r="G54" s="408"/>
      <c r="H54" s="409"/>
      <c r="I54" s="409"/>
      <c r="J54" s="409"/>
      <c r="K54" s="409"/>
      <c r="L54" s="409"/>
      <c r="M54" s="409"/>
      <c r="N54" s="409"/>
      <c r="O54" s="409"/>
      <c r="P54" s="409"/>
      <c r="Q54" s="409"/>
      <c r="R54" s="409"/>
      <c r="S54" s="409"/>
      <c r="T54" s="409"/>
      <c r="U54" s="409"/>
      <c r="V54" s="409"/>
      <c r="W54" s="221"/>
      <c r="X54" s="409"/>
      <c r="Y54" s="409"/>
      <c r="Z54" s="409"/>
      <c r="AA54" s="409">
        <f t="shared" si="1"/>
        <v>0</v>
      </c>
      <c r="AB54" s="409"/>
      <c r="AC54" s="409"/>
      <c r="AD54" s="222"/>
      <c r="AE54" s="223"/>
      <c r="AF54" s="223"/>
      <c r="AG54" s="223"/>
      <c r="AH54" s="223"/>
      <c r="AI54" s="223"/>
      <c r="AJ54" s="223"/>
      <c r="AK54" s="223"/>
      <c r="AL54" s="223"/>
      <c r="AM54" s="223"/>
      <c r="AN54" s="223"/>
      <c r="AO54" s="223"/>
      <c r="AP54" s="223"/>
      <c r="AQ54" s="223"/>
      <c r="AR54" s="223"/>
      <c r="AS54" s="223"/>
      <c r="AT54" s="223"/>
      <c r="AU54" s="223"/>
      <c r="AV54" s="223"/>
      <c r="AW54" s="223"/>
      <c r="AX54" s="223"/>
      <c r="AY54" s="223"/>
      <c r="AZ54" s="223"/>
      <c r="BA54" s="223"/>
      <c r="BB54" s="223"/>
      <c r="BC54" s="223"/>
      <c r="BD54" s="223"/>
      <c r="BE54" s="223"/>
      <c r="BF54" s="223"/>
      <c r="BG54" s="223"/>
      <c r="BH54" s="223"/>
      <c r="BI54" s="223"/>
      <c r="BJ54" s="223"/>
      <c r="BK54" s="224"/>
    </row>
    <row r="55" spans="2:63" ht="19.5" customHeight="1" x14ac:dyDescent="0.25">
      <c r="B55" s="406"/>
      <c r="C55" s="407"/>
      <c r="D55" s="407"/>
      <c r="E55" s="407"/>
      <c r="F55" s="407"/>
      <c r="G55" s="408"/>
      <c r="H55" s="409"/>
      <c r="I55" s="409"/>
      <c r="J55" s="409"/>
      <c r="K55" s="409"/>
      <c r="L55" s="409"/>
      <c r="M55" s="409"/>
      <c r="N55" s="409"/>
      <c r="O55" s="409"/>
      <c r="P55" s="409"/>
      <c r="Q55" s="409"/>
      <c r="R55" s="409"/>
      <c r="S55" s="409"/>
      <c r="T55" s="409"/>
      <c r="U55" s="409"/>
      <c r="V55" s="409"/>
      <c r="W55" s="221"/>
      <c r="X55" s="409"/>
      <c r="Y55" s="409"/>
      <c r="Z55" s="409"/>
      <c r="AA55" s="409">
        <f t="shared" si="1"/>
        <v>0</v>
      </c>
      <c r="AB55" s="409"/>
      <c r="AC55" s="409"/>
      <c r="AD55" s="222"/>
      <c r="AE55" s="223"/>
      <c r="AF55" s="223"/>
      <c r="AG55" s="223"/>
      <c r="AH55" s="223"/>
      <c r="AI55" s="223"/>
      <c r="AJ55" s="223"/>
      <c r="AK55" s="223"/>
      <c r="AL55" s="223"/>
      <c r="AM55" s="223"/>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4"/>
    </row>
    <row r="56" spans="2:63" ht="19.5" customHeight="1" x14ac:dyDescent="0.25">
      <c r="B56" s="406"/>
      <c r="C56" s="407"/>
      <c r="D56" s="407"/>
      <c r="E56" s="407"/>
      <c r="F56" s="407"/>
      <c r="G56" s="408"/>
      <c r="H56" s="409"/>
      <c r="I56" s="409"/>
      <c r="J56" s="409"/>
      <c r="K56" s="409"/>
      <c r="L56" s="409"/>
      <c r="M56" s="409"/>
      <c r="N56" s="409"/>
      <c r="O56" s="409"/>
      <c r="P56" s="409"/>
      <c r="Q56" s="409"/>
      <c r="R56" s="409"/>
      <c r="S56" s="409"/>
      <c r="T56" s="409"/>
      <c r="U56" s="409"/>
      <c r="V56" s="409"/>
      <c r="W56" s="221"/>
      <c r="X56" s="409"/>
      <c r="Y56" s="409"/>
      <c r="Z56" s="409"/>
      <c r="AA56" s="409">
        <f t="shared" si="1"/>
        <v>0</v>
      </c>
      <c r="AB56" s="409"/>
      <c r="AC56" s="409"/>
      <c r="AD56" s="222"/>
      <c r="AE56" s="223"/>
      <c r="AF56" s="223"/>
      <c r="AG56" s="223"/>
      <c r="AH56" s="223"/>
      <c r="AI56" s="223"/>
      <c r="AJ56" s="223"/>
      <c r="AK56" s="223"/>
      <c r="AL56" s="223"/>
      <c r="AM56" s="223"/>
      <c r="AN56" s="223"/>
      <c r="AO56" s="223"/>
      <c r="AP56" s="223"/>
      <c r="AQ56" s="223"/>
      <c r="AR56" s="223"/>
      <c r="AS56" s="223"/>
      <c r="AT56" s="223"/>
      <c r="AU56" s="223"/>
      <c r="AV56" s="223"/>
      <c r="AW56" s="223"/>
      <c r="AX56" s="223"/>
      <c r="AY56" s="223"/>
      <c r="AZ56" s="223"/>
      <c r="BA56" s="223"/>
      <c r="BB56" s="223"/>
      <c r="BC56" s="223"/>
      <c r="BD56" s="223"/>
      <c r="BE56" s="223"/>
      <c r="BF56" s="223"/>
      <c r="BG56" s="223"/>
      <c r="BH56" s="223"/>
      <c r="BI56" s="223"/>
      <c r="BJ56" s="223"/>
      <c r="BK56" s="224"/>
    </row>
    <row r="57" spans="2:63" ht="19.5" customHeight="1" x14ac:dyDescent="0.25">
      <c r="B57" s="406"/>
      <c r="C57" s="407"/>
      <c r="D57" s="407"/>
      <c r="E57" s="407"/>
      <c r="F57" s="407"/>
      <c r="G57" s="408"/>
      <c r="H57" s="409"/>
      <c r="I57" s="409"/>
      <c r="J57" s="409"/>
      <c r="K57" s="409"/>
      <c r="L57" s="409"/>
      <c r="M57" s="409"/>
      <c r="N57" s="409"/>
      <c r="O57" s="409"/>
      <c r="P57" s="409"/>
      <c r="Q57" s="409"/>
      <c r="R57" s="409"/>
      <c r="S57" s="409"/>
      <c r="T57" s="409"/>
      <c r="U57" s="409"/>
      <c r="V57" s="409"/>
      <c r="W57" s="221"/>
      <c r="X57" s="409"/>
      <c r="Y57" s="409"/>
      <c r="Z57" s="409"/>
      <c r="AA57" s="409">
        <f t="shared" si="1"/>
        <v>0</v>
      </c>
      <c r="AB57" s="409"/>
      <c r="AC57" s="409"/>
      <c r="AD57" s="222"/>
      <c r="AE57" s="223"/>
      <c r="AF57" s="223"/>
      <c r="AG57" s="223"/>
      <c r="AH57" s="223"/>
      <c r="AI57" s="223"/>
      <c r="AJ57" s="223"/>
      <c r="AK57" s="223"/>
      <c r="AL57" s="223"/>
      <c r="AM57" s="223"/>
      <c r="AN57" s="223"/>
      <c r="AO57" s="223"/>
      <c r="AP57" s="223"/>
      <c r="AQ57" s="223"/>
      <c r="AR57" s="223"/>
      <c r="AS57" s="223"/>
      <c r="AT57" s="223"/>
      <c r="AU57" s="223"/>
      <c r="AV57" s="223"/>
      <c r="AW57" s="223"/>
      <c r="AX57" s="223"/>
      <c r="AY57" s="223"/>
      <c r="AZ57" s="223"/>
      <c r="BA57" s="223"/>
      <c r="BB57" s="223"/>
      <c r="BC57" s="223"/>
      <c r="BD57" s="223"/>
      <c r="BE57" s="223"/>
      <c r="BF57" s="223"/>
      <c r="BG57" s="223"/>
      <c r="BH57" s="223"/>
      <c r="BI57" s="223"/>
      <c r="BJ57" s="223"/>
      <c r="BK57" s="224"/>
    </row>
    <row r="58" spans="2:63" ht="19.5" customHeight="1" x14ac:dyDescent="0.25">
      <c r="B58" s="406"/>
      <c r="C58" s="407"/>
      <c r="D58" s="407"/>
      <c r="E58" s="407"/>
      <c r="F58" s="407"/>
      <c r="G58" s="408"/>
      <c r="H58" s="409"/>
      <c r="I58" s="409"/>
      <c r="J58" s="409"/>
      <c r="K58" s="409"/>
      <c r="L58" s="409"/>
      <c r="M58" s="409"/>
      <c r="N58" s="409"/>
      <c r="O58" s="409"/>
      <c r="P58" s="409"/>
      <c r="Q58" s="409"/>
      <c r="R58" s="409"/>
      <c r="S58" s="409"/>
      <c r="T58" s="409"/>
      <c r="U58" s="409"/>
      <c r="V58" s="409"/>
      <c r="W58" s="221"/>
      <c r="X58" s="409"/>
      <c r="Y58" s="409"/>
      <c r="Z58" s="409"/>
      <c r="AA58" s="409">
        <f t="shared" si="1"/>
        <v>0</v>
      </c>
      <c r="AB58" s="409"/>
      <c r="AC58" s="409"/>
      <c r="AD58" s="222"/>
      <c r="AE58" s="223"/>
      <c r="AF58" s="223"/>
      <c r="AG58" s="223"/>
      <c r="AH58" s="223"/>
      <c r="AI58" s="223"/>
      <c r="AJ58" s="223"/>
      <c r="AK58" s="223"/>
      <c r="AL58" s="223"/>
      <c r="AM58" s="223"/>
      <c r="AN58" s="223"/>
      <c r="AO58" s="223"/>
      <c r="AP58" s="223"/>
      <c r="AQ58" s="223"/>
      <c r="AR58" s="223"/>
      <c r="AS58" s="223"/>
      <c r="AT58" s="223"/>
      <c r="AU58" s="223"/>
      <c r="AV58" s="223"/>
      <c r="AW58" s="223"/>
      <c r="AX58" s="223"/>
      <c r="AY58" s="223"/>
      <c r="AZ58" s="223"/>
      <c r="BA58" s="223"/>
      <c r="BB58" s="223"/>
      <c r="BC58" s="223"/>
      <c r="BD58" s="223"/>
      <c r="BE58" s="223"/>
      <c r="BF58" s="223"/>
      <c r="BG58" s="223"/>
      <c r="BH58" s="223"/>
      <c r="BI58" s="223"/>
      <c r="BJ58" s="223"/>
      <c r="BK58" s="224"/>
    </row>
    <row r="59" spans="2:63" ht="19.5" customHeight="1" x14ac:dyDescent="0.25">
      <c r="B59" s="406"/>
      <c r="C59" s="407"/>
      <c r="D59" s="407"/>
      <c r="E59" s="407"/>
      <c r="F59" s="407"/>
      <c r="G59" s="408"/>
      <c r="H59" s="409"/>
      <c r="I59" s="409"/>
      <c r="J59" s="409"/>
      <c r="K59" s="409"/>
      <c r="L59" s="409"/>
      <c r="M59" s="409"/>
      <c r="N59" s="409"/>
      <c r="O59" s="409"/>
      <c r="P59" s="409"/>
      <c r="Q59" s="409"/>
      <c r="R59" s="409"/>
      <c r="S59" s="409"/>
      <c r="T59" s="409"/>
      <c r="U59" s="409"/>
      <c r="V59" s="409"/>
      <c r="W59" s="221"/>
      <c r="X59" s="409"/>
      <c r="Y59" s="409"/>
      <c r="Z59" s="409"/>
      <c r="AA59" s="409">
        <f t="shared" si="1"/>
        <v>0</v>
      </c>
      <c r="AB59" s="409"/>
      <c r="AC59" s="409"/>
      <c r="AD59" s="222"/>
      <c r="AE59" s="223"/>
      <c r="AF59" s="223"/>
      <c r="AG59" s="223"/>
      <c r="AH59" s="223"/>
      <c r="AI59" s="223"/>
      <c r="AJ59" s="223"/>
      <c r="AK59" s="223"/>
      <c r="AL59" s="223"/>
      <c r="AM59" s="223"/>
      <c r="AN59" s="223"/>
      <c r="AO59" s="223"/>
      <c r="AP59" s="223"/>
      <c r="AQ59" s="223"/>
      <c r="AR59" s="223"/>
      <c r="AS59" s="223"/>
      <c r="AT59" s="223"/>
      <c r="AU59" s="223"/>
      <c r="AV59" s="223"/>
      <c r="AW59" s="223"/>
      <c r="AX59" s="223"/>
      <c r="AY59" s="223"/>
      <c r="AZ59" s="223"/>
      <c r="BA59" s="223"/>
      <c r="BB59" s="223"/>
      <c r="BC59" s="223"/>
      <c r="BD59" s="223"/>
      <c r="BE59" s="223"/>
      <c r="BF59" s="223"/>
      <c r="BG59" s="223"/>
      <c r="BH59" s="223"/>
      <c r="BI59" s="223"/>
      <c r="BJ59" s="223"/>
      <c r="BK59" s="224"/>
    </row>
    <row r="60" spans="2:63" ht="19.5" customHeight="1" x14ac:dyDescent="0.25">
      <c r="B60" s="406"/>
      <c r="C60" s="407"/>
      <c r="D60" s="407"/>
      <c r="E60" s="407"/>
      <c r="F60" s="407"/>
      <c r="G60" s="408"/>
      <c r="H60" s="409"/>
      <c r="I60" s="409"/>
      <c r="J60" s="409"/>
      <c r="K60" s="409"/>
      <c r="L60" s="409"/>
      <c r="M60" s="409"/>
      <c r="N60" s="409"/>
      <c r="O60" s="409"/>
      <c r="P60" s="409"/>
      <c r="Q60" s="409"/>
      <c r="R60" s="409"/>
      <c r="S60" s="409"/>
      <c r="T60" s="409"/>
      <c r="U60" s="409"/>
      <c r="V60" s="409"/>
      <c r="W60" s="221"/>
      <c r="X60" s="409"/>
      <c r="Y60" s="409"/>
      <c r="Z60" s="409"/>
      <c r="AA60" s="409">
        <f t="shared" si="1"/>
        <v>0</v>
      </c>
      <c r="AB60" s="409"/>
      <c r="AC60" s="409"/>
      <c r="AD60" s="222"/>
      <c r="AE60" s="223"/>
      <c r="AF60" s="223"/>
      <c r="AG60" s="223"/>
      <c r="AH60" s="223"/>
      <c r="AI60" s="223"/>
      <c r="AJ60" s="223"/>
      <c r="AK60" s="223"/>
      <c r="AL60" s="223"/>
      <c r="AM60" s="223"/>
      <c r="AN60" s="223"/>
      <c r="AO60" s="223"/>
      <c r="AP60" s="223"/>
      <c r="AQ60" s="223"/>
      <c r="AR60" s="223"/>
      <c r="AS60" s="223"/>
      <c r="AT60" s="223"/>
      <c r="AU60" s="223"/>
      <c r="AV60" s="223"/>
      <c r="AW60" s="223"/>
      <c r="AX60" s="223"/>
      <c r="AY60" s="223"/>
      <c r="AZ60" s="223"/>
      <c r="BA60" s="223"/>
      <c r="BB60" s="223"/>
      <c r="BC60" s="223"/>
      <c r="BD60" s="223"/>
      <c r="BE60" s="223"/>
      <c r="BF60" s="223"/>
      <c r="BG60" s="223"/>
      <c r="BH60" s="223"/>
      <c r="BI60" s="223"/>
      <c r="BJ60" s="223"/>
      <c r="BK60" s="224"/>
    </row>
    <row r="61" spans="2:63" ht="19.5" customHeight="1" x14ac:dyDescent="0.25">
      <c r="B61" s="406"/>
      <c r="C61" s="407"/>
      <c r="D61" s="407"/>
      <c r="E61" s="407"/>
      <c r="F61" s="407"/>
      <c r="G61" s="408"/>
      <c r="H61" s="409"/>
      <c r="I61" s="409"/>
      <c r="J61" s="409"/>
      <c r="K61" s="409"/>
      <c r="L61" s="409"/>
      <c r="M61" s="409"/>
      <c r="N61" s="409"/>
      <c r="O61" s="409"/>
      <c r="P61" s="409"/>
      <c r="Q61" s="409"/>
      <c r="R61" s="409"/>
      <c r="S61" s="409"/>
      <c r="T61" s="409"/>
      <c r="U61" s="409"/>
      <c r="V61" s="409"/>
      <c r="W61" s="221"/>
      <c r="X61" s="409"/>
      <c r="Y61" s="409"/>
      <c r="Z61" s="409"/>
      <c r="AA61" s="409">
        <f t="shared" si="1"/>
        <v>0</v>
      </c>
      <c r="AB61" s="409"/>
      <c r="AC61" s="409"/>
      <c r="AD61" s="222"/>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c r="BA61" s="223"/>
      <c r="BB61" s="223"/>
      <c r="BC61" s="223"/>
      <c r="BD61" s="223"/>
      <c r="BE61" s="223"/>
      <c r="BF61" s="223"/>
      <c r="BG61" s="223"/>
      <c r="BH61" s="223"/>
      <c r="BI61" s="223"/>
      <c r="BJ61" s="223"/>
      <c r="BK61" s="224"/>
    </row>
    <row r="62" spans="2:63" ht="19.5" customHeight="1" x14ac:dyDescent="0.25">
      <c r="B62" s="406"/>
      <c r="C62" s="407"/>
      <c r="D62" s="407"/>
      <c r="E62" s="407"/>
      <c r="F62" s="407"/>
      <c r="G62" s="408"/>
      <c r="H62" s="409"/>
      <c r="I62" s="409"/>
      <c r="J62" s="409"/>
      <c r="K62" s="409"/>
      <c r="L62" s="409"/>
      <c r="M62" s="409"/>
      <c r="N62" s="409"/>
      <c r="O62" s="409"/>
      <c r="P62" s="409"/>
      <c r="Q62" s="409"/>
      <c r="R62" s="409"/>
      <c r="S62" s="409"/>
      <c r="T62" s="409"/>
      <c r="U62" s="409"/>
      <c r="V62" s="409"/>
      <c r="W62" s="221"/>
      <c r="X62" s="409"/>
      <c r="Y62" s="409"/>
      <c r="Z62" s="409"/>
      <c r="AA62" s="409">
        <f t="shared" si="1"/>
        <v>0</v>
      </c>
      <c r="AB62" s="409"/>
      <c r="AC62" s="409"/>
      <c r="AD62" s="222"/>
      <c r="AE62" s="223"/>
      <c r="AF62" s="223"/>
      <c r="AG62" s="223"/>
      <c r="AH62" s="223"/>
      <c r="AI62" s="223"/>
      <c r="AJ62" s="223"/>
      <c r="AK62" s="223"/>
      <c r="AL62" s="223"/>
      <c r="AM62" s="223"/>
      <c r="AN62" s="223"/>
      <c r="AO62" s="223"/>
      <c r="AP62" s="223"/>
      <c r="AQ62" s="223"/>
      <c r="AR62" s="223"/>
      <c r="AS62" s="223"/>
      <c r="AT62" s="223"/>
      <c r="AU62" s="223"/>
      <c r="AV62" s="223"/>
      <c r="AW62" s="223"/>
      <c r="AX62" s="223"/>
      <c r="AY62" s="223"/>
      <c r="AZ62" s="223"/>
      <c r="BA62" s="223"/>
      <c r="BB62" s="223"/>
      <c r="BC62" s="223"/>
      <c r="BD62" s="223"/>
      <c r="BE62" s="223"/>
      <c r="BF62" s="223"/>
      <c r="BG62" s="223"/>
      <c r="BH62" s="223"/>
      <c r="BI62" s="223"/>
      <c r="BJ62" s="223"/>
      <c r="BK62" s="224"/>
    </row>
    <row r="63" spans="2:63" ht="19.5" customHeight="1" x14ac:dyDescent="0.25">
      <c r="B63" s="406"/>
      <c r="C63" s="407"/>
      <c r="D63" s="407"/>
      <c r="E63" s="407"/>
      <c r="F63" s="407"/>
      <c r="G63" s="408"/>
      <c r="H63" s="409"/>
      <c r="I63" s="409"/>
      <c r="J63" s="409"/>
      <c r="K63" s="409"/>
      <c r="L63" s="409"/>
      <c r="M63" s="409"/>
      <c r="N63" s="409"/>
      <c r="O63" s="409"/>
      <c r="P63" s="409"/>
      <c r="Q63" s="409"/>
      <c r="R63" s="409"/>
      <c r="S63" s="409"/>
      <c r="T63" s="409"/>
      <c r="U63" s="409"/>
      <c r="V63" s="409"/>
      <c r="W63" s="221"/>
      <c r="X63" s="409"/>
      <c r="Y63" s="409"/>
      <c r="Z63" s="409"/>
      <c r="AA63" s="409">
        <f t="shared" si="1"/>
        <v>0</v>
      </c>
      <c r="AB63" s="409"/>
      <c r="AC63" s="409"/>
      <c r="AD63" s="222"/>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c r="BA63" s="223"/>
      <c r="BB63" s="223"/>
      <c r="BC63" s="223"/>
      <c r="BD63" s="223"/>
      <c r="BE63" s="223"/>
      <c r="BF63" s="223"/>
      <c r="BG63" s="223"/>
      <c r="BH63" s="223"/>
      <c r="BI63" s="223"/>
      <c r="BJ63" s="223"/>
      <c r="BK63" s="224"/>
    </row>
    <row r="64" spans="2:63" ht="19.5" customHeight="1" x14ac:dyDescent="0.25">
      <c r="B64" s="406"/>
      <c r="C64" s="407"/>
      <c r="D64" s="407"/>
      <c r="E64" s="407"/>
      <c r="F64" s="407"/>
      <c r="G64" s="408"/>
      <c r="H64" s="409"/>
      <c r="I64" s="409"/>
      <c r="J64" s="409"/>
      <c r="K64" s="409"/>
      <c r="L64" s="409"/>
      <c r="M64" s="409"/>
      <c r="N64" s="409"/>
      <c r="O64" s="409"/>
      <c r="P64" s="409"/>
      <c r="Q64" s="409"/>
      <c r="R64" s="409"/>
      <c r="S64" s="409"/>
      <c r="T64" s="409"/>
      <c r="U64" s="409"/>
      <c r="V64" s="409"/>
      <c r="W64" s="221"/>
      <c r="X64" s="409"/>
      <c r="Y64" s="409"/>
      <c r="Z64" s="409"/>
      <c r="AA64" s="409">
        <f t="shared" si="1"/>
        <v>0</v>
      </c>
      <c r="AB64" s="409"/>
      <c r="AC64" s="409"/>
      <c r="AD64" s="222"/>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c r="BJ64" s="223"/>
      <c r="BK64" s="224"/>
    </row>
    <row r="65" spans="2:63" ht="19.5" customHeight="1" x14ac:dyDescent="0.25">
      <c r="B65" s="406"/>
      <c r="C65" s="407"/>
      <c r="D65" s="407"/>
      <c r="E65" s="407"/>
      <c r="F65" s="407"/>
      <c r="G65" s="408"/>
      <c r="H65" s="409"/>
      <c r="I65" s="409"/>
      <c r="J65" s="409"/>
      <c r="K65" s="409"/>
      <c r="L65" s="409"/>
      <c r="M65" s="409"/>
      <c r="N65" s="409"/>
      <c r="O65" s="409"/>
      <c r="P65" s="409"/>
      <c r="Q65" s="409"/>
      <c r="R65" s="409"/>
      <c r="S65" s="409"/>
      <c r="T65" s="409"/>
      <c r="U65" s="409"/>
      <c r="V65" s="409"/>
      <c r="W65" s="221"/>
      <c r="X65" s="409"/>
      <c r="Y65" s="409"/>
      <c r="Z65" s="409"/>
      <c r="AA65" s="409">
        <f t="shared" si="1"/>
        <v>0</v>
      </c>
      <c r="AB65" s="409"/>
      <c r="AC65" s="409"/>
      <c r="AD65" s="222"/>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c r="BA65" s="223"/>
      <c r="BB65" s="223"/>
      <c r="BC65" s="223"/>
      <c r="BD65" s="223"/>
      <c r="BE65" s="223"/>
      <c r="BF65" s="223"/>
      <c r="BG65" s="223"/>
      <c r="BH65" s="223"/>
      <c r="BI65" s="223"/>
      <c r="BJ65" s="223"/>
      <c r="BK65" s="224"/>
    </row>
    <row r="66" spans="2:63" ht="19.5" customHeight="1" x14ac:dyDescent="0.25">
      <c r="B66" s="406"/>
      <c r="C66" s="407"/>
      <c r="D66" s="407"/>
      <c r="E66" s="407"/>
      <c r="F66" s="407"/>
      <c r="G66" s="408"/>
      <c r="H66" s="409"/>
      <c r="I66" s="409"/>
      <c r="J66" s="409"/>
      <c r="K66" s="409"/>
      <c r="L66" s="409"/>
      <c r="M66" s="409"/>
      <c r="N66" s="409"/>
      <c r="O66" s="409"/>
      <c r="P66" s="409"/>
      <c r="Q66" s="409"/>
      <c r="R66" s="409"/>
      <c r="S66" s="409"/>
      <c r="T66" s="409"/>
      <c r="U66" s="409"/>
      <c r="V66" s="409"/>
      <c r="W66" s="221"/>
      <c r="X66" s="409"/>
      <c r="Y66" s="409"/>
      <c r="Z66" s="409"/>
      <c r="AA66" s="409">
        <f t="shared" si="1"/>
        <v>0</v>
      </c>
      <c r="AB66" s="409"/>
      <c r="AC66" s="409"/>
      <c r="AD66" s="222"/>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c r="BA66" s="223"/>
      <c r="BB66" s="223"/>
      <c r="BC66" s="223"/>
      <c r="BD66" s="223"/>
      <c r="BE66" s="223"/>
      <c r="BF66" s="223"/>
      <c r="BG66" s="223"/>
      <c r="BH66" s="223"/>
      <c r="BI66" s="223"/>
      <c r="BJ66" s="223"/>
      <c r="BK66" s="224"/>
    </row>
    <row r="67" spans="2:63" ht="19.5" customHeight="1" x14ac:dyDescent="0.25">
      <c r="B67" s="406"/>
      <c r="C67" s="407"/>
      <c r="D67" s="407"/>
      <c r="E67" s="407"/>
      <c r="F67" s="407"/>
      <c r="G67" s="408"/>
      <c r="H67" s="409"/>
      <c r="I67" s="409"/>
      <c r="J67" s="409"/>
      <c r="K67" s="409"/>
      <c r="L67" s="409"/>
      <c r="M67" s="409"/>
      <c r="N67" s="409"/>
      <c r="O67" s="409"/>
      <c r="P67" s="409"/>
      <c r="Q67" s="409"/>
      <c r="R67" s="409"/>
      <c r="S67" s="409"/>
      <c r="T67" s="409"/>
      <c r="U67" s="409"/>
      <c r="V67" s="409"/>
      <c r="W67" s="221"/>
      <c r="X67" s="409"/>
      <c r="Y67" s="409"/>
      <c r="Z67" s="409"/>
      <c r="AA67" s="409">
        <f t="shared" si="1"/>
        <v>0</v>
      </c>
      <c r="AB67" s="409"/>
      <c r="AC67" s="409"/>
      <c r="AD67" s="225"/>
      <c r="AE67" s="226"/>
      <c r="AF67" s="226"/>
      <c r="AG67" s="226"/>
      <c r="AH67" s="226"/>
      <c r="AI67" s="226"/>
      <c r="AJ67" s="227"/>
      <c r="AK67" s="227"/>
      <c r="AL67" s="227"/>
      <c r="AM67" s="227"/>
      <c r="AN67" s="227"/>
      <c r="AO67" s="227"/>
      <c r="AP67" s="227"/>
      <c r="AQ67" s="227"/>
      <c r="AR67" s="227"/>
      <c r="AS67" s="227"/>
      <c r="AT67" s="227"/>
      <c r="AU67" s="227"/>
      <c r="AV67" s="227"/>
      <c r="AW67" s="227"/>
      <c r="AX67" s="227"/>
      <c r="AY67" s="227"/>
      <c r="AZ67" s="227"/>
      <c r="BA67" s="227"/>
      <c r="BB67" s="227"/>
      <c r="BC67" s="227"/>
      <c r="BD67" s="227"/>
      <c r="BE67" s="227"/>
      <c r="BF67" s="227"/>
      <c r="BG67" s="227"/>
      <c r="BH67" s="227"/>
      <c r="BI67" s="227"/>
      <c r="BJ67" s="227"/>
      <c r="BK67" s="228"/>
    </row>
    <row r="68" spans="2:63" ht="19.5" customHeight="1" x14ac:dyDescent="0.25">
      <c r="B68" s="410"/>
      <c r="C68" s="411"/>
      <c r="D68" s="411"/>
      <c r="E68" s="411"/>
      <c r="F68" s="411"/>
      <c r="G68" s="412"/>
      <c r="H68" s="409"/>
      <c r="I68" s="409"/>
      <c r="J68" s="409"/>
      <c r="K68" s="409"/>
      <c r="L68" s="409"/>
      <c r="M68" s="409"/>
      <c r="N68" s="409"/>
      <c r="O68" s="409"/>
      <c r="P68" s="409"/>
      <c r="Q68" s="409"/>
      <c r="R68" s="409"/>
      <c r="S68" s="409"/>
      <c r="T68" s="413"/>
      <c r="U68" s="413"/>
      <c r="V68" s="413"/>
      <c r="W68" s="221"/>
      <c r="X68" s="409"/>
      <c r="Y68" s="409"/>
      <c r="Z68" s="409"/>
      <c r="AA68" s="409">
        <f t="shared" si="1"/>
        <v>0</v>
      </c>
      <c r="AB68" s="409"/>
      <c r="AC68" s="409"/>
      <c r="AD68" s="225"/>
      <c r="AE68" s="226"/>
      <c r="AF68" s="226"/>
      <c r="AG68" s="226"/>
      <c r="AH68" s="226"/>
      <c r="AI68" s="226"/>
      <c r="AJ68" s="227"/>
      <c r="AK68" s="227"/>
      <c r="AL68" s="227"/>
      <c r="AM68" s="227"/>
      <c r="AN68" s="227"/>
      <c r="AO68" s="227"/>
      <c r="AP68" s="227"/>
      <c r="AQ68" s="227"/>
      <c r="AR68" s="227"/>
      <c r="AS68" s="227"/>
      <c r="AT68" s="227"/>
      <c r="AU68" s="227"/>
      <c r="AV68" s="227"/>
      <c r="AW68" s="227"/>
      <c r="AX68" s="227"/>
      <c r="AY68" s="227"/>
      <c r="AZ68" s="227"/>
      <c r="BA68" s="227"/>
      <c r="BB68" s="227"/>
      <c r="BC68" s="227"/>
      <c r="BD68" s="227"/>
      <c r="BE68" s="227"/>
      <c r="BF68" s="227"/>
      <c r="BG68" s="227"/>
      <c r="BH68" s="227"/>
      <c r="BI68" s="227"/>
      <c r="BJ68" s="227"/>
      <c r="BK68" s="228"/>
    </row>
    <row r="69" spans="2:63" ht="23.25" customHeight="1" x14ac:dyDescent="0.25">
      <c r="B69" s="390" t="s">
        <v>64</v>
      </c>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2">
        <f>SUM(AA48:AC68)</f>
        <v>1</v>
      </c>
      <c r="AB69" s="392"/>
      <c r="AC69" s="393"/>
      <c r="AD69" s="230"/>
      <c r="AE69" s="231"/>
      <c r="AF69" s="231"/>
      <c r="AG69" s="231"/>
      <c r="AH69" s="231"/>
      <c r="AI69" s="231"/>
      <c r="AJ69" s="227"/>
      <c r="AK69" s="227"/>
      <c r="AL69" s="227"/>
      <c r="AM69" s="227"/>
      <c r="AN69" s="227"/>
      <c r="AO69" s="227"/>
      <c r="AP69" s="227"/>
      <c r="AQ69" s="227"/>
      <c r="AR69" s="227"/>
      <c r="AS69" s="227"/>
      <c r="AT69" s="227"/>
      <c r="AU69" s="227"/>
      <c r="AV69" s="227"/>
      <c r="AW69" s="227"/>
      <c r="AX69" s="227"/>
      <c r="AY69" s="227"/>
      <c r="AZ69" s="227"/>
      <c r="BA69" s="227"/>
      <c r="BB69" s="227"/>
      <c r="BC69" s="227"/>
      <c r="BD69" s="227"/>
      <c r="BE69" s="227"/>
      <c r="BF69" s="227"/>
      <c r="BG69" s="227"/>
      <c r="BH69" s="227"/>
      <c r="BI69" s="227"/>
      <c r="BJ69" s="227"/>
      <c r="BK69" s="228"/>
    </row>
    <row r="70" spans="2:63" ht="9" customHeight="1" x14ac:dyDescent="0.25">
      <c r="B70" s="215"/>
      <c r="C70" s="215"/>
      <c r="D70" s="215"/>
      <c r="E70" s="215"/>
      <c r="F70" s="215"/>
      <c r="G70" s="215"/>
      <c r="H70" s="215"/>
      <c r="I70" s="215"/>
      <c r="J70" s="232"/>
      <c r="K70" s="232"/>
      <c r="L70" s="232"/>
      <c r="M70" s="232"/>
      <c r="N70" s="232"/>
      <c r="O70" s="232"/>
      <c r="P70" s="232"/>
      <c r="Q70" s="232"/>
      <c r="R70" s="232"/>
      <c r="S70" s="215"/>
      <c r="T70" s="215"/>
      <c r="U70" s="215"/>
      <c r="V70" s="215"/>
      <c r="W70" s="216"/>
      <c r="X70" s="215"/>
      <c r="Y70" s="215"/>
      <c r="Z70" s="215"/>
      <c r="AA70" s="215"/>
      <c r="AB70" s="215"/>
      <c r="AC70" s="215"/>
      <c r="AD70" s="215"/>
      <c r="AE70" s="215"/>
      <c r="AF70" s="215"/>
      <c r="AG70" s="215"/>
      <c r="AH70" s="215"/>
      <c r="AI70" s="215"/>
      <c r="AJ70" s="215"/>
      <c r="AK70" s="215"/>
      <c r="AL70" s="215"/>
      <c r="AM70" s="215"/>
      <c r="AN70" s="215"/>
      <c r="AO70" s="215"/>
      <c r="AP70" s="215"/>
      <c r="AQ70" s="215"/>
      <c r="AR70" s="215"/>
      <c r="AS70" s="215"/>
      <c r="AT70" s="215"/>
      <c r="AU70" s="215"/>
      <c r="AV70" s="215"/>
      <c r="AW70" s="215"/>
      <c r="AX70" s="215"/>
      <c r="AY70" s="215"/>
      <c r="AZ70" s="215"/>
      <c r="BA70" s="215"/>
      <c r="BB70" s="232"/>
      <c r="BC70" s="232"/>
      <c r="BD70" s="232"/>
      <c r="BE70" s="232"/>
      <c r="BF70" s="232"/>
      <c r="BG70" s="232"/>
      <c r="BH70" s="232"/>
      <c r="BI70" s="232"/>
      <c r="BJ70" s="232"/>
      <c r="BK70" s="215"/>
    </row>
    <row r="71" spans="2:63" x14ac:dyDescent="0.25">
      <c r="B71" s="394" t="s">
        <v>175</v>
      </c>
      <c r="C71" s="395"/>
      <c r="D71" s="395"/>
      <c r="E71" s="395"/>
      <c r="F71" s="395"/>
      <c r="G71" s="396"/>
      <c r="H71" s="397"/>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8"/>
      <c r="AL71" s="398"/>
      <c r="AM71" s="398"/>
      <c r="AN71" s="398"/>
      <c r="AO71" s="398"/>
      <c r="AP71" s="398"/>
      <c r="AQ71" s="398"/>
      <c r="AR71" s="398"/>
      <c r="AS71" s="398"/>
      <c r="AT71" s="398"/>
      <c r="AU71" s="398"/>
      <c r="AV71" s="398"/>
      <c r="AW71" s="398"/>
      <c r="AX71" s="398"/>
      <c r="AY71" s="398"/>
      <c r="AZ71" s="398"/>
      <c r="BA71" s="398"/>
      <c r="BB71" s="398"/>
      <c r="BC71" s="398"/>
      <c r="BD71" s="398"/>
      <c r="BE71" s="398"/>
      <c r="BF71" s="398"/>
      <c r="BG71" s="398"/>
      <c r="BH71" s="398"/>
      <c r="BI71" s="398"/>
      <c r="BJ71" s="398"/>
      <c r="BK71" s="399"/>
    </row>
    <row r="72" spans="2:63" x14ac:dyDescent="0.25">
      <c r="B72" s="397"/>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8"/>
      <c r="AL72" s="398"/>
      <c r="AM72" s="398"/>
      <c r="AN72" s="398"/>
      <c r="AO72" s="398"/>
      <c r="AP72" s="398"/>
      <c r="AQ72" s="398"/>
      <c r="AR72" s="398"/>
      <c r="AS72" s="398"/>
      <c r="AT72" s="398"/>
      <c r="AU72" s="398"/>
      <c r="AV72" s="398"/>
      <c r="AW72" s="398"/>
      <c r="AX72" s="398"/>
      <c r="AY72" s="398"/>
      <c r="AZ72" s="398"/>
      <c r="BA72" s="398"/>
      <c r="BB72" s="398"/>
      <c r="BC72" s="398"/>
      <c r="BD72" s="398"/>
      <c r="BE72" s="398"/>
      <c r="BF72" s="398"/>
      <c r="BG72" s="398"/>
      <c r="BH72" s="398"/>
      <c r="BI72" s="398"/>
      <c r="BJ72" s="398"/>
      <c r="BK72" s="399"/>
    </row>
    <row r="73" spans="2:63" x14ac:dyDescent="0.25">
      <c r="B73" s="400"/>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1"/>
      <c r="AL73" s="401"/>
      <c r="AM73" s="401"/>
      <c r="AN73" s="401"/>
      <c r="AO73" s="401"/>
      <c r="AP73" s="401"/>
      <c r="AQ73" s="401"/>
      <c r="AR73" s="401"/>
      <c r="AS73" s="401"/>
      <c r="AT73" s="401"/>
      <c r="AU73" s="401"/>
      <c r="AV73" s="401"/>
      <c r="AW73" s="401"/>
      <c r="AX73" s="401"/>
      <c r="AY73" s="401"/>
      <c r="AZ73" s="401"/>
      <c r="BA73" s="401"/>
      <c r="BB73" s="401"/>
      <c r="BC73" s="401"/>
      <c r="BD73" s="401"/>
      <c r="BE73" s="401"/>
      <c r="BF73" s="401"/>
      <c r="BG73" s="401"/>
      <c r="BH73" s="401"/>
      <c r="BI73" s="401"/>
      <c r="BJ73" s="401"/>
      <c r="BK73" s="402"/>
    </row>
    <row r="74" spans="2:63" x14ac:dyDescent="0.25">
      <c r="B74" s="403"/>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4"/>
      <c r="AL74" s="404"/>
      <c r="AM74" s="404"/>
      <c r="AN74" s="404"/>
      <c r="AO74" s="404"/>
      <c r="AP74" s="404"/>
      <c r="AQ74" s="404"/>
      <c r="AR74" s="404"/>
      <c r="AS74" s="404"/>
      <c r="AT74" s="404"/>
      <c r="AU74" s="404"/>
      <c r="AV74" s="404"/>
      <c r="AW74" s="404"/>
      <c r="AX74" s="404"/>
      <c r="AY74" s="404"/>
      <c r="AZ74" s="404"/>
      <c r="BA74" s="404"/>
      <c r="BB74" s="404"/>
      <c r="BC74" s="404"/>
      <c r="BD74" s="404"/>
      <c r="BE74" s="404"/>
      <c r="BF74" s="404"/>
      <c r="BG74" s="404"/>
      <c r="BH74" s="404"/>
      <c r="BI74" s="404"/>
      <c r="BJ74" s="404"/>
      <c r="BK74" s="405"/>
    </row>
    <row r="75" spans="2:63" x14ac:dyDescent="0.25">
      <c r="B75" s="215"/>
      <c r="C75" s="215"/>
      <c r="D75" s="215"/>
      <c r="E75" s="215"/>
      <c r="F75" s="215"/>
      <c r="G75" s="215"/>
      <c r="H75" s="215"/>
      <c r="I75" s="215"/>
      <c r="J75" s="215"/>
      <c r="K75" s="215"/>
      <c r="L75" s="215"/>
      <c r="M75" s="215"/>
      <c r="N75" s="215"/>
      <c r="O75" s="215"/>
      <c r="P75" s="215"/>
      <c r="Q75" s="215"/>
      <c r="R75" s="215"/>
      <c r="S75" s="215"/>
      <c r="T75" s="215"/>
      <c r="U75" s="215"/>
      <c r="V75" s="215"/>
      <c r="W75" s="216"/>
      <c r="X75" s="215"/>
      <c r="Y75" s="215"/>
      <c r="Z75" s="215"/>
      <c r="AA75" s="215"/>
      <c r="AB75" s="215"/>
      <c r="AC75" s="215"/>
      <c r="AD75" s="215"/>
      <c r="AE75" s="215"/>
      <c r="AF75" s="215"/>
      <c r="AG75" s="215"/>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c r="BI75" s="215"/>
      <c r="BJ75" s="215"/>
      <c r="BK75" s="215"/>
    </row>
    <row r="76" spans="2:63" ht="52.5" customHeight="1" x14ac:dyDescent="0.25">
      <c r="B76" s="440"/>
      <c r="C76" s="440"/>
      <c r="D76" s="440"/>
      <c r="E76" s="440"/>
      <c r="F76" s="440"/>
      <c r="G76" s="440"/>
      <c r="H76" s="440"/>
      <c r="I76" s="440"/>
      <c r="J76" s="440"/>
      <c r="K76" s="440"/>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40"/>
      <c r="AL76" s="440"/>
      <c r="AM76" s="440"/>
      <c r="AN76" s="440"/>
      <c r="AO76" s="440"/>
      <c r="AP76" s="440"/>
      <c r="AQ76" s="440"/>
      <c r="AR76" s="440"/>
      <c r="AS76" s="440"/>
      <c r="AT76" s="440"/>
      <c r="AU76" s="440"/>
      <c r="AV76" s="440"/>
      <c r="AW76" s="440"/>
      <c r="AX76" s="441"/>
      <c r="AY76" s="431" t="s">
        <v>176</v>
      </c>
      <c r="AZ76" s="432"/>
      <c r="BA76" s="432"/>
      <c r="BB76" s="432"/>
      <c r="BC76" s="432"/>
      <c r="BD76" s="432"/>
      <c r="BE76" s="432"/>
      <c r="BF76" s="432"/>
      <c r="BG76" s="432"/>
      <c r="BH76" s="432"/>
      <c r="BI76" s="432"/>
      <c r="BJ76" s="432"/>
      <c r="BK76" s="433"/>
    </row>
    <row r="77" spans="2:63" ht="20.25" customHeight="1" x14ac:dyDescent="0.25">
      <c r="B77" s="234"/>
      <c r="C77" s="445" t="s">
        <v>8</v>
      </c>
      <c r="D77" s="445"/>
      <c r="E77" s="445"/>
      <c r="F77" s="445"/>
      <c r="G77" s="445"/>
      <c r="H77" s="445"/>
      <c r="I77" s="445"/>
      <c r="J77" s="445"/>
      <c r="K77" s="445"/>
      <c r="L77" s="235"/>
      <c r="M77" s="235"/>
      <c r="N77" s="235"/>
      <c r="O77" s="235"/>
      <c r="P77" s="235"/>
      <c r="Q77" s="235"/>
      <c r="R77" s="235"/>
      <c r="S77" s="235"/>
      <c r="T77" s="235"/>
      <c r="U77" s="235"/>
      <c r="V77" s="235"/>
      <c r="W77" s="236"/>
      <c r="X77" s="235"/>
      <c r="Y77" s="235"/>
      <c r="Z77" s="235"/>
      <c r="AA77" s="235"/>
      <c r="AB77" s="446" t="s">
        <v>177</v>
      </c>
      <c r="AC77" s="446"/>
      <c r="AD77" s="446"/>
      <c r="AE77" s="446"/>
      <c r="AF77" s="446"/>
      <c r="AG77" s="446"/>
      <c r="AH77" s="446"/>
      <c r="AI77" s="446"/>
      <c r="AJ77" s="446"/>
      <c r="AK77" s="446"/>
      <c r="AL77" s="446"/>
      <c r="AM77" s="446"/>
      <c r="AN77" s="446"/>
      <c r="AO77" s="446"/>
      <c r="AP77" s="446"/>
      <c r="AQ77" s="446"/>
      <c r="AR77" s="446"/>
      <c r="AS77" s="446"/>
      <c r="AT77" s="237"/>
      <c r="AU77" s="237"/>
      <c r="AV77" s="237"/>
      <c r="AW77" s="237"/>
      <c r="AX77" s="237"/>
      <c r="AY77" s="442"/>
      <c r="AZ77" s="443"/>
      <c r="BA77" s="443"/>
      <c r="BB77" s="443"/>
      <c r="BC77" s="443"/>
      <c r="BD77" s="443"/>
      <c r="BE77" s="443"/>
      <c r="BF77" s="443"/>
      <c r="BG77" s="443"/>
      <c r="BH77" s="443"/>
      <c r="BI77" s="443"/>
      <c r="BJ77" s="443"/>
      <c r="BK77" s="444"/>
    </row>
    <row r="78" spans="2:63" x14ac:dyDescent="0.25">
      <c r="B78" s="238"/>
      <c r="C78" s="447" t="str">
        <f>+[3]PRESUPUESTO!$C$794</f>
        <v xml:space="preserve">ARQ.  </v>
      </c>
      <c r="D78" s="447"/>
      <c r="E78" s="447"/>
      <c r="F78" s="447"/>
      <c r="G78" s="447"/>
      <c r="H78" s="447"/>
      <c r="I78" s="447"/>
      <c r="J78" s="447"/>
      <c r="K78" s="447"/>
      <c r="L78" s="239"/>
      <c r="M78" s="239"/>
      <c r="N78" s="239"/>
      <c r="O78" s="239"/>
      <c r="P78" s="239"/>
      <c r="Q78" s="239"/>
      <c r="R78" s="239"/>
      <c r="S78" s="239"/>
      <c r="T78" s="239"/>
      <c r="U78" s="239"/>
      <c r="V78" s="239"/>
      <c r="W78" s="213"/>
      <c r="X78" s="239"/>
      <c r="Y78" s="239"/>
      <c r="Z78" s="239"/>
      <c r="AA78" s="239"/>
      <c r="AB78" s="448" t="str">
        <f>+[3]PRESUPUESTO!$E$794</f>
        <v>ING. ANA SOFIA CANGREJO</v>
      </c>
      <c r="AC78" s="448"/>
      <c r="AD78" s="448"/>
      <c r="AE78" s="448"/>
      <c r="AF78" s="448"/>
      <c r="AG78" s="448"/>
      <c r="AH78" s="448"/>
      <c r="AI78" s="448"/>
      <c r="AJ78" s="448"/>
      <c r="AK78" s="448"/>
      <c r="AL78" s="448"/>
      <c r="AM78" s="448"/>
      <c r="AN78" s="448"/>
      <c r="AO78" s="448"/>
      <c r="AP78" s="448"/>
      <c r="AQ78" s="448"/>
      <c r="AR78" s="448"/>
      <c r="AS78" s="448"/>
      <c r="AT78" s="239"/>
      <c r="AU78" s="239"/>
      <c r="AV78" s="239"/>
      <c r="AW78" s="239"/>
      <c r="AX78" s="239"/>
      <c r="AY78" s="394"/>
      <c r="AZ78" s="395"/>
      <c r="BA78" s="395"/>
      <c r="BB78" s="395"/>
      <c r="BC78" s="395"/>
      <c r="BD78" s="395"/>
      <c r="BE78" s="395"/>
      <c r="BF78" s="395"/>
      <c r="BG78" s="395"/>
      <c r="BH78" s="395"/>
      <c r="BI78" s="395"/>
      <c r="BJ78" s="395"/>
      <c r="BK78" s="396"/>
    </row>
    <row r="79" spans="2:63" x14ac:dyDescent="0.25">
      <c r="B79" s="240"/>
      <c r="C79" s="240"/>
      <c r="D79" s="15"/>
      <c r="E79" s="240"/>
      <c r="F79" s="240"/>
      <c r="G79" s="240"/>
      <c r="H79" s="15"/>
      <c r="I79" s="15"/>
      <c r="J79" s="15"/>
      <c r="K79" s="15"/>
      <c r="L79" s="15"/>
      <c r="M79" s="15"/>
      <c r="N79" s="15"/>
      <c r="O79" s="15"/>
      <c r="P79" s="15"/>
      <c r="Q79" s="15"/>
      <c r="R79" s="241"/>
      <c r="S79" s="240"/>
      <c r="T79" s="240"/>
      <c r="U79" s="240"/>
      <c r="V79" s="240"/>
      <c r="W79" s="233"/>
      <c r="X79" s="240"/>
      <c r="Y79" s="240"/>
      <c r="Z79" s="241"/>
      <c r="AA79" s="241"/>
      <c r="AB79" s="241"/>
      <c r="AC79" s="241"/>
      <c r="AD79" s="241"/>
      <c r="AE79" s="241"/>
      <c r="AF79" s="241"/>
      <c r="AG79" s="241"/>
      <c r="AH79" s="241"/>
      <c r="AI79" s="241"/>
      <c r="AJ79" s="241"/>
      <c r="AK79" s="241"/>
      <c r="AL79" s="241"/>
      <c r="AM79" s="241"/>
      <c r="AN79" s="241"/>
      <c r="AO79" s="241"/>
      <c r="AP79" s="241"/>
      <c r="AQ79" s="241"/>
      <c r="AR79" s="241"/>
      <c r="AS79" s="240"/>
      <c r="AT79" s="240"/>
      <c r="AU79" s="240"/>
      <c r="AV79" s="240"/>
      <c r="AW79" s="240"/>
      <c r="AX79" s="240"/>
      <c r="AY79" s="240"/>
      <c r="AZ79" s="240"/>
      <c r="BA79" s="240"/>
      <c r="BB79" s="240"/>
      <c r="BC79" s="240"/>
      <c r="BD79" s="240"/>
      <c r="BE79" s="240"/>
      <c r="BF79" s="240"/>
      <c r="BG79" s="240"/>
      <c r="BH79" s="240"/>
      <c r="BI79" s="240"/>
      <c r="BJ79" s="240"/>
      <c r="BK79" s="240"/>
    </row>
    <row r="80" spans="2:63" ht="24.75" customHeight="1" x14ac:dyDescent="0.25">
      <c r="B80" s="336" t="s">
        <v>82</v>
      </c>
      <c r="C80" s="336"/>
      <c r="D80" s="336"/>
      <c r="E80" s="336"/>
      <c r="F80" s="336"/>
      <c r="G80" s="336"/>
      <c r="H80" s="214">
        <f>+[3]PRESUPUESTO!B12</f>
        <v>1</v>
      </c>
      <c r="I80" s="336" t="str">
        <f>VLOOKUP(H80,[3]PRESUPUESTO!$B$10:$C$1028,2,FALSE)</f>
        <v>PRELIMINARES</v>
      </c>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6"/>
      <c r="AL80" s="336"/>
      <c r="AM80" s="336"/>
      <c r="AN80" s="336"/>
      <c r="AO80" s="336"/>
      <c r="AP80" s="336"/>
      <c r="AQ80" s="336" t="s">
        <v>162</v>
      </c>
      <c r="AR80" s="336"/>
      <c r="AS80" s="336"/>
      <c r="AT80" s="336"/>
      <c r="AU80" s="336"/>
      <c r="AV80" s="336"/>
      <c r="AW80" s="336"/>
      <c r="AX80" s="336"/>
      <c r="AY80" s="336"/>
      <c r="AZ80" s="336"/>
      <c r="BA80" s="424">
        <f>+$BA$6</f>
        <v>42545</v>
      </c>
      <c r="BB80" s="425"/>
      <c r="BC80" s="425"/>
      <c r="BD80" s="425"/>
      <c r="BE80" s="425"/>
      <c r="BF80" s="425"/>
      <c r="BG80" s="425"/>
      <c r="BH80" s="425"/>
      <c r="BI80" s="425"/>
      <c r="BJ80" s="425"/>
      <c r="BK80" s="426"/>
    </row>
    <row r="81" spans="2:63" ht="24.75" customHeight="1" x14ac:dyDescent="0.25">
      <c r="B81" s="427" t="s">
        <v>163</v>
      </c>
      <c r="C81" s="427"/>
      <c r="D81" s="427"/>
      <c r="E81" s="427"/>
      <c r="F81" s="427"/>
      <c r="G81" s="427"/>
      <c r="H81" s="430" t="str">
        <f>[3]PRESUPUESTO!B15</f>
        <v>1.3</v>
      </c>
      <c r="I81" s="425"/>
      <c r="J81" s="425" t="str">
        <f>VLOOKUP(H81,[3]PRESUPUESTO!$B$10:$C$1028,2,FALSE)</f>
        <v>Desmonte de ventanas y/o rejas y retiro de la obra</v>
      </c>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25"/>
      <c r="AL81" s="425"/>
      <c r="AM81" s="425"/>
      <c r="AN81" s="425"/>
      <c r="AO81" s="425"/>
      <c r="AP81" s="426"/>
      <c r="AQ81" s="430" t="s">
        <v>164</v>
      </c>
      <c r="AR81" s="425"/>
      <c r="AS81" s="425"/>
      <c r="AT81" s="425"/>
      <c r="AU81" s="425"/>
      <c r="AV81" s="425"/>
      <c r="AW81" s="425"/>
      <c r="AX81" s="425"/>
      <c r="AY81" s="425"/>
      <c r="AZ81" s="426"/>
      <c r="BA81" s="430" t="str">
        <f>+VLOOKUP(J81,[3]PRESUPUESTO!$C$10:$E$1028,3,FALSE)</f>
        <v>un</v>
      </c>
      <c r="BB81" s="425"/>
      <c r="BC81" s="425"/>
      <c r="BD81" s="425"/>
      <c r="BE81" s="425"/>
      <c r="BF81" s="425"/>
      <c r="BG81" s="425"/>
      <c r="BH81" s="425"/>
      <c r="BI81" s="425"/>
      <c r="BJ81" s="425"/>
      <c r="BK81" s="426"/>
    </row>
    <row r="82" spans="2:63" ht="9" customHeight="1" x14ac:dyDescent="0.25">
      <c r="B82" s="215"/>
      <c r="C82" s="215"/>
      <c r="D82" s="215"/>
      <c r="E82" s="215"/>
      <c r="F82" s="215"/>
      <c r="G82" s="215"/>
      <c r="H82" s="215"/>
      <c r="I82" s="215"/>
      <c r="J82" s="215"/>
      <c r="K82" s="215"/>
      <c r="L82" s="215"/>
      <c r="M82" s="215"/>
      <c r="N82" s="215"/>
      <c r="O82" s="215"/>
      <c r="P82" s="215"/>
      <c r="Q82" s="215"/>
      <c r="R82" s="215"/>
      <c r="S82" s="215"/>
      <c r="T82" s="215"/>
      <c r="U82" s="215"/>
      <c r="V82" s="215"/>
      <c r="W82" s="216"/>
      <c r="X82" s="215"/>
      <c r="Y82" s="215"/>
      <c r="Z82" s="215"/>
      <c r="AA82" s="215"/>
      <c r="AB82" s="215"/>
      <c r="AC82" s="215"/>
      <c r="AD82" s="215"/>
      <c r="AE82" s="215"/>
      <c r="AF82" s="215"/>
      <c r="AG82" s="215"/>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c r="BI82" s="215"/>
      <c r="BJ82" s="215"/>
      <c r="BK82" s="215"/>
    </row>
    <row r="83" spans="2:63" x14ac:dyDescent="0.25">
      <c r="B83" s="431" t="s">
        <v>165</v>
      </c>
      <c r="C83" s="432"/>
      <c r="D83" s="432"/>
      <c r="E83" s="432"/>
      <c r="F83" s="432"/>
      <c r="G83" s="433"/>
      <c r="H83" s="336" t="s">
        <v>166</v>
      </c>
      <c r="I83" s="336"/>
      <c r="J83" s="336"/>
      <c r="K83" s="336"/>
      <c r="L83" s="336"/>
      <c r="M83" s="336"/>
      <c r="N83" s="336"/>
      <c r="O83" s="336"/>
      <c r="P83" s="336"/>
      <c r="Q83" s="336"/>
      <c r="R83" s="336"/>
      <c r="S83" s="336"/>
      <c r="T83" s="336" t="s">
        <v>167</v>
      </c>
      <c r="U83" s="336"/>
      <c r="V83" s="336"/>
      <c r="W83" s="431" t="s">
        <v>168</v>
      </c>
      <c r="X83" s="336" t="s">
        <v>169</v>
      </c>
      <c r="Y83" s="336"/>
      <c r="Z83" s="336"/>
      <c r="AA83" s="336" t="s">
        <v>64</v>
      </c>
      <c r="AB83" s="336"/>
      <c r="AC83" s="336"/>
      <c r="AD83" s="336"/>
      <c r="AE83" s="336"/>
      <c r="AF83" s="336"/>
      <c r="AG83" s="336"/>
      <c r="AH83" s="336"/>
      <c r="AI83" s="336"/>
      <c r="AJ83" s="336"/>
      <c r="AK83" s="336"/>
      <c r="AL83" s="336"/>
      <c r="AM83" s="336"/>
      <c r="AN83" s="336"/>
      <c r="AO83" s="336"/>
      <c r="AP83" s="336"/>
      <c r="AQ83" s="336"/>
      <c r="AR83" s="336"/>
      <c r="AS83" s="336"/>
      <c r="AT83" s="336"/>
      <c r="AU83" s="336"/>
      <c r="AV83" s="336"/>
      <c r="AW83" s="336"/>
      <c r="AX83" s="336"/>
      <c r="AY83" s="336"/>
      <c r="AZ83" s="336"/>
      <c r="BA83" s="336"/>
      <c r="BB83" s="336"/>
      <c r="BC83" s="336"/>
      <c r="BD83" s="336"/>
      <c r="BE83" s="336"/>
      <c r="BF83" s="336"/>
      <c r="BG83" s="336"/>
      <c r="BH83" s="336"/>
      <c r="BI83" s="336"/>
      <c r="BJ83" s="336"/>
      <c r="BK83" s="336"/>
    </row>
    <row r="84" spans="2:63" ht="25.5" customHeight="1" x14ac:dyDescent="0.25">
      <c r="B84" s="394"/>
      <c r="C84" s="395"/>
      <c r="D84" s="395"/>
      <c r="E84" s="395"/>
      <c r="F84" s="395"/>
      <c r="G84" s="396"/>
      <c r="H84" s="336" t="s">
        <v>170</v>
      </c>
      <c r="I84" s="336"/>
      <c r="J84" s="336"/>
      <c r="K84" s="336" t="s">
        <v>171</v>
      </c>
      <c r="L84" s="336"/>
      <c r="M84" s="336"/>
      <c r="N84" s="336" t="s">
        <v>172</v>
      </c>
      <c r="O84" s="336"/>
      <c r="P84" s="336"/>
      <c r="Q84" s="336" t="s">
        <v>173</v>
      </c>
      <c r="R84" s="336"/>
      <c r="S84" s="336"/>
      <c r="T84" s="336"/>
      <c r="U84" s="336"/>
      <c r="V84" s="336"/>
      <c r="W84" s="394"/>
      <c r="X84" s="336"/>
      <c r="Y84" s="336"/>
      <c r="Z84" s="336"/>
      <c r="AA84" s="336"/>
      <c r="AB84" s="336"/>
      <c r="AC84" s="336"/>
      <c r="AD84" s="336"/>
      <c r="AE84" s="336"/>
      <c r="AF84" s="336"/>
      <c r="AG84" s="336"/>
      <c r="AH84" s="336"/>
      <c r="AI84" s="336"/>
      <c r="AJ84" s="336"/>
      <c r="AK84" s="336"/>
      <c r="AL84" s="336"/>
      <c r="AM84" s="336"/>
      <c r="AN84" s="336"/>
      <c r="AO84" s="336"/>
      <c r="AP84" s="336"/>
      <c r="AQ84" s="336"/>
      <c r="AR84" s="336"/>
      <c r="AS84" s="336"/>
      <c r="AT84" s="336"/>
      <c r="AU84" s="336"/>
      <c r="AV84" s="336"/>
      <c r="AW84" s="336"/>
      <c r="AX84" s="336"/>
      <c r="AY84" s="336"/>
      <c r="AZ84" s="336"/>
      <c r="BA84" s="336"/>
      <c r="BB84" s="336"/>
      <c r="BC84" s="336"/>
      <c r="BD84" s="336"/>
      <c r="BE84" s="336"/>
      <c r="BF84" s="336"/>
      <c r="BG84" s="336"/>
      <c r="BH84" s="336"/>
      <c r="BI84" s="336"/>
      <c r="BJ84" s="336"/>
      <c r="BK84" s="336"/>
    </row>
    <row r="85" spans="2:63" ht="27" customHeight="1" x14ac:dyDescent="0.25">
      <c r="B85" s="468" t="s">
        <v>178</v>
      </c>
      <c r="C85" s="469"/>
      <c r="D85" s="469"/>
      <c r="E85" s="469"/>
      <c r="F85" s="469"/>
      <c r="G85" s="470"/>
      <c r="H85" s="417">
        <v>16</v>
      </c>
      <c r="I85" s="417"/>
      <c r="J85" s="417"/>
      <c r="K85" s="417"/>
      <c r="L85" s="417"/>
      <c r="M85" s="417"/>
      <c r="N85" s="417"/>
      <c r="O85" s="417"/>
      <c r="P85" s="417"/>
      <c r="Q85" s="417"/>
      <c r="R85" s="417"/>
      <c r="S85" s="417"/>
      <c r="T85" s="417">
        <f>+H85</f>
        <v>16</v>
      </c>
      <c r="U85" s="417"/>
      <c r="V85" s="417"/>
      <c r="W85" s="217">
        <v>1</v>
      </c>
      <c r="X85" s="418" t="str">
        <f>+BA81</f>
        <v>un</v>
      </c>
      <c r="Y85" s="419"/>
      <c r="Z85" s="420"/>
      <c r="AA85" s="421">
        <f>W85*T85</f>
        <v>16</v>
      </c>
      <c r="AB85" s="422"/>
      <c r="AC85" s="423"/>
      <c r="AD85" s="218"/>
      <c r="AE85" s="219"/>
      <c r="AF85" s="219"/>
      <c r="AG85" s="219"/>
      <c r="AH85" s="219"/>
      <c r="AI85" s="219"/>
      <c r="AJ85" s="219"/>
      <c r="AK85" s="219"/>
      <c r="AL85" s="219"/>
      <c r="AM85" s="219"/>
      <c r="AN85" s="219"/>
      <c r="AO85" s="219"/>
      <c r="AP85" s="219"/>
      <c r="AQ85" s="219"/>
      <c r="AR85" s="219"/>
      <c r="AS85" s="219"/>
      <c r="AT85" s="219"/>
      <c r="AU85" s="219"/>
      <c r="AV85" s="219"/>
      <c r="AW85" s="219"/>
      <c r="AX85" s="219"/>
      <c r="AY85" s="219"/>
      <c r="AZ85" s="219"/>
      <c r="BA85" s="219"/>
      <c r="BB85" s="219"/>
      <c r="BC85" s="219"/>
      <c r="BD85" s="219"/>
      <c r="BE85" s="219"/>
      <c r="BF85" s="219"/>
      <c r="BG85" s="219"/>
      <c r="BH85" s="219"/>
      <c r="BI85" s="219"/>
      <c r="BJ85" s="219"/>
      <c r="BK85" s="220"/>
    </row>
    <row r="86" spans="2:63" ht="27" customHeight="1" x14ac:dyDescent="0.25">
      <c r="B86" s="468" t="s">
        <v>179</v>
      </c>
      <c r="C86" s="469"/>
      <c r="D86" s="469"/>
      <c r="E86" s="469"/>
      <c r="F86" s="469"/>
      <c r="G86" s="470"/>
      <c r="H86" s="409">
        <v>2</v>
      </c>
      <c r="I86" s="409"/>
      <c r="J86" s="409"/>
      <c r="K86" s="409"/>
      <c r="L86" s="409"/>
      <c r="M86" s="409"/>
      <c r="N86" s="409"/>
      <c r="O86" s="409"/>
      <c r="P86" s="409"/>
      <c r="Q86" s="409"/>
      <c r="R86" s="409"/>
      <c r="S86" s="409"/>
      <c r="T86" s="409">
        <f>+H86</f>
        <v>2</v>
      </c>
      <c r="U86" s="409"/>
      <c r="V86" s="409"/>
      <c r="W86" s="221">
        <v>1</v>
      </c>
      <c r="X86" s="409" t="str">
        <f>+BA81</f>
        <v>un</v>
      </c>
      <c r="Y86" s="409"/>
      <c r="Z86" s="409"/>
      <c r="AA86" s="409">
        <f t="shared" ref="AA86:AA105" si="2">W86*T86</f>
        <v>2</v>
      </c>
      <c r="AB86" s="409"/>
      <c r="AC86" s="409"/>
      <c r="AD86" s="222"/>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c r="BA86" s="223"/>
      <c r="BB86" s="223"/>
      <c r="BC86" s="223"/>
      <c r="BD86" s="223"/>
      <c r="BE86" s="223"/>
      <c r="BF86" s="223"/>
      <c r="BG86" s="223"/>
      <c r="BH86" s="223"/>
      <c r="BI86" s="223"/>
      <c r="BJ86" s="223"/>
      <c r="BK86" s="224"/>
    </row>
    <row r="87" spans="2:63" ht="27" customHeight="1" x14ac:dyDescent="0.25">
      <c r="B87" s="468" t="s">
        <v>180</v>
      </c>
      <c r="C87" s="469"/>
      <c r="D87" s="469"/>
      <c r="E87" s="469"/>
      <c r="F87" s="469"/>
      <c r="G87" s="470"/>
      <c r="H87" s="409">
        <v>1</v>
      </c>
      <c r="I87" s="409"/>
      <c r="J87" s="409"/>
      <c r="K87" s="409"/>
      <c r="L87" s="409"/>
      <c r="M87" s="409"/>
      <c r="N87" s="409"/>
      <c r="O87" s="409"/>
      <c r="P87" s="409"/>
      <c r="Q87" s="409"/>
      <c r="R87" s="409"/>
      <c r="S87" s="409"/>
      <c r="T87" s="409">
        <f t="shared" ref="T87:T96" si="3">+H87</f>
        <v>1</v>
      </c>
      <c r="U87" s="409"/>
      <c r="V87" s="409"/>
      <c r="W87" s="221">
        <v>1</v>
      </c>
      <c r="X87" s="409" t="str">
        <f>+BA81</f>
        <v>un</v>
      </c>
      <c r="Y87" s="409"/>
      <c r="Z87" s="409"/>
      <c r="AA87" s="409">
        <f t="shared" si="2"/>
        <v>1</v>
      </c>
      <c r="AB87" s="409"/>
      <c r="AC87" s="409"/>
      <c r="AD87" s="222"/>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c r="BA87" s="223"/>
      <c r="BB87" s="223"/>
      <c r="BC87" s="223"/>
      <c r="BD87" s="223"/>
      <c r="BE87" s="223"/>
      <c r="BF87" s="223"/>
      <c r="BG87" s="223"/>
      <c r="BH87" s="223"/>
      <c r="BI87" s="223"/>
      <c r="BJ87" s="223"/>
      <c r="BK87" s="224"/>
    </row>
    <row r="88" spans="2:63" ht="27" customHeight="1" x14ac:dyDescent="0.25">
      <c r="B88" s="468" t="s">
        <v>181</v>
      </c>
      <c r="C88" s="469"/>
      <c r="D88" s="469"/>
      <c r="E88" s="469"/>
      <c r="F88" s="469"/>
      <c r="G88" s="470"/>
      <c r="H88" s="413">
        <v>2</v>
      </c>
      <c r="I88" s="413"/>
      <c r="J88" s="413"/>
      <c r="K88" s="413"/>
      <c r="L88" s="413"/>
      <c r="M88" s="413"/>
      <c r="N88" s="413"/>
      <c r="O88" s="413"/>
      <c r="P88" s="413"/>
      <c r="Q88" s="413"/>
      <c r="R88" s="413"/>
      <c r="S88" s="413"/>
      <c r="T88" s="409">
        <f t="shared" si="3"/>
        <v>2</v>
      </c>
      <c r="U88" s="409"/>
      <c r="V88" s="409"/>
      <c r="W88" s="229">
        <v>1</v>
      </c>
      <c r="X88" s="409" t="str">
        <f>+BA81</f>
        <v>un</v>
      </c>
      <c r="Y88" s="409"/>
      <c r="Z88" s="409"/>
      <c r="AA88" s="409">
        <f t="shared" si="2"/>
        <v>2</v>
      </c>
      <c r="AB88" s="409"/>
      <c r="AC88" s="409"/>
      <c r="AD88" s="222"/>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c r="BA88" s="223"/>
      <c r="BB88" s="223"/>
      <c r="BC88" s="223"/>
      <c r="BD88" s="223"/>
      <c r="BE88" s="223"/>
      <c r="BF88" s="223"/>
      <c r="BG88" s="223"/>
      <c r="BH88" s="223"/>
      <c r="BI88" s="223"/>
      <c r="BJ88" s="223"/>
      <c r="BK88" s="224"/>
    </row>
    <row r="89" spans="2:63" ht="19.5" customHeight="1" x14ac:dyDescent="0.25">
      <c r="B89" s="471" t="s">
        <v>182</v>
      </c>
      <c r="C89" s="472"/>
      <c r="D89" s="472"/>
      <c r="E89" s="472"/>
      <c r="F89" s="472"/>
      <c r="G89" s="473"/>
      <c r="H89" s="409">
        <v>8</v>
      </c>
      <c r="I89" s="409"/>
      <c r="J89" s="409"/>
      <c r="K89" s="409"/>
      <c r="L89" s="409"/>
      <c r="M89" s="409"/>
      <c r="N89" s="409"/>
      <c r="O89" s="409"/>
      <c r="P89" s="409"/>
      <c r="Q89" s="409"/>
      <c r="R89" s="409"/>
      <c r="S89" s="409"/>
      <c r="T89" s="409">
        <f t="shared" si="3"/>
        <v>8</v>
      </c>
      <c r="U89" s="409"/>
      <c r="V89" s="409"/>
      <c r="W89" s="221">
        <v>1</v>
      </c>
      <c r="X89" s="409" t="str">
        <f>+BA81</f>
        <v>un</v>
      </c>
      <c r="Y89" s="409"/>
      <c r="Z89" s="409"/>
      <c r="AA89" s="409">
        <f t="shared" si="2"/>
        <v>8</v>
      </c>
      <c r="AB89" s="409"/>
      <c r="AC89" s="409"/>
      <c r="AD89" s="222"/>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c r="BA89" s="223"/>
      <c r="BB89" s="223"/>
      <c r="BC89" s="223"/>
      <c r="BD89" s="223"/>
      <c r="BE89" s="223"/>
      <c r="BF89" s="223"/>
      <c r="BG89" s="223"/>
      <c r="BH89" s="223"/>
      <c r="BI89" s="223"/>
      <c r="BJ89" s="223"/>
      <c r="BK89" s="224"/>
    </row>
    <row r="90" spans="2:63" ht="19.5" customHeight="1" x14ac:dyDescent="0.25">
      <c r="B90" s="468" t="s">
        <v>183</v>
      </c>
      <c r="C90" s="469"/>
      <c r="D90" s="469"/>
      <c r="E90" s="469"/>
      <c r="F90" s="469"/>
      <c r="G90" s="470"/>
      <c r="H90" s="409">
        <v>4</v>
      </c>
      <c r="I90" s="409"/>
      <c r="J90" s="409"/>
      <c r="K90" s="409"/>
      <c r="L90" s="409"/>
      <c r="M90" s="409"/>
      <c r="N90" s="409"/>
      <c r="O90" s="409"/>
      <c r="P90" s="409"/>
      <c r="Q90" s="409"/>
      <c r="R90" s="409"/>
      <c r="S90" s="409"/>
      <c r="T90" s="409">
        <f>+H90</f>
        <v>4</v>
      </c>
      <c r="U90" s="409"/>
      <c r="V90" s="409"/>
      <c r="W90" s="221">
        <v>1</v>
      </c>
      <c r="X90" s="409" t="str">
        <f>+BA81</f>
        <v>un</v>
      </c>
      <c r="Y90" s="409"/>
      <c r="Z90" s="409"/>
      <c r="AA90" s="409">
        <f>W90*T90</f>
        <v>4</v>
      </c>
      <c r="AB90" s="409"/>
      <c r="AC90" s="409"/>
      <c r="AD90" s="222"/>
      <c r="AE90" s="223"/>
      <c r="AF90" s="223"/>
      <c r="AG90" s="223"/>
      <c r="AH90" s="223"/>
      <c r="AI90" s="223"/>
      <c r="AJ90" s="223"/>
      <c r="AK90" s="223"/>
      <c r="AL90" s="223"/>
      <c r="AM90" s="223"/>
      <c r="AN90" s="223"/>
      <c r="AO90" s="223"/>
      <c r="AP90" s="223"/>
      <c r="AQ90" s="223"/>
      <c r="AR90" s="223"/>
      <c r="AS90" s="223"/>
      <c r="AT90" s="223"/>
      <c r="AU90" s="223"/>
      <c r="AV90" s="223"/>
      <c r="AW90" s="223"/>
      <c r="AX90" s="223"/>
      <c r="AY90" s="223"/>
      <c r="AZ90" s="223"/>
      <c r="BA90" s="223"/>
      <c r="BB90" s="223"/>
      <c r="BC90" s="223"/>
      <c r="BD90" s="223"/>
      <c r="BE90" s="223"/>
      <c r="BF90" s="223"/>
      <c r="BG90" s="223"/>
      <c r="BH90" s="223"/>
      <c r="BI90" s="223"/>
      <c r="BJ90" s="223"/>
      <c r="BK90" s="224"/>
    </row>
    <row r="91" spans="2:63" ht="19.5" customHeight="1" x14ac:dyDescent="0.25">
      <c r="B91" s="471" t="s">
        <v>184</v>
      </c>
      <c r="C91" s="472"/>
      <c r="D91" s="472"/>
      <c r="E91" s="472"/>
      <c r="F91" s="472"/>
      <c r="G91" s="473"/>
      <c r="H91" s="409">
        <v>8</v>
      </c>
      <c r="I91" s="409"/>
      <c r="J91" s="409"/>
      <c r="K91" s="409"/>
      <c r="L91" s="409"/>
      <c r="M91" s="409"/>
      <c r="N91" s="409"/>
      <c r="O91" s="409"/>
      <c r="P91" s="409"/>
      <c r="Q91" s="409"/>
      <c r="R91" s="409"/>
      <c r="S91" s="409"/>
      <c r="T91" s="409">
        <f>+H91</f>
        <v>8</v>
      </c>
      <c r="U91" s="409"/>
      <c r="V91" s="409"/>
      <c r="W91" s="221">
        <v>1</v>
      </c>
      <c r="X91" s="409" t="str">
        <f>+BA81</f>
        <v>un</v>
      </c>
      <c r="Y91" s="409"/>
      <c r="Z91" s="409"/>
      <c r="AA91" s="409">
        <f>W91*T91</f>
        <v>8</v>
      </c>
      <c r="AB91" s="409"/>
      <c r="AC91" s="409"/>
      <c r="AD91" s="222"/>
      <c r="AE91" s="223"/>
      <c r="AF91" s="223"/>
      <c r="AG91" s="223"/>
      <c r="AH91" s="223"/>
      <c r="AI91" s="223"/>
      <c r="AJ91" s="223"/>
      <c r="AK91" s="223"/>
      <c r="AL91" s="223"/>
      <c r="AM91" s="223"/>
      <c r="AN91" s="223"/>
      <c r="AO91" s="223"/>
      <c r="AP91" s="223"/>
      <c r="AQ91" s="223"/>
      <c r="AR91" s="223"/>
      <c r="AS91" s="223"/>
      <c r="AT91" s="223"/>
      <c r="AU91" s="223"/>
      <c r="AV91" s="223"/>
      <c r="AW91" s="223"/>
      <c r="AX91" s="223"/>
      <c r="AY91" s="223"/>
      <c r="AZ91" s="223"/>
      <c r="BA91" s="223"/>
      <c r="BB91" s="223"/>
      <c r="BC91" s="223"/>
      <c r="BD91" s="223"/>
      <c r="BE91" s="223"/>
      <c r="BF91" s="223"/>
      <c r="BG91" s="223"/>
      <c r="BH91" s="223"/>
      <c r="BI91" s="223"/>
      <c r="BJ91" s="223"/>
      <c r="BK91" s="224"/>
    </row>
    <row r="92" spans="2:63" ht="19.5" customHeight="1" x14ac:dyDescent="0.25">
      <c r="B92" s="406"/>
      <c r="C92" s="407"/>
      <c r="D92" s="407"/>
      <c r="E92" s="407"/>
      <c r="F92" s="407"/>
      <c r="G92" s="408"/>
      <c r="H92" s="409"/>
      <c r="I92" s="409"/>
      <c r="J92" s="409"/>
      <c r="K92" s="409"/>
      <c r="L92" s="409"/>
      <c r="M92" s="409"/>
      <c r="N92" s="409"/>
      <c r="O92" s="409"/>
      <c r="P92" s="409"/>
      <c r="Q92" s="409"/>
      <c r="R92" s="409"/>
      <c r="S92" s="409"/>
      <c r="T92" s="409">
        <f t="shared" si="3"/>
        <v>0</v>
      </c>
      <c r="U92" s="409"/>
      <c r="V92" s="409"/>
      <c r="W92" s="221"/>
      <c r="X92" s="409"/>
      <c r="Y92" s="409"/>
      <c r="Z92" s="409"/>
      <c r="AA92" s="409">
        <f t="shared" si="2"/>
        <v>0</v>
      </c>
      <c r="AB92" s="409"/>
      <c r="AC92" s="409"/>
      <c r="AD92" s="222"/>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c r="BA92" s="223"/>
      <c r="BB92" s="223"/>
      <c r="BC92" s="223"/>
      <c r="BD92" s="223"/>
      <c r="BE92" s="223"/>
      <c r="BF92" s="223"/>
      <c r="BG92" s="223"/>
      <c r="BH92" s="223"/>
      <c r="BI92" s="223"/>
      <c r="BJ92" s="223"/>
      <c r="BK92" s="224"/>
    </row>
    <row r="93" spans="2:63" ht="19.5" customHeight="1" x14ac:dyDescent="0.25">
      <c r="B93" s="474"/>
      <c r="C93" s="475"/>
      <c r="D93" s="475"/>
      <c r="E93" s="475"/>
      <c r="F93" s="475"/>
      <c r="G93" s="476"/>
      <c r="H93" s="409"/>
      <c r="I93" s="409"/>
      <c r="J93" s="409"/>
      <c r="K93" s="409"/>
      <c r="L93" s="409"/>
      <c r="M93" s="409"/>
      <c r="N93" s="409"/>
      <c r="O93" s="409"/>
      <c r="P93" s="409"/>
      <c r="Q93" s="409"/>
      <c r="R93" s="409"/>
      <c r="S93" s="409"/>
      <c r="T93" s="409"/>
      <c r="U93" s="409"/>
      <c r="V93" s="409"/>
      <c r="W93" s="221"/>
      <c r="X93" s="409"/>
      <c r="Y93" s="409"/>
      <c r="Z93" s="409"/>
      <c r="AA93" s="409">
        <f t="shared" si="2"/>
        <v>0</v>
      </c>
      <c r="AB93" s="409"/>
      <c r="AC93" s="409"/>
      <c r="AD93" s="222"/>
      <c r="AE93" s="223"/>
      <c r="AF93" s="223"/>
      <c r="AG93" s="223"/>
      <c r="AH93" s="223"/>
      <c r="AI93" s="223"/>
      <c r="AJ93" s="223"/>
      <c r="AK93" s="223"/>
      <c r="AL93" s="223"/>
      <c r="AM93" s="223"/>
      <c r="AN93" s="223"/>
      <c r="AO93" s="223"/>
      <c r="AP93" s="223"/>
      <c r="AQ93" s="223"/>
      <c r="AR93" s="223"/>
      <c r="AS93" s="223"/>
      <c r="AT93" s="223"/>
      <c r="AU93" s="223"/>
      <c r="AV93" s="223"/>
      <c r="AW93" s="223"/>
      <c r="AX93" s="223"/>
      <c r="AY93" s="223"/>
      <c r="AZ93" s="223"/>
      <c r="BA93" s="223"/>
      <c r="BB93" s="223"/>
      <c r="BC93" s="223"/>
      <c r="BD93" s="223"/>
      <c r="BE93" s="223"/>
      <c r="BF93" s="223"/>
      <c r="BG93" s="223"/>
      <c r="BH93" s="223"/>
      <c r="BI93" s="223"/>
      <c r="BJ93" s="223"/>
      <c r="BK93" s="224"/>
    </row>
    <row r="94" spans="2:63" ht="19.5" customHeight="1" x14ac:dyDescent="0.25">
      <c r="B94" s="406"/>
      <c r="C94" s="407"/>
      <c r="D94" s="407"/>
      <c r="E94" s="407"/>
      <c r="F94" s="407"/>
      <c r="G94" s="408"/>
      <c r="H94" s="409"/>
      <c r="I94" s="409"/>
      <c r="J94" s="409"/>
      <c r="K94" s="409"/>
      <c r="L94" s="409"/>
      <c r="M94" s="409"/>
      <c r="N94" s="409"/>
      <c r="O94" s="409"/>
      <c r="P94" s="409"/>
      <c r="Q94" s="409"/>
      <c r="R94" s="409"/>
      <c r="S94" s="409"/>
      <c r="T94" s="409"/>
      <c r="U94" s="409"/>
      <c r="V94" s="409"/>
      <c r="W94" s="221"/>
      <c r="X94" s="409"/>
      <c r="Y94" s="409"/>
      <c r="Z94" s="409"/>
      <c r="AA94" s="409">
        <f t="shared" si="2"/>
        <v>0</v>
      </c>
      <c r="AB94" s="409"/>
      <c r="AC94" s="409"/>
      <c r="AD94" s="222"/>
      <c r="AE94" s="223"/>
      <c r="AF94" s="223"/>
      <c r="AG94" s="223"/>
      <c r="AH94" s="223"/>
      <c r="AI94" s="223"/>
      <c r="AJ94" s="223"/>
      <c r="AK94" s="223"/>
      <c r="AL94" s="223"/>
      <c r="AM94" s="223"/>
      <c r="AN94" s="223"/>
      <c r="AO94" s="223"/>
      <c r="AP94" s="223"/>
      <c r="AQ94" s="223"/>
      <c r="AR94" s="223"/>
      <c r="AS94" s="223"/>
      <c r="AT94" s="223"/>
      <c r="AU94" s="223"/>
      <c r="AV94" s="223"/>
      <c r="AW94" s="223"/>
      <c r="AX94" s="223"/>
      <c r="AY94" s="223"/>
      <c r="AZ94" s="223"/>
      <c r="BA94" s="223"/>
      <c r="BB94" s="223"/>
      <c r="BC94" s="223"/>
      <c r="BD94" s="223"/>
      <c r="BE94" s="223"/>
      <c r="BF94" s="223"/>
      <c r="BG94" s="223"/>
      <c r="BH94" s="223"/>
      <c r="BI94" s="223"/>
      <c r="BJ94" s="223"/>
      <c r="BK94" s="224"/>
    </row>
    <row r="95" spans="2:63" ht="19.5" customHeight="1" x14ac:dyDescent="0.25">
      <c r="B95" s="406"/>
      <c r="C95" s="407"/>
      <c r="D95" s="407"/>
      <c r="E95" s="407"/>
      <c r="F95" s="407"/>
      <c r="G95" s="408"/>
      <c r="H95" s="409"/>
      <c r="I95" s="409"/>
      <c r="J95" s="409"/>
      <c r="K95" s="409"/>
      <c r="L95" s="409"/>
      <c r="M95" s="409"/>
      <c r="N95" s="409"/>
      <c r="O95" s="409"/>
      <c r="P95" s="409"/>
      <c r="Q95" s="409"/>
      <c r="R95" s="409"/>
      <c r="S95" s="409"/>
      <c r="T95" s="409">
        <f t="shared" si="3"/>
        <v>0</v>
      </c>
      <c r="U95" s="409"/>
      <c r="V95" s="409"/>
      <c r="W95" s="221"/>
      <c r="X95" s="409"/>
      <c r="Y95" s="409"/>
      <c r="Z95" s="409"/>
      <c r="AA95" s="409">
        <f t="shared" si="2"/>
        <v>0</v>
      </c>
      <c r="AB95" s="409"/>
      <c r="AC95" s="409"/>
      <c r="AD95" s="222"/>
      <c r="AE95" s="223"/>
      <c r="AF95" s="223"/>
      <c r="AG95" s="223"/>
      <c r="AH95" s="223"/>
      <c r="AI95" s="223"/>
      <c r="AJ95" s="223"/>
      <c r="AK95" s="223"/>
      <c r="AL95" s="223"/>
      <c r="AM95" s="223"/>
      <c r="AN95" s="223"/>
      <c r="AO95" s="223"/>
      <c r="AP95" s="223"/>
      <c r="AQ95" s="223"/>
      <c r="AR95" s="223"/>
      <c r="AS95" s="223"/>
      <c r="AT95" s="223"/>
      <c r="AU95" s="223"/>
      <c r="AV95" s="223"/>
      <c r="AW95" s="223"/>
      <c r="AX95" s="223"/>
      <c r="AY95" s="223"/>
      <c r="AZ95" s="223"/>
      <c r="BA95" s="223"/>
      <c r="BB95" s="223"/>
      <c r="BC95" s="223"/>
      <c r="BD95" s="223"/>
      <c r="BE95" s="223"/>
      <c r="BF95" s="223"/>
      <c r="BG95" s="223"/>
      <c r="BH95" s="223"/>
      <c r="BI95" s="223"/>
      <c r="BJ95" s="223"/>
      <c r="BK95" s="224"/>
    </row>
    <row r="96" spans="2:63" ht="19.5" customHeight="1" x14ac:dyDescent="0.25">
      <c r="B96" s="406"/>
      <c r="C96" s="407"/>
      <c r="D96" s="407"/>
      <c r="E96" s="407"/>
      <c r="F96" s="407"/>
      <c r="G96" s="408"/>
      <c r="H96" s="409"/>
      <c r="I96" s="409"/>
      <c r="J96" s="409"/>
      <c r="K96" s="409"/>
      <c r="L96" s="409"/>
      <c r="M96" s="409"/>
      <c r="N96" s="409"/>
      <c r="O96" s="409"/>
      <c r="P96" s="409"/>
      <c r="Q96" s="409"/>
      <c r="R96" s="409"/>
      <c r="S96" s="409"/>
      <c r="T96" s="409">
        <f t="shared" si="3"/>
        <v>0</v>
      </c>
      <c r="U96" s="409"/>
      <c r="V96" s="409"/>
      <c r="W96" s="221"/>
      <c r="X96" s="409"/>
      <c r="Y96" s="409"/>
      <c r="Z96" s="409"/>
      <c r="AA96" s="409">
        <f t="shared" si="2"/>
        <v>0</v>
      </c>
      <c r="AB96" s="409"/>
      <c r="AC96" s="409"/>
      <c r="AD96" s="222"/>
      <c r="AE96" s="223"/>
      <c r="AF96" s="223"/>
      <c r="AG96" s="223"/>
      <c r="AH96" s="223"/>
      <c r="AI96" s="223"/>
      <c r="AJ96" s="223"/>
      <c r="AK96" s="223"/>
      <c r="AL96" s="223"/>
      <c r="AM96" s="223"/>
      <c r="AN96" s="223"/>
      <c r="AO96" s="223"/>
      <c r="AP96" s="223"/>
      <c r="AQ96" s="223"/>
      <c r="AR96" s="223"/>
      <c r="AS96" s="223"/>
      <c r="AT96" s="223"/>
      <c r="AU96" s="223"/>
      <c r="AV96" s="223"/>
      <c r="AW96" s="223"/>
      <c r="AX96" s="223"/>
      <c r="AY96" s="223"/>
      <c r="AZ96" s="223"/>
      <c r="BA96" s="223"/>
      <c r="BB96" s="223"/>
      <c r="BC96" s="223"/>
      <c r="BD96" s="223"/>
      <c r="BE96" s="223"/>
      <c r="BF96" s="223"/>
      <c r="BG96" s="223"/>
      <c r="BH96" s="223"/>
      <c r="BI96" s="223"/>
      <c r="BJ96" s="223"/>
      <c r="BK96" s="224"/>
    </row>
    <row r="97" spans="2:63" ht="19.5" customHeight="1" x14ac:dyDescent="0.25">
      <c r="B97" s="406"/>
      <c r="C97" s="407"/>
      <c r="D97" s="407"/>
      <c r="E97" s="407"/>
      <c r="F97" s="407"/>
      <c r="G97" s="408"/>
      <c r="H97" s="409"/>
      <c r="I97" s="409"/>
      <c r="J97" s="409"/>
      <c r="K97" s="409"/>
      <c r="L97" s="409"/>
      <c r="M97" s="409"/>
      <c r="N97" s="409"/>
      <c r="O97" s="409"/>
      <c r="P97" s="409"/>
      <c r="Q97" s="409"/>
      <c r="R97" s="409"/>
      <c r="S97" s="409"/>
      <c r="T97" s="409"/>
      <c r="U97" s="409"/>
      <c r="V97" s="409"/>
      <c r="W97" s="221"/>
      <c r="X97" s="409"/>
      <c r="Y97" s="409"/>
      <c r="Z97" s="409"/>
      <c r="AA97" s="409">
        <f t="shared" si="2"/>
        <v>0</v>
      </c>
      <c r="AB97" s="409"/>
      <c r="AC97" s="409"/>
      <c r="AD97" s="222"/>
      <c r="AE97" s="223"/>
      <c r="AF97" s="223"/>
      <c r="AG97" s="223"/>
      <c r="AH97" s="223"/>
      <c r="AI97" s="223"/>
      <c r="AJ97" s="223"/>
      <c r="AK97" s="223"/>
      <c r="AL97" s="223"/>
      <c r="AM97" s="223"/>
      <c r="AN97" s="223"/>
      <c r="AO97" s="223"/>
      <c r="AP97" s="223"/>
      <c r="AQ97" s="223"/>
      <c r="AR97" s="223"/>
      <c r="AS97" s="223"/>
      <c r="AT97" s="223"/>
      <c r="AU97" s="223"/>
      <c r="AV97" s="223"/>
      <c r="AW97" s="223"/>
      <c r="AX97" s="223"/>
      <c r="AY97" s="223"/>
      <c r="AZ97" s="223"/>
      <c r="BA97" s="223"/>
      <c r="BB97" s="223"/>
      <c r="BC97" s="223"/>
      <c r="BD97" s="223"/>
      <c r="BE97" s="223"/>
      <c r="BF97" s="223"/>
      <c r="BG97" s="223"/>
      <c r="BH97" s="223"/>
      <c r="BI97" s="223"/>
      <c r="BJ97" s="223"/>
      <c r="BK97" s="224"/>
    </row>
    <row r="98" spans="2:63" ht="19.5" customHeight="1" x14ac:dyDescent="0.25">
      <c r="B98" s="406"/>
      <c r="C98" s="407"/>
      <c r="D98" s="407"/>
      <c r="E98" s="407"/>
      <c r="F98" s="407"/>
      <c r="G98" s="408"/>
      <c r="H98" s="409"/>
      <c r="I98" s="409"/>
      <c r="J98" s="409"/>
      <c r="K98" s="409"/>
      <c r="L98" s="409"/>
      <c r="M98" s="409"/>
      <c r="N98" s="409"/>
      <c r="O98" s="409"/>
      <c r="P98" s="409"/>
      <c r="Q98" s="409"/>
      <c r="R98" s="409"/>
      <c r="S98" s="409"/>
      <c r="T98" s="409"/>
      <c r="U98" s="409"/>
      <c r="V98" s="409"/>
      <c r="W98" s="221"/>
      <c r="X98" s="409"/>
      <c r="Y98" s="409"/>
      <c r="Z98" s="409"/>
      <c r="AA98" s="409">
        <f t="shared" si="2"/>
        <v>0</v>
      </c>
      <c r="AB98" s="409"/>
      <c r="AC98" s="409"/>
      <c r="AD98" s="222"/>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4"/>
    </row>
    <row r="99" spans="2:63" ht="19.5" customHeight="1" x14ac:dyDescent="0.25">
      <c r="B99" s="406"/>
      <c r="C99" s="407"/>
      <c r="D99" s="407"/>
      <c r="E99" s="407"/>
      <c r="F99" s="407"/>
      <c r="G99" s="408"/>
      <c r="H99" s="409"/>
      <c r="I99" s="409"/>
      <c r="J99" s="409"/>
      <c r="K99" s="409"/>
      <c r="L99" s="409"/>
      <c r="M99" s="409"/>
      <c r="N99" s="409"/>
      <c r="O99" s="409"/>
      <c r="P99" s="409"/>
      <c r="Q99" s="409"/>
      <c r="R99" s="409"/>
      <c r="S99" s="409"/>
      <c r="T99" s="409"/>
      <c r="U99" s="409"/>
      <c r="V99" s="409"/>
      <c r="W99" s="221"/>
      <c r="X99" s="409"/>
      <c r="Y99" s="409"/>
      <c r="Z99" s="409"/>
      <c r="AA99" s="409">
        <f t="shared" si="2"/>
        <v>0</v>
      </c>
      <c r="AB99" s="409"/>
      <c r="AC99" s="409"/>
      <c r="AD99" s="222"/>
      <c r="AE99" s="223"/>
      <c r="AF99" s="223"/>
      <c r="AG99" s="223"/>
      <c r="AH99" s="223"/>
      <c r="AI99" s="223"/>
      <c r="AJ99" s="223"/>
      <c r="AK99" s="223"/>
      <c r="AL99" s="223"/>
      <c r="AM99" s="223"/>
      <c r="AN99" s="223"/>
      <c r="AO99" s="223"/>
      <c r="AP99" s="223"/>
      <c r="AQ99" s="223"/>
      <c r="AR99" s="223"/>
      <c r="AS99" s="223"/>
      <c r="AT99" s="223"/>
      <c r="AU99" s="223"/>
      <c r="AV99" s="223"/>
      <c r="AW99" s="223"/>
      <c r="AX99" s="223"/>
      <c r="AY99" s="223"/>
      <c r="AZ99" s="223"/>
      <c r="BA99" s="223"/>
      <c r="BB99" s="223"/>
      <c r="BC99" s="223"/>
      <c r="BD99" s="223"/>
      <c r="BE99" s="223"/>
      <c r="BF99" s="223"/>
      <c r="BG99" s="223"/>
      <c r="BH99" s="223"/>
      <c r="BI99" s="223"/>
      <c r="BJ99" s="223"/>
      <c r="BK99" s="224"/>
    </row>
    <row r="100" spans="2:63" ht="19.5" customHeight="1" x14ac:dyDescent="0.25">
      <c r="B100" s="406"/>
      <c r="C100" s="407"/>
      <c r="D100" s="407"/>
      <c r="E100" s="407"/>
      <c r="F100" s="407"/>
      <c r="G100" s="408"/>
      <c r="H100" s="409"/>
      <c r="I100" s="409"/>
      <c r="J100" s="409"/>
      <c r="K100" s="409"/>
      <c r="L100" s="409"/>
      <c r="M100" s="409"/>
      <c r="N100" s="409"/>
      <c r="O100" s="409"/>
      <c r="P100" s="409"/>
      <c r="Q100" s="409"/>
      <c r="R100" s="409"/>
      <c r="S100" s="409"/>
      <c r="T100" s="409"/>
      <c r="U100" s="409"/>
      <c r="V100" s="409"/>
      <c r="W100" s="221"/>
      <c r="X100" s="409"/>
      <c r="Y100" s="409"/>
      <c r="Z100" s="409"/>
      <c r="AA100" s="409">
        <f t="shared" si="2"/>
        <v>0</v>
      </c>
      <c r="AB100" s="409"/>
      <c r="AC100" s="409"/>
      <c r="AD100" s="222"/>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4"/>
    </row>
    <row r="101" spans="2:63" ht="19.5" customHeight="1" x14ac:dyDescent="0.25">
      <c r="B101" s="406"/>
      <c r="C101" s="407"/>
      <c r="D101" s="407"/>
      <c r="E101" s="407"/>
      <c r="F101" s="407"/>
      <c r="G101" s="408"/>
      <c r="H101" s="409"/>
      <c r="I101" s="409"/>
      <c r="J101" s="409"/>
      <c r="K101" s="409"/>
      <c r="L101" s="409"/>
      <c r="M101" s="409"/>
      <c r="N101" s="409"/>
      <c r="O101" s="409"/>
      <c r="P101" s="409"/>
      <c r="Q101" s="409"/>
      <c r="R101" s="409"/>
      <c r="S101" s="409"/>
      <c r="T101" s="409"/>
      <c r="U101" s="409"/>
      <c r="V101" s="409"/>
      <c r="W101" s="221"/>
      <c r="X101" s="409"/>
      <c r="Y101" s="409"/>
      <c r="Z101" s="409"/>
      <c r="AA101" s="409">
        <f t="shared" si="2"/>
        <v>0</v>
      </c>
      <c r="AB101" s="409"/>
      <c r="AC101" s="409"/>
      <c r="AD101" s="222"/>
      <c r="AE101" s="223"/>
      <c r="AF101" s="223"/>
      <c r="AG101" s="223"/>
      <c r="AH101" s="223"/>
      <c r="AI101" s="223"/>
      <c r="AJ101" s="223"/>
      <c r="AK101" s="223"/>
      <c r="AL101" s="223"/>
      <c r="AM101" s="223"/>
      <c r="AN101" s="223"/>
      <c r="AO101" s="223"/>
      <c r="AP101" s="223"/>
      <c r="AQ101" s="223"/>
      <c r="AR101" s="223"/>
      <c r="AS101" s="223"/>
      <c r="AT101" s="223"/>
      <c r="AU101" s="223"/>
      <c r="AV101" s="223"/>
      <c r="AW101" s="223"/>
      <c r="AX101" s="223"/>
      <c r="AY101" s="223"/>
      <c r="AZ101" s="223"/>
      <c r="BA101" s="223"/>
      <c r="BB101" s="223"/>
      <c r="BC101" s="223"/>
      <c r="BD101" s="223"/>
      <c r="BE101" s="223"/>
      <c r="BF101" s="223"/>
      <c r="BG101" s="223"/>
      <c r="BH101" s="223"/>
      <c r="BI101" s="223"/>
      <c r="BJ101" s="223"/>
      <c r="BK101" s="224"/>
    </row>
    <row r="102" spans="2:63" ht="19.5" customHeight="1" x14ac:dyDescent="0.25">
      <c r="B102" s="406"/>
      <c r="C102" s="407"/>
      <c r="D102" s="407"/>
      <c r="E102" s="407"/>
      <c r="F102" s="407"/>
      <c r="G102" s="408"/>
      <c r="H102" s="409"/>
      <c r="I102" s="409"/>
      <c r="J102" s="409"/>
      <c r="K102" s="409"/>
      <c r="L102" s="409"/>
      <c r="M102" s="409"/>
      <c r="N102" s="409"/>
      <c r="O102" s="409"/>
      <c r="P102" s="409"/>
      <c r="Q102" s="409"/>
      <c r="R102" s="409"/>
      <c r="S102" s="409"/>
      <c r="T102" s="409"/>
      <c r="U102" s="409"/>
      <c r="V102" s="409"/>
      <c r="W102" s="221"/>
      <c r="X102" s="409"/>
      <c r="Y102" s="409"/>
      <c r="Z102" s="409"/>
      <c r="AA102" s="409">
        <f t="shared" si="2"/>
        <v>0</v>
      </c>
      <c r="AB102" s="409"/>
      <c r="AC102" s="409"/>
      <c r="AD102" s="222"/>
      <c r="AE102" s="223"/>
      <c r="AF102" s="223"/>
      <c r="AG102" s="223"/>
      <c r="AH102" s="223"/>
      <c r="AI102" s="223"/>
      <c r="AJ102" s="223"/>
      <c r="AK102" s="223"/>
      <c r="AL102" s="223"/>
      <c r="AM102" s="223"/>
      <c r="AN102" s="223"/>
      <c r="AO102" s="223"/>
      <c r="AP102" s="223"/>
      <c r="AQ102" s="223"/>
      <c r="AR102" s="223"/>
      <c r="AS102" s="223"/>
      <c r="AT102" s="223"/>
      <c r="AU102" s="223"/>
      <c r="AV102" s="223"/>
      <c r="AW102" s="223"/>
      <c r="AX102" s="223"/>
      <c r="AY102" s="223"/>
      <c r="AZ102" s="223"/>
      <c r="BA102" s="223"/>
      <c r="BB102" s="223"/>
      <c r="BC102" s="223"/>
      <c r="BD102" s="223"/>
      <c r="BE102" s="223"/>
      <c r="BF102" s="223"/>
      <c r="BG102" s="223"/>
      <c r="BH102" s="223"/>
      <c r="BI102" s="223"/>
      <c r="BJ102" s="223"/>
      <c r="BK102" s="224"/>
    </row>
    <row r="103" spans="2:63" ht="19.5" customHeight="1" x14ac:dyDescent="0.25">
      <c r="B103" s="406"/>
      <c r="C103" s="407"/>
      <c r="D103" s="407"/>
      <c r="E103" s="407"/>
      <c r="F103" s="407"/>
      <c r="G103" s="408"/>
      <c r="H103" s="409"/>
      <c r="I103" s="409"/>
      <c r="J103" s="409"/>
      <c r="K103" s="409"/>
      <c r="L103" s="409"/>
      <c r="M103" s="409"/>
      <c r="N103" s="409"/>
      <c r="O103" s="409"/>
      <c r="P103" s="409"/>
      <c r="Q103" s="409"/>
      <c r="R103" s="409"/>
      <c r="S103" s="409"/>
      <c r="T103" s="409"/>
      <c r="U103" s="409"/>
      <c r="V103" s="409"/>
      <c r="W103" s="221"/>
      <c r="X103" s="409"/>
      <c r="Y103" s="409"/>
      <c r="Z103" s="409"/>
      <c r="AA103" s="409">
        <f t="shared" si="2"/>
        <v>0</v>
      </c>
      <c r="AB103" s="409"/>
      <c r="AC103" s="409"/>
      <c r="AD103" s="222"/>
      <c r="AE103" s="223"/>
      <c r="AF103" s="223"/>
      <c r="AG103" s="223"/>
      <c r="AH103" s="223"/>
      <c r="AI103" s="223"/>
      <c r="AJ103" s="223"/>
      <c r="AK103" s="223"/>
      <c r="AL103" s="223"/>
      <c r="AM103" s="223"/>
      <c r="AN103" s="223"/>
      <c r="AO103" s="223"/>
      <c r="AP103" s="223"/>
      <c r="AQ103" s="223"/>
      <c r="AR103" s="223"/>
      <c r="AS103" s="223"/>
      <c r="AT103" s="223"/>
      <c r="AU103" s="223"/>
      <c r="AV103" s="223"/>
      <c r="AW103" s="223"/>
      <c r="AX103" s="223"/>
      <c r="AY103" s="223"/>
      <c r="AZ103" s="223"/>
      <c r="BA103" s="223"/>
      <c r="BB103" s="223"/>
      <c r="BC103" s="223"/>
      <c r="BD103" s="223"/>
      <c r="BE103" s="223"/>
      <c r="BF103" s="223"/>
      <c r="BG103" s="223"/>
      <c r="BH103" s="223"/>
      <c r="BI103" s="223"/>
      <c r="BJ103" s="223"/>
      <c r="BK103" s="224"/>
    </row>
    <row r="104" spans="2:63" ht="19.5" customHeight="1" x14ac:dyDescent="0.25">
      <c r="B104" s="406"/>
      <c r="C104" s="407"/>
      <c r="D104" s="407"/>
      <c r="E104" s="407"/>
      <c r="F104" s="407"/>
      <c r="G104" s="408"/>
      <c r="H104" s="409"/>
      <c r="I104" s="409"/>
      <c r="J104" s="409"/>
      <c r="K104" s="409"/>
      <c r="L104" s="409"/>
      <c r="M104" s="409"/>
      <c r="N104" s="409"/>
      <c r="O104" s="409"/>
      <c r="P104" s="409"/>
      <c r="Q104" s="409"/>
      <c r="R104" s="409"/>
      <c r="S104" s="409"/>
      <c r="T104" s="409"/>
      <c r="U104" s="409"/>
      <c r="V104" s="409"/>
      <c r="W104" s="221"/>
      <c r="X104" s="409"/>
      <c r="Y104" s="409"/>
      <c r="Z104" s="409"/>
      <c r="AA104" s="409">
        <f t="shared" si="2"/>
        <v>0</v>
      </c>
      <c r="AB104" s="409"/>
      <c r="AC104" s="409"/>
      <c r="AD104" s="225"/>
      <c r="AE104" s="226"/>
      <c r="AF104" s="226"/>
      <c r="AG104" s="226"/>
      <c r="AH104" s="226"/>
      <c r="AI104" s="226"/>
      <c r="AJ104" s="227"/>
      <c r="AK104" s="227"/>
      <c r="AL104" s="227"/>
      <c r="AM104" s="227"/>
      <c r="AN104" s="227"/>
      <c r="AO104" s="227"/>
      <c r="AP104" s="227"/>
      <c r="AQ104" s="227"/>
      <c r="AR104" s="227"/>
      <c r="AS104" s="227"/>
      <c r="AT104" s="227"/>
      <c r="AU104" s="227"/>
      <c r="AV104" s="227"/>
      <c r="AW104" s="227"/>
      <c r="AX104" s="227"/>
      <c r="AY104" s="227"/>
      <c r="AZ104" s="227"/>
      <c r="BA104" s="227"/>
      <c r="BB104" s="227"/>
      <c r="BC104" s="227"/>
      <c r="BD104" s="227"/>
      <c r="BE104" s="227"/>
      <c r="BF104" s="227"/>
      <c r="BG104" s="227"/>
      <c r="BH104" s="227"/>
      <c r="BI104" s="227"/>
      <c r="BJ104" s="227"/>
      <c r="BK104" s="228"/>
    </row>
    <row r="105" spans="2:63" ht="19.5" customHeight="1" x14ac:dyDescent="0.25">
      <c r="B105" s="410"/>
      <c r="C105" s="411"/>
      <c r="D105" s="411"/>
      <c r="E105" s="411"/>
      <c r="F105" s="411"/>
      <c r="G105" s="412"/>
      <c r="H105" s="409"/>
      <c r="I105" s="409"/>
      <c r="J105" s="409"/>
      <c r="K105" s="409"/>
      <c r="L105" s="409"/>
      <c r="M105" s="409"/>
      <c r="N105" s="409"/>
      <c r="O105" s="409"/>
      <c r="P105" s="409"/>
      <c r="Q105" s="409"/>
      <c r="R105" s="409"/>
      <c r="S105" s="409"/>
      <c r="T105" s="413"/>
      <c r="U105" s="413"/>
      <c r="V105" s="413"/>
      <c r="W105" s="221"/>
      <c r="X105" s="409"/>
      <c r="Y105" s="409"/>
      <c r="Z105" s="409"/>
      <c r="AA105" s="409">
        <f t="shared" si="2"/>
        <v>0</v>
      </c>
      <c r="AB105" s="409"/>
      <c r="AC105" s="409"/>
      <c r="AD105" s="225"/>
      <c r="AE105" s="226"/>
      <c r="AF105" s="226"/>
      <c r="AG105" s="226"/>
      <c r="AH105" s="226"/>
      <c r="AI105" s="226"/>
      <c r="AJ105" s="227"/>
      <c r="AK105" s="227"/>
      <c r="AL105" s="227"/>
      <c r="AM105" s="227"/>
      <c r="AN105" s="227"/>
      <c r="AO105" s="227"/>
      <c r="AP105" s="227"/>
      <c r="AQ105" s="227"/>
      <c r="AR105" s="227"/>
      <c r="AS105" s="227"/>
      <c r="AT105" s="227"/>
      <c r="AU105" s="227"/>
      <c r="AV105" s="227"/>
      <c r="AW105" s="227"/>
      <c r="AX105" s="227"/>
      <c r="AY105" s="227"/>
      <c r="AZ105" s="227"/>
      <c r="BA105" s="227"/>
      <c r="BB105" s="227"/>
      <c r="BC105" s="227"/>
      <c r="BD105" s="227"/>
      <c r="BE105" s="227"/>
      <c r="BF105" s="227"/>
      <c r="BG105" s="227"/>
      <c r="BH105" s="227"/>
      <c r="BI105" s="227"/>
      <c r="BJ105" s="227"/>
      <c r="BK105" s="228"/>
    </row>
    <row r="106" spans="2:63" ht="23.25" customHeight="1" x14ac:dyDescent="0.25">
      <c r="B106" s="390" t="s">
        <v>64</v>
      </c>
      <c r="C106" s="391"/>
      <c r="D106" s="391"/>
      <c r="E106" s="391"/>
      <c r="F106" s="391"/>
      <c r="G106" s="391"/>
      <c r="H106" s="391"/>
      <c r="I106" s="391"/>
      <c r="J106" s="391"/>
      <c r="K106" s="391"/>
      <c r="L106" s="391"/>
      <c r="M106" s="391"/>
      <c r="N106" s="391"/>
      <c r="O106" s="391"/>
      <c r="P106" s="391"/>
      <c r="Q106" s="391"/>
      <c r="R106" s="391"/>
      <c r="S106" s="391"/>
      <c r="T106" s="391"/>
      <c r="U106" s="391"/>
      <c r="V106" s="391"/>
      <c r="W106" s="391"/>
      <c r="X106" s="391"/>
      <c r="Y106" s="391"/>
      <c r="Z106" s="391"/>
      <c r="AA106" s="392">
        <f>SUM(AA85:AC105)</f>
        <v>41</v>
      </c>
      <c r="AB106" s="392"/>
      <c r="AC106" s="393"/>
      <c r="AD106" s="230"/>
      <c r="AE106" s="231"/>
      <c r="AF106" s="231"/>
      <c r="AG106" s="231"/>
      <c r="AH106" s="231"/>
      <c r="AI106" s="231"/>
      <c r="AJ106" s="227"/>
      <c r="AK106" s="227"/>
      <c r="AL106" s="227"/>
      <c r="AM106" s="227"/>
      <c r="AN106" s="227"/>
      <c r="AO106" s="227"/>
      <c r="AP106" s="227"/>
      <c r="AQ106" s="227"/>
      <c r="AR106" s="227"/>
      <c r="AS106" s="227"/>
      <c r="AT106" s="227"/>
      <c r="AU106" s="227"/>
      <c r="AV106" s="227"/>
      <c r="AW106" s="227"/>
      <c r="AX106" s="227"/>
      <c r="AY106" s="227"/>
      <c r="AZ106" s="227"/>
      <c r="BA106" s="227"/>
      <c r="BB106" s="227"/>
      <c r="BC106" s="227"/>
      <c r="BD106" s="227"/>
      <c r="BE106" s="227"/>
      <c r="BF106" s="227"/>
      <c r="BG106" s="227"/>
      <c r="BH106" s="227"/>
      <c r="BI106" s="227"/>
      <c r="BJ106" s="227"/>
      <c r="BK106" s="228"/>
    </row>
    <row r="107" spans="2:63" ht="9" customHeight="1" x14ac:dyDescent="0.25">
      <c r="B107" s="215"/>
      <c r="C107" s="215"/>
      <c r="D107" s="215"/>
      <c r="E107" s="215"/>
      <c r="F107" s="215"/>
      <c r="G107" s="215"/>
      <c r="H107" s="215"/>
      <c r="I107" s="215"/>
      <c r="J107" s="232"/>
      <c r="K107" s="232"/>
      <c r="L107" s="232"/>
      <c r="M107" s="232"/>
      <c r="N107" s="232"/>
      <c r="O107" s="232"/>
      <c r="P107" s="232"/>
      <c r="Q107" s="232"/>
      <c r="R107" s="232"/>
      <c r="S107" s="215"/>
      <c r="T107" s="215"/>
      <c r="U107" s="215"/>
      <c r="V107" s="215"/>
      <c r="W107" s="216"/>
      <c r="X107" s="215"/>
      <c r="Y107" s="215"/>
      <c r="Z107" s="215"/>
      <c r="AA107" s="215"/>
      <c r="AB107" s="215"/>
      <c r="AC107" s="215"/>
      <c r="AD107" s="215"/>
      <c r="AE107" s="215"/>
      <c r="AF107" s="215"/>
      <c r="AG107" s="215"/>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32"/>
      <c r="BC107" s="232"/>
      <c r="BD107" s="232"/>
      <c r="BE107" s="232"/>
      <c r="BF107" s="232"/>
      <c r="BG107" s="232"/>
      <c r="BH107" s="232"/>
      <c r="BI107" s="232"/>
      <c r="BJ107" s="232"/>
      <c r="BK107" s="215"/>
    </row>
    <row r="108" spans="2:63" x14ac:dyDescent="0.25">
      <c r="B108" s="394" t="s">
        <v>175</v>
      </c>
      <c r="C108" s="395"/>
      <c r="D108" s="395"/>
      <c r="E108" s="395"/>
      <c r="F108" s="395"/>
      <c r="G108" s="396"/>
      <c r="H108" s="397"/>
      <c r="I108" s="398"/>
      <c r="J108" s="398"/>
      <c r="K108" s="398"/>
      <c r="L108" s="398"/>
      <c r="M108" s="398"/>
      <c r="N108" s="398"/>
      <c r="O108" s="398"/>
      <c r="P108" s="398"/>
      <c r="Q108" s="398"/>
      <c r="R108" s="398"/>
      <c r="S108" s="398"/>
      <c r="T108" s="398"/>
      <c r="U108" s="398"/>
      <c r="V108" s="398"/>
      <c r="W108" s="398"/>
      <c r="X108" s="398"/>
      <c r="Y108" s="398"/>
      <c r="Z108" s="398"/>
      <c r="AA108" s="398"/>
      <c r="AB108" s="398"/>
      <c r="AC108" s="398"/>
      <c r="AD108" s="398"/>
      <c r="AE108" s="398"/>
      <c r="AF108" s="398"/>
      <c r="AG108" s="398"/>
      <c r="AH108" s="398"/>
      <c r="AI108" s="398"/>
      <c r="AJ108" s="398"/>
      <c r="AK108" s="398"/>
      <c r="AL108" s="398"/>
      <c r="AM108" s="398"/>
      <c r="AN108" s="398"/>
      <c r="AO108" s="398"/>
      <c r="AP108" s="398"/>
      <c r="AQ108" s="398"/>
      <c r="AR108" s="398"/>
      <c r="AS108" s="398"/>
      <c r="AT108" s="398"/>
      <c r="AU108" s="398"/>
      <c r="AV108" s="398"/>
      <c r="AW108" s="398"/>
      <c r="AX108" s="398"/>
      <c r="AY108" s="398"/>
      <c r="AZ108" s="398"/>
      <c r="BA108" s="398"/>
      <c r="BB108" s="398"/>
      <c r="BC108" s="398"/>
      <c r="BD108" s="398"/>
      <c r="BE108" s="398"/>
      <c r="BF108" s="398"/>
      <c r="BG108" s="398"/>
      <c r="BH108" s="398"/>
      <c r="BI108" s="398"/>
      <c r="BJ108" s="398"/>
      <c r="BK108" s="399"/>
    </row>
    <row r="109" spans="2:63" x14ac:dyDescent="0.25">
      <c r="B109" s="397"/>
      <c r="C109" s="398"/>
      <c r="D109" s="398"/>
      <c r="E109" s="398"/>
      <c r="F109" s="398"/>
      <c r="G109" s="398"/>
      <c r="H109" s="398"/>
      <c r="I109" s="398"/>
      <c r="J109" s="398"/>
      <c r="K109" s="398"/>
      <c r="L109" s="398"/>
      <c r="M109" s="398"/>
      <c r="N109" s="398"/>
      <c r="O109" s="398"/>
      <c r="P109" s="398"/>
      <c r="Q109" s="398"/>
      <c r="R109" s="398"/>
      <c r="S109" s="398"/>
      <c r="T109" s="398"/>
      <c r="U109" s="398"/>
      <c r="V109" s="398"/>
      <c r="W109" s="398"/>
      <c r="X109" s="398"/>
      <c r="Y109" s="398"/>
      <c r="Z109" s="398"/>
      <c r="AA109" s="398"/>
      <c r="AB109" s="398"/>
      <c r="AC109" s="398"/>
      <c r="AD109" s="398"/>
      <c r="AE109" s="398"/>
      <c r="AF109" s="398"/>
      <c r="AG109" s="398"/>
      <c r="AH109" s="398"/>
      <c r="AI109" s="398"/>
      <c r="AJ109" s="398"/>
      <c r="AK109" s="398"/>
      <c r="AL109" s="398"/>
      <c r="AM109" s="398"/>
      <c r="AN109" s="398"/>
      <c r="AO109" s="398"/>
      <c r="AP109" s="398"/>
      <c r="AQ109" s="398"/>
      <c r="AR109" s="398"/>
      <c r="AS109" s="398"/>
      <c r="AT109" s="398"/>
      <c r="AU109" s="398"/>
      <c r="AV109" s="398"/>
      <c r="AW109" s="398"/>
      <c r="AX109" s="398"/>
      <c r="AY109" s="398"/>
      <c r="AZ109" s="398"/>
      <c r="BA109" s="398"/>
      <c r="BB109" s="398"/>
      <c r="BC109" s="398"/>
      <c r="BD109" s="398"/>
      <c r="BE109" s="398"/>
      <c r="BF109" s="398"/>
      <c r="BG109" s="398"/>
      <c r="BH109" s="398"/>
      <c r="BI109" s="398"/>
      <c r="BJ109" s="398"/>
      <c r="BK109" s="399"/>
    </row>
    <row r="110" spans="2:63" x14ac:dyDescent="0.25">
      <c r="B110" s="400"/>
      <c r="C110" s="401"/>
      <c r="D110" s="401"/>
      <c r="E110" s="401"/>
      <c r="F110" s="401"/>
      <c r="G110" s="401"/>
      <c r="H110" s="401"/>
      <c r="I110" s="401"/>
      <c r="J110" s="401"/>
      <c r="K110" s="401"/>
      <c r="L110" s="401"/>
      <c r="M110" s="401"/>
      <c r="N110" s="401"/>
      <c r="O110" s="401"/>
      <c r="P110" s="401"/>
      <c r="Q110" s="401"/>
      <c r="R110" s="401"/>
      <c r="S110" s="401"/>
      <c r="T110" s="401"/>
      <c r="U110" s="401"/>
      <c r="V110" s="401"/>
      <c r="W110" s="401"/>
      <c r="X110" s="401"/>
      <c r="Y110" s="401"/>
      <c r="Z110" s="401"/>
      <c r="AA110" s="401"/>
      <c r="AB110" s="401"/>
      <c r="AC110" s="401"/>
      <c r="AD110" s="401"/>
      <c r="AE110" s="401"/>
      <c r="AF110" s="401"/>
      <c r="AG110" s="401"/>
      <c r="AH110" s="401"/>
      <c r="AI110" s="401"/>
      <c r="AJ110" s="401"/>
      <c r="AK110" s="401"/>
      <c r="AL110" s="401"/>
      <c r="AM110" s="401"/>
      <c r="AN110" s="401"/>
      <c r="AO110" s="401"/>
      <c r="AP110" s="401"/>
      <c r="AQ110" s="401"/>
      <c r="AR110" s="401"/>
      <c r="AS110" s="401"/>
      <c r="AT110" s="401"/>
      <c r="AU110" s="401"/>
      <c r="AV110" s="401"/>
      <c r="AW110" s="401"/>
      <c r="AX110" s="401"/>
      <c r="AY110" s="401"/>
      <c r="AZ110" s="401"/>
      <c r="BA110" s="401"/>
      <c r="BB110" s="401"/>
      <c r="BC110" s="401"/>
      <c r="BD110" s="401"/>
      <c r="BE110" s="401"/>
      <c r="BF110" s="401"/>
      <c r="BG110" s="401"/>
      <c r="BH110" s="401"/>
      <c r="BI110" s="401"/>
      <c r="BJ110" s="401"/>
      <c r="BK110" s="402"/>
    </row>
    <row r="111" spans="2:63" x14ac:dyDescent="0.25">
      <c r="B111" s="403"/>
      <c r="C111" s="404"/>
      <c r="D111" s="404"/>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5"/>
    </row>
    <row r="112" spans="2:63" x14ac:dyDescent="0.25">
      <c r="B112" s="215"/>
      <c r="C112" s="215"/>
      <c r="D112" s="215"/>
      <c r="E112" s="215"/>
      <c r="F112" s="215"/>
      <c r="G112" s="215"/>
      <c r="H112" s="215"/>
      <c r="I112" s="215"/>
      <c r="J112" s="215"/>
      <c r="K112" s="215"/>
      <c r="L112" s="215"/>
      <c r="M112" s="215"/>
      <c r="N112" s="215"/>
      <c r="O112" s="215"/>
      <c r="P112" s="215"/>
      <c r="Q112" s="215"/>
      <c r="R112" s="215"/>
      <c r="S112" s="215"/>
      <c r="T112" s="215"/>
      <c r="U112" s="215"/>
      <c r="V112" s="215"/>
      <c r="W112" s="216"/>
      <c r="X112" s="215"/>
      <c r="Y112" s="215"/>
      <c r="Z112" s="215"/>
      <c r="AA112" s="215"/>
      <c r="AB112" s="215"/>
      <c r="AC112" s="215"/>
      <c r="AD112" s="215"/>
      <c r="AE112" s="215"/>
      <c r="AF112" s="215"/>
      <c r="AG112" s="215"/>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c r="BI112" s="215"/>
      <c r="BJ112" s="215"/>
      <c r="BK112" s="215"/>
    </row>
    <row r="113" spans="2:63" ht="52.5" customHeight="1" x14ac:dyDescent="0.25">
      <c r="B113" s="440"/>
      <c r="C113" s="440"/>
      <c r="D113" s="440"/>
      <c r="E113" s="440"/>
      <c r="F113" s="440"/>
      <c r="G113" s="440"/>
      <c r="H113" s="440"/>
      <c r="I113" s="440"/>
      <c r="J113" s="440"/>
      <c r="K113" s="440"/>
      <c r="L113" s="440"/>
      <c r="M113" s="440"/>
      <c r="N113" s="440"/>
      <c r="O113" s="440"/>
      <c r="P113" s="440"/>
      <c r="Q113" s="440"/>
      <c r="R113" s="440"/>
      <c r="S113" s="440"/>
      <c r="T113" s="440"/>
      <c r="U113" s="440"/>
      <c r="V113" s="440"/>
      <c r="W113" s="440"/>
      <c r="X113" s="440"/>
      <c r="Y113" s="440"/>
      <c r="Z113" s="440"/>
      <c r="AA113" s="440"/>
      <c r="AB113" s="440"/>
      <c r="AC113" s="440"/>
      <c r="AD113" s="440"/>
      <c r="AE113" s="440"/>
      <c r="AF113" s="440"/>
      <c r="AG113" s="440"/>
      <c r="AH113" s="440"/>
      <c r="AI113" s="440"/>
      <c r="AJ113" s="440"/>
      <c r="AK113" s="440"/>
      <c r="AL113" s="440"/>
      <c r="AM113" s="440"/>
      <c r="AN113" s="440"/>
      <c r="AO113" s="440"/>
      <c r="AP113" s="440"/>
      <c r="AQ113" s="440"/>
      <c r="AR113" s="440"/>
      <c r="AS113" s="440"/>
      <c r="AT113" s="440"/>
      <c r="AU113" s="440"/>
      <c r="AV113" s="440"/>
      <c r="AW113" s="440"/>
      <c r="AX113" s="441"/>
      <c r="AY113" s="431" t="s">
        <v>176</v>
      </c>
      <c r="AZ113" s="432"/>
      <c r="BA113" s="432"/>
      <c r="BB113" s="432"/>
      <c r="BC113" s="432"/>
      <c r="BD113" s="432"/>
      <c r="BE113" s="432"/>
      <c r="BF113" s="432"/>
      <c r="BG113" s="432"/>
      <c r="BH113" s="432"/>
      <c r="BI113" s="432"/>
      <c r="BJ113" s="432"/>
      <c r="BK113" s="433"/>
    </row>
    <row r="114" spans="2:63" ht="20.25" customHeight="1" x14ac:dyDescent="0.25">
      <c r="B114" s="234"/>
      <c r="C114" s="445" t="s">
        <v>8</v>
      </c>
      <c r="D114" s="445"/>
      <c r="E114" s="445"/>
      <c r="F114" s="445"/>
      <c r="G114" s="445"/>
      <c r="H114" s="445"/>
      <c r="I114" s="445"/>
      <c r="J114" s="445"/>
      <c r="K114" s="445"/>
      <c r="L114" s="235"/>
      <c r="M114" s="235"/>
      <c r="N114" s="235"/>
      <c r="O114" s="235"/>
      <c r="P114" s="235"/>
      <c r="Q114" s="235"/>
      <c r="R114" s="235"/>
      <c r="S114" s="235"/>
      <c r="T114" s="235"/>
      <c r="U114" s="235"/>
      <c r="V114" s="235"/>
      <c r="W114" s="236"/>
      <c r="X114" s="235"/>
      <c r="Y114" s="235"/>
      <c r="Z114" s="235"/>
      <c r="AA114" s="235"/>
      <c r="AB114" s="446" t="s">
        <v>177</v>
      </c>
      <c r="AC114" s="446"/>
      <c r="AD114" s="446"/>
      <c r="AE114" s="446"/>
      <c r="AF114" s="446"/>
      <c r="AG114" s="446"/>
      <c r="AH114" s="446"/>
      <c r="AI114" s="446"/>
      <c r="AJ114" s="446"/>
      <c r="AK114" s="446"/>
      <c r="AL114" s="446"/>
      <c r="AM114" s="446"/>
      <c r="AN114" s="446"/>
      <c r="AO114" s="446"/>
      <c r="AP114" s="446"/>
      <c r="AQ114" s="446"/>
      <c r="AR114" s="446"/>
      <c r="AS114" s="446"/>
      <c r="AT114" s="237"/>
      <c r="AU114" s="237"/>
      <c r="AV114" s="237"/>
      <c r="AW114" s="237"/>
      <c r="AX114" s="237"/>
      <c r="AY114" s="442"/>
      <c r="AZ114" s="443"/>
      <c r="BA114" s="443"/>
      <c r="BB114" s="443"/>
      <c r="BC114" s="443"/>
      <c r="BD114" s="443"/>
      <c r="BE114" s="443"/>
      <c r="BF114" s="443"/>
      <c r="BG114" s="443"/>
      <c r="BH114" s="443"/>
      <c r="BI114" s="443"/>
      <c r="BJ114" s="443"/>
      <c r="BK114" s="444"/>
    </row>
    <row r="115" spans="2:63" x14ac:dyDescent="0.25">
      <c r="B115" s="238"/>
      <c r="C115" s="447" t="str">
        <f>+[3]PRESUPUESTO!$C$794</f>
        <v xml:space="preserve">ARQ.  </v>
      </c>
      <c r="D115" s="447"/>
      <c r="E115" s="447"/>
      <c r="F115" s="447"/>
      <c r="G115" s="447"/>
      <c r="H115" s="447"/>
      <c r="I115" s="447"/>
      <c r="J115" s="447"/>
      <c r="K115" s="447"/>
      <c r="L115" s="239"/>
      <c r="M115" s="239"/>
      <c r="N115" s="239"/>
      <c r="O115" s="239"/>
      <c r="P115" s="239"/>
      <c r="Q115" s="239"/>
      <c r="R115" s="239"/>
      <c r="S115" s="239"/>
      <c r="T115" s="239"/>
      <c r="U115" s="239"/>
      <c r="V115" s="239"/>
      <c r="W115" s="213"/>
      <c r="X115" s="239"/>
      <c r="Y115" s="239"/>
      <c r="Z115" s="239"/>
      <c r="AA115" s="239"/>
      <c r="AB115" s="448" t="str">
        <f>+[3]PRESUPUESTO!$E$794</f>
        <v>ING. ANA SOFIA CANGREJO</v>
      </c>
      <c r="AC115" s="448"/>
      <c r="AD115" s="448"/>
      <c r="AE115" s="448"/>
      <c r="AF115" s="448"/>
      <c r="AG115" s="448"/>
      <c r="AH115" s="448"/>
      <c r="AI115" s="448"/>
      <c r="AJ115" s="448"/>
      <c r="AK115" s="448"/>
      <c r="AL115" s="448"/>
      <c r="AM115" s="448"/>
      <c r="AN115" s="448"/>
      <c r="AO115" s="448"/>
      <c r="AP115" s="448"/>
      <c r="AQ115" s="448"/>
      <c r="AR115" s="448"/>
      <c r="AS115" s="448"/>
      <c r="AT115" s="239"/>
      <c r="AU115" s="239"/>
      <c r="AV115" s="239"/>
      <c r="AW115" s="239"/>
      <c r="AX115" s="239"/>
      <c r="AY115" s="394"/>
      <c r="AZ115" s="395"/>
      <c r="BA115" s="395"/>
      <c r="BB115" s="395"/>
      <c r="BC115" s="395"/>
      <c r="BD115" s="395"/>
      <c r="BE115" s="395"/>
      <c r="BF115" s="395"/>
      <c r="BG115" s="395"/>
      <c r="BH115" s="395"/>
      <c r="BI115" s="395"/>
      <c r="BJ115" s="395"/>
      <c r="BK115" s="396"/>
    </row>
    <row r="116" spans="2:63" x14ac:dyDescent="0.25">
      <c r="B116" s="240"/>
      <c r="C116" s="240"/>
      <c r="D116" s="15"/>
      <c r="E116" s="240"/>
      <c r="F116" s="240"/>
      <c r="G116" s="240"/>
      <c r="H116" s="15"/>
      <c r="I116" s="15"/>
      <c r="J116" s="15"/>
      <c r="K116" s="15"/>
      <c r="L116" s="15"/>
      <c r="M116" s="15"/>
      <c r="N116" s="15"/>
      <c r="O116" s="15"/>
      <c r="P116" s="15"/>
      <c r="Q116" s="15"/>
      <c r="R116" s="241"/>
      <c r="S116" s="240"/>
      <c r="T116" s="240"/>
      <c r="U116" s="240"/>
      <c r="V116" s="240"/>
      <c r="W116" s="233"/>
      <c r="X116" s="240"/>
      <c r="Y116" s="240"/>
      <c r="Z116" s="241"/>
      <c r="AA116" s="241"/>
      <c r="AB116" s="241"/>
      <c r="AC116" s="241"/>
      <c r="AD116" s="241"/>
      <c r="AE116" s="241"/>
      <c r="AF116" s="241"/>
      <c r="AG116" s="241"/>
      <c r="AH116" s="241"/>
      <c r="AI116" s="241"/>
      <c r="AJ116" s="241"/>
      <c r="AK116" s="241"/>
      <c r="AL116" s="241"/>
      <c r="AM116" s="241"/>
      <c r="AN116" s="241"/>
      <c r="AO116" s="241"/>
      <c r="AP116" s="241"/>
      <c r="AQ116" s="241"/>
      <c r="AR116" s="241"/>
      <c r="AS116" s="240"/>
      <c r="AT116" s="240"/>
      <c r="AU116" s="240"/>
      <c r="AV116" s="240"/>
      <c r="AW116" s="240"/>
      <c r="AX116" s="240"/>
      <c r="AY116" s="240"/>
      <c r="AZ116" s="240"/>
      <c r="BA116" s="240"/>
      <c r="BB116" s="240"/>
      <c r="BC116" s="240"/>
      <c r="BD116" s="240"/>
      <c r="BE116" s="240"/>
      <c r="BF116" s="240"/>
      <c r="BG116" s="240"/>
      <c r="BH116" s="240"/>
      <c r="BI116" s="240"/>
      <c r="BJ116" s="240"/>
      <c r="BK116" s="240"/>
    </row>
    <row r="117" spans="2:63" ht="24.75" customHeight="1" x14ac:dyDescent="0.25">
      <c r="B117" s="336" t="s">
        <v>82</v>
      </c>
      <c r="C117" s="336"/>
      <c r="D117" s="336"/>
      <c r="E117" s="336"/>
      <c r="F117" s="336"/>
      <c r="G117" s="336"/>
      <c r="H117" s="214">
        <f>+[3]PRESUPUESTO!B12</f>
        <v>1</v>
      </c>
      <c r="I117" s="336" t="str">
        <f>VLOOKUP(H117,[3]PRESUPUESTO!$B$10:$C$1028,2,FALSE)</f>
        <v>PRELIMINARES</v>
      </c>
      <c r="J117" s="336"/>
      <c r="K117" s="336"/>
      <c r="L117" s="336"/>
      <c r="M117" s="336"/>
      <c r="N117" s="336"/>
      <c r="O117" s="336"/>
      <c r="P117" s="336"/>
      <c r="Q117" s="336"/>
      <c r="R117" s="336"/>
      <c r="S117" s="336"/>
      <c r="T117" s="336"/>
      <c r="U117" s="336"/>
      <c r="V117" s="336"/>
      <c r="W117" s="336"/>
      <c r="X117" s="336"/>
      <c r="Y117" s="336"/>
      <c r="Z117" s="336"/>
      <c r="AA117" s="336"/>
      <c r="AB117" s="336"/>
      <c r="AC117" s="336"/>
      <c r="AD117" s="336"/>
      <c r="AE117" s="336"/>
      <c r="AF117" s="336"/>
      <c r="AG117" s="336"/>
      <c r="AH117" s="336"/>
      <c r="AI117" s="336"/>
      <c r="AJ117" s="336"/>
      <c r="AK117" s="336"/>
      <c r="AL117" s="336"/>
      <c r="AM117" s="336"/>
      <c r="AN117" s="336"/>
      <c r="AO117" s="336"/>
      <c r="AP117" s="336"/>
      <c r="AQ117" s="336" t="s">
        <v>162</v>
      </c>
      <c r="AR117" s="336"/>
      <c r="AS117" s="336"/>
      <c r="AT117" s="336"/>
      <c r="AU117" s="336"/>
      <c r="AV117" s="336"/>
      <c r="AW117" s="336"/>
      <c r="AX117" s="336"/>
      <c r="AY117" s="336"/>
      <c r="AZ117" s="336"/>
      <c r="BA117" s="424">
        <f>+$BA$6</f>
        <v>42545</v>
      </c>
      <c r="BB117" s="425"/>
      <c r="BC117" s="425"/>
      <c r="BD117" s="425"/>
      <c r="BE117" s="425"/>
      <c r="BF117" s="425"/>
      <c r="BG117" s="425"/>
      <c r="BH117" s="425"/>
      <c r="BI117" s="425"/>
      <c r="BJ117" s="425"/>
      <c r="BK117" s="426"/>
    </row>
    <row r="118" spans="2:63" ht="24.75" customHeight="1" x14ac:dyDescent="0.25">
      <c r="B118" s="427" t="s">
        <v>163</v>
      </c>
      <c r="C118" s="427"/>
      <c r="D118" s="427"/>
      <c r="E118" s="427"/>
      <c r="F118" s="427"/>
      <c r="G118" s="427"/>
      <c r="H118" s="430" t="str">
        <f>[3]PRESUPUESTO!B16</f>
        <v>1.4</v>
      </c>
      <c r="I118" s="425"/>
      <c r="J118" s="425" t="str">
        <f>VLOOKUP(H118,[3]PRESUPUESTO!$B$10:$C$1028,2,FALSE)</f>
        <v>Demolición de acabado de piso en baldosa de gres y su mortero de pega  (incluye retiro de sobrantes, transporte hasta escombrera y derecho de botadero)</v>
      </c>
      <c r="K118" s="425"/>
      <c r="L118" s="425"/>
      <c r="M118" s="425"/>
      <c r="N118" s="425"/>
      <c r="O118" s="425"/>
      <c r="P118" s="425"/>
      <c r="Q118" s="425"/>
      <c r="R118" s="425"/>
      <c r="S118" s="425"/>
      <c r="T118" s="425"/>
      <c r="U118" s="425"/>
      <c r="V118" s="425"/>
      <c r="W118" s="425"/>
      <c r="X118" s="425"/>
      <c r="Y118" s="425"/>
      <c r="Z118" s="425"/>
      <c r="AA118" s="425"/>
      <c r="AB118" s="425"/>
      <c r="AC118" s="425"/>
      <c r="AD118" s="425"/>
      <c r="AE118" s="425"/>
      <c r="AF118" s="425"/>
      <c r="AG118" s="425"/>
      <c r="AH118" s="425"/>
      <c r="AI118" s="425"/>
      <c r="AJ118" s="425"/>
      <c r="AK118" s="425"/>
      <c r="AL118" s="425"/>
      <c r="AM118" s="425"/>
      <c r="AN118" s="425"/>
      <c r="AO118" s="425"/>
      <c r="AP118" s="426"/>
      <c r="AQ118" s="430" t="s">
        <v>164</v>
      </c>
      <c r="AR118" s="425"/>
      <c r="AS118" s="425"/>
      <c r="AT118" s="425"/>
      <c r="AU118" s="425"/>
      <c r="AV118" s="425"/>
      <c r="AW118" s="425"/>
      <c r="AX118" s="425"/>
      <c r="AY118" s="425"/>
      <c r="AZ118" s="426"/>
      <c r="BA118" s="430" t="str">
        <f>+VLOOKUP(J118,[3]PRESUPUESTO!$C$10:$E$1028,3,FALSE)</f>
        <v>m²</v>
      </c>
      <c r="BB118" s="425"/>
      <c r="BC118" s="425"/>
      <c r="BD118" s="425"/>
      <c r="BE118" s="425"/>
      <c r="BF118" s="425"/>
      <c r="BG118" s="425"/>
      <c r="BH118" s="425"/>
      <c r="BI118" s="425"/>
      <c r="BJ118" s="425"/>
      <c r="BK118" s="426"/>
    </row>
    <row r="119" spans="2:63" ht="9" customHeight="1" x14ac:dyDescent="0.25">
      <c r="B119" s="215"/>
      <c r="C119" s="215"/>
      <c r="D119" s="215"/>
      <c r="E119" s="215"/>
      <c r="F119" s="215"/>
      <c r="G119" s="215"/>
      <c r="H119" s="215"/>
      <c r="I119" s="215"/>
      <c r="J119" s="215"/>
      <c r="K119" s="215"/>
      <c r="L119" s="215"/>
      <c r="M119" s="215"/>
      <c r="N119" s="215"/>
      <c r="O119" s="215"/>
      <c r="P119" s="215"/>
      <c r="Q119" s="215"/>
      <c r="R119" s="215"/>
      <c r="S119" s="215"/>
      <c r="T119" s="215"/>
      <c r="U119" s="215"/>
      <c r="V119" s="215"/>
      <c r="W119" s="216"/>
      <c r="X119" s="215"/>
      <c r="Y119" s="215"/>
      <c r="Z119" s="215"/>
      <c r="AA119" s="215"/>
      <c r="AB119" s="215"/>
      <c r="AC119" s="215"/>
      <c r="AD119" s="215"/>
      <c r="AE119" s="215"/>
      <c r="AF119" s="215"/>
      <c r="AG119" s="215"/>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c r="BI119" s="215"/>
      <c r="BJ119" s="215"/>
      <c r="BK119" s="215"/>
    </row>
    <row r="120" spans="2:63" x14ac:dyDescent="0.25">
      <c r="B120" s="431" t="s">
        <v>165</v>
      </c>
      <c r="C120" s="432"/>
      <c r="D120" s="432"/>
      <c r="E120" s="432"/>
      <c r="F120" s="432"/>
      <c r="G120" s="433"/>
      <c r="H120" s="336" t="s">
        <v>166</v>
      </c>
      <c r="I120" s="336"/>
      <c r="J120" s="336"/>
      <c r="K120" s="336"/>
      <c r="L120" s="336"/>
      <c r="M120" s="336"/>
      <c r="N120" s="336"/>
      <c r="O120" s="336"/>
      <c r="P120" s="336"/>
      <c r="Q120" s="336"/>
      <c r="R120" s="336"/>
      <c r="S120" s="336"/>
      <c r="T120" s="336" t="s">
        <v>167</v>
      </c>
      <c r="U120" s="336"/>
      <c r="V120" s="336"/>
      <c r="W120" s="431" t="s">
        <v>168</v>
      </c>
      <c r="X120" s="336" t="s">
        <v>169</v>
      </c>
      <c r="Y120" s="336"/>
      <c r="Z120" s="336"/>
      <c r="AA120" s="336" t="s">
        <v>64</v>
      </c>
      <c r="AB120" s="336"/>
      <c r="AC120" s="336"/>
      <c r="AD120" s="336"/>
      <c r="AE120" s="336"/>
      <c r="AF120" s="336"/>
      <c r="AG120" s="336"/>
      <c r="AH120" s="336"/>
      <c r="AI120" s="336"/>
      <c r="AJ120" s="336"/>
      <c r="AK120" s="336"/>
      <c r="AL120" s="336"/>
      <c r="AM120" s="336"/>
      <c r="AN120" s="336"/>
      <c r="AO120" s="336"/>
      <c r="AP120" s="336"/>
      <c r="AQ120" s="336"/>
      <c r="AR120" s="336"/>
      <c r="AS120" s="336"/>
      <c r="AT120" s="336"/>
      <c r="AU120" s="336"/>
      <c r="AV120" s="336"/>
      <c r="AW120" s="336"/>
      <c r="AX120" s="336"/>
      <c r="AY120" s="336"/>
      <c r="AZ120" s="336"/>
      <c r="BA120" s="336"/>
      <c r="BB120" s="336"/>
      <c r="BC120" s="336"/>
      <c r="BD120" s="336"/>
      <c r="BE120" s="336"/>
      <c r="BF120" s="336"/>
      <c r="BG120" s="336"/>
      <c r="BH120" s="336"/>
      <c r="BI120" s="336"/>
      <c r="BJ120" s="336"/>
      <c r="BK120" s="336"/>
    </row>
    <row r="121" spans="2:63" ht="25.5" customHeight="1" x14ac:dyDescent="0.25">
      <c r="B121" s="394"/>
      <c r="C121" s="395"/>
      <c r="D121" s="395"/>
      <c r="E121" s="395"/>
      <c r="F121" s="395"/>
      <c r="G121" s="396"/>
      <c r="H121" s="336" t="s">
        <v>170</v>
      </c>
      <c r="I121" s="336"/>
      <c r="J121" s="336"/>
      <c r="K121" s="336" t="s">
        <v>171</v>
      </c>
      <c r="L121" s="336"/>
      <c r="M121" s="336"/>
      <c r="N121" s="336" t="s">
        <v>172</v>
      </c>
      <c r="O121" s="336"/>
      <c r="P121" s="336"/>
      <c r="Q121" s="336" t="s">
        <v>173</v>
      </c>
      <c r="R121" s="336"/>
      <c r="S121" s="336"/>
      <c r="T121" s="336"/>
      <c r="U121" s="336"/>
      <c r="V121" s="336"/>
      <c r="W121" s="394"/>
      <c r="X121" s="336"/>
      <c r="Y121" s="336"/>
      <c r="Z121" s="336"/>
      <c r="AA121" s="336"/>
      <c r="AB121" s="336"/>
      <c r="AC121" s="336"/>
      <c r="AD121" s="336"/>
      <c r="AE121" s="336"/>
      <c r="AF121" s="336"/>
      <c r="AG121" s="336"/>
      <c r="AH121" s="336"/>
      <c r="AI121" s="336"/>
      <c r="AJ121" s="336"/>
      <c r="AK121" s="336"/>
      <c r="AL121" s="336"/>
      <c r="AM121" s="336"/>
      <c r="AN121" s="336"/>
      <c r="AO121" s="336"/>
      <c r="AP121" s="336"/>
      <c r="AQ121" s="336"/>
      <c r="AR121" s="336"/>
      <c r="AS121" s="336"/>
      <c r="AT121" s="336"/>
      <c r="AU121" s="336"/>
      <c r="AV121" s="336"/>
      <c r="AW121" s="336"/>
      <c r="AX121" s="336"/>
      <c r="AY121" s="336"/>
      <c r="AZ121" s="336"/>
      <c r="BA121" s="336"/>
      <c r="BB121" s="336"/>
      <c r="BC121" s="336"/>
      <c r="BD121" s="336"/>
      <c r="BE121" s="336"/>
      <c r="BF121" s="336"/>
      <c r="BG121" s="336"/>
      <c r="BH121" s="336"/>
      <c r="BI121" s="336"/>
      <c r="BJ121" s="336"/>
      <c r="BK121" s="336"/>
    </row>
    <row r="122" spans="2:63" ht="19.5" customHeight="1" x14ac:dyDescent="0.25">
      <c r="B122" s="480" t="s">
        <v>185</v>
      </c>
      <c r="C122" s="481"/>
      <c r="D122" s="481"/>
      <c r="E122" s="481"/>
      <c r="F122" s="481"/>
      <c r="G122" s="482"/>
      <c r="H122" s="417">
        <v>5.18</v>
      </c>
      <c r="I122" s="417"/>
      <c r="J122" s="417"/>
      <c r="K122" s="417">
        <v>6.87</v>
      </c>
      <c r="L122" s="417"/>
      <c r="M122" s="417"/>
      <c r="N122" s="417"/>
      <c r="O122" s="417"/>
      <c r="P122" s="417"/>
      <c r="Q122" s="417"/>
      <c r="R122" s="417"/>
      <c r="S122" s="417"/>
      <c r="T122" s="417">
        <f>+H122*K122</f>
        <v>35.586599999999997</v>
      </c>
      <c r="U122" s="417"/>
      <c r="V122" s="417"/>
      <c r="W122" s="217">
        <v>1</v>
      </c>
      <c r="X122" s="418" t="str">
        <f>+BA118</f>
        <v>m²</v>
      </c>
      <c r="Y122" s="419"/>
      <c r="Z122" s="420"/>
      <c r="AA122" s="421">
        <f>W122*T122</f>
        <v>35.586599999999997</v>
      </c>
      <c r="AB122" s="422"/>
      <c r="AC122" s="423"/>
      <c r="AD122" s="218"/>
      <c r="AE122" s="219"/>
      <c r="AF122" s="219"/>
      <c r="AG122" s="219"/>
      <c r="AH122" s="219"/>
      <c r="AI122" s="219"/>
      <c r="AJ122" s="219"/>
      <c r="AK122" s="219"/>
      <c r="AL122" s="219"/>
      <c r="AM122" s="219"/>
      <c r="AN122" s="219"/>
      <c r="AO122" s="219"/>
      <c r="AP122" s="219"/>
      <c r="AQ122" s="219"/>
      <c r="AR122" s="219"/>
      <c r="AS122" s="219"/>
      <c r="AT122" s="219"/>
      <c r="AU122" s="219"/>
      <c r="AV122" s="219"/>
      <c r="AW122" s="219"/>
      <c r="AX122" s="219"/>
      <c r="AY122" s="219"/>
      <c r="AZ122" s="219"/>
      <c r="BA122" s="219"/>
      <c r="BB122" s="219"/>
      <c r="BC122" s="219"/>
      <c r="BD122" s="219"/>
      <c r="BE122" s="219"/>
      <c r="BF122" s="219"/>
      <c r="BG122" s="219"/>
      <c r="BH122" s="219"/>
      <c r="BI122" s="219"/>
      <c r="BJ122" s="219"/>
      <c r="BK122" s="220"/>
    </row>
    <row r="123" spans="2:63" ht="19.5" customHeight="1" x14ac:dyDescent="0.25">
      <c r="B123" s="477" t="s">
        <v>185</v>
      </c>
      <c r="C123" s="478"/>
      <c r="D123" s="478"/>
      <c r="E123" s="478"/>
      <c r="F123" s="478"/>
      <c r="G123" s="479"/>
      <c r="H123" s="409">
        <v>8.8000000000000007</v>
      </c>
      <c r="I123" s="409"/>
      <c r="J123" s="409"/>
      <c r="K123" s="409">
        <v>6.87</v>
      </c>
      <c r="L123" s="409"/>
      <c r="M123" s="409"/>
      <c r="N123" s="409"/>
      <c r="O123" s="409"/>
      <c r="P123" s="409"/>
      <c r="Q123" s="409"/>
      <c r="R123" s="409"/>
      <c r="S123" s="409"/>
      <c r="T123" s="409">
        <f t="shared" ref="T123:T131" si="4">+H123*K123</f>
        <v>60.456000000000003</v>
      </c>
      <c r="U123" s="409"/>
      <c r="V123" s="409"/>
      <c r="W123" s="221">
        <v>1</v>
      </c>
      <c r="X123" s="409" t="str">
        <f>+$BA$118</f>
        <v>m²</v>
      </c>
      <c r="Y123" s="409"/>
      <c r="Z123" s="409"/>
      <c r="AA123" s="409">
        <f t="shared" ref="AA123:AA142" si="5">W123*T123</f>
        <v>60.456000000000003</v>
      </c>
      <c r="AB123" s="409"/>
      <c r="AC123" s="409"/>
      <c r="AD123" s="222"/>
      <c r="AE123" s="223"/>
      <c r="AF123" s="223"/>
      <c r="AG123" s="223"/>
      <c r="AH123" s="223"/>
      <c r="AI123" s="223"/>
      <c r="AJ123" s="223"/>
      <c r="AK123" s="223"/>
      <c r="AL123" s="223"/>
      <c r="AM123" s="223"/>
      <c r="AN123" s="223"/>
      <c r="AO123" s="223"/>
      <c r="AP123" s="223"/>
      <c r="AQ123" s="223"/>
      <c r="AR123" s="223"/>
      <c r="AS123" s="223"/>
      <c r="AT123" s="223"/>
      <c r="AU123" s="223"/>
      <c r="AV123" s="223"/>
      <c r="AW123" s="223"/>
      <c r="AX123" s="223"/>
      <c r="AY123" s="223"/>
      <c r="AZ123" s="223"/>
      <c r="BA123" s="223"/>
      <c r="BB123" s="223"/>
      <c r="BC123" s="223"/>
      <c r="BD123" s="223"/>
      <c r="BE123" s="223"/>
      <c r="BF123" s="223"/>
      <c r="BG123" s="223"/>
      <c r="BH123" s="223"/>
      <c r="BI123" s="223"/>
      <c r="BJ123" s="223"/>
      <c r="BK123" s="224"/>
    </row>
    <row r="124" spans="2:63" ht="19.5" customHeight="1" x14ac:dyDescent="0.25">
      <c r="B124" s="477" t="s">
        <v>185</v>
      </c>
      <c r="C124" s="478"/>
      <c r="D124" s="478"/>
      <c r="E124" s="478"/>
      <c r="F124" s="478"/>
      <c r="G124" s="479"/>
      <c r="H124" s="409">
        <v>0.3</v>
      </c>
      <c r="I124" s="409"/>
      <c r="J124" s="409"/>
      <c r="K124" s="409">
        <v>1</v>
      </c>
      <c r="L124" s="409"/>
      <c r="M124" s="409"/>
      <c r="N124" s="409"/>
      <c r="O124" s="409"/>
      <c r="P124" s="409"/>
      <c r="Q124" s="409"/>
      <c r="R124" s="409"/>
      <c r="S124" s="409"/>
      <c r="T124" s="409">
        <f t="shared" si="4"/>
        <v>0.3</v>
      </c>
      <c r="U124" s="409"/>
      <c r="V124" s="409"/>
      <c r="W124" s="221">
        <v>4</v>
      </c>
      <c r="X124" s="409" t="str">
        <f t="shared" ref="X124:X136" si="6">+$BA$118</f>
        <v>m²</v>
      </c>
      <c r="Y124" s="409"/>
      <c r="Z124" s="409"/>
      <c r="AA124" s="409">
        <f t="shared" si="5"/>
        <v>1.2</v>
      </c>
      <c r="AB124" s="409"/>
      <c r="AC124" s="409"/>
      <c r="AD124" s="222"/>
      <c r="AE124" s="223"/>
      <c r="AF124" s="223"/>
      <c r="AG124" s="223"/>
      <c r="AH124" s="223"/>
      <c r="AI124" s="223"/>
      <c r="AJ124" s="223"/>
      <c r="AK124" s="223"/>
      <c r="AL124" s="223"/>
      <c r="AM124" s="223"/>
      <c r="AN124" s="223"/>
      <c r="AO124" s="223"/>
      <c r="AP124" s="223"/>
      <c r="AQ124" s="223"/>
      <c r="AR124" s="223"/>
      <c r="AS124" s="223"/>
      <c r="AT124" s="223"/>
      <c r="AU124" s="223"/>
      <c r="AV124" s="223"/>
      <c r="AW124" s="223"/>
      <c r="AX124" s="223"/>
      <c r="AY124" s="223"/>
      <c r="AZ124" s="223"/>
      <c r="BA124" s="223"/>
      <c r="BB124" s="223"/>
      <c r="BC124" s="223"/>
      <c r="BD124" s="223"/>
      <c r="BE124" s="223"/>
      <c r="BF124" s="223"/>
      <c r="BG124" s="223"/>
      <c r="BH124" s="223"/>
      <c r="BI124" s="223"/>
      <c r="BJ124" s="223"/>
      <c r="BK124" s="224"/>
    </row>
    <row r="125" spans="2:63" ht="19.5" customHeight="1" x14ac:dyDescent="0.25">
      <c r="B125" s="477" t="s">
        <v>185</v>
      </c>
      <c r="C125" s="478"/>
      <c r="D125" s="478"/>
      <c r="E125" s="478"/>
      <c r="F125" s="478"/>
      <c r="G125" s="479"/>
      <c r="H125" s="409">
        <v>0.3</v>
      </c>
      <c r="I125" s="409"/>
      <c r="J125" s="409"/>
      <c r="K125" s="409">
        <v>1.05</v>
      </c>
      <c r="L125" s="409"/>
      <c r="M125" s="409"/>
      <c r="N125" s="409"/>
      <c r="O125" s="409"/>
      <c r="P125" s="409"/>
      <c r="Q125" s="409"/>
      <c r="R125" s="409"/>
      <c r="S125" s="409"/>
      <c r="T125" s="409">
        <f t="shared" si="4"/>
        <v>0.315</v>
      </c>
      <c r="U125" s="409"/>
      <c r="V125" s="409"/>
      <c r="W125" s="221">
        <v>1</v>
      </c>
      <c r="X125" s="409" t="str">
        <f t="shared" si="6"/>
        <v>m²</v>
      </c>
      <c r="Y125" s="409"/>
      <c r="Z125" s="409"/>
      <c r="AA125" s="409">
        <f t="shared" si="5"/>
        <v>0.315</v>
      </c>
      <c r="AB125" s="409"/>
      <c r="AC125" s="409"/>
      <c r="AD125" s="222"/>
      <c r="AE125" s="223"/>
      <c r="AF125" s="223"/>
      <c r="AG125" s="223"/>
      <c r="AH125" s="223"/>
      <c r="AI125" s="223"/>
      <c r="AJ125" s="223"/>
      <c r="AK125" s="223"/>
      <c r="AL125" s="223"/>
      <c r="AM125" s="223"/>
      <c r="AN125" s="223"/>
      <c r="AO125" s="223"/>
      <c r="AP125" s="223"/>
      <c r="AQ125" s="223"/>
      <c r="AR125" s="223"/>
      <c r="AS125" s="223"/>
      <c r="AT125" s="223"/>
      <c r="AU125" s="223"/>
      <c r="AV125" s="223"/>
      <c r="AW125" s="223"/>
      <c r="AX125" s="223"/>
      <c r="AY125" s="223"/>
      <c r="AZ125" s="223"/>
      <c r="BA125" s="223"/>
      <c r="BB125" s="223"/>
      <c r="BC125" s="223"/>
      <c r="BD125" s="223"/>
      <c r="BE125" s="223"/>
      <c r="BF125" s="223"/>
      <c r="BG125" s="223"/>
      <c r="BH125" s="223"/>
      <c r="BI125" s="223"/>
      <c r="BJ125" s="223"/>
      <c r="BK125" s="224"/>
    </row>
    <row r="126" spans="2:63" ht="19.5" customHeight="1" x14ac:dyDescent="0.25">
      <c r="B126" s="477" t="s">
        <v>185</v>
      </c>
      <c r="C126" s="478"/>
      <c r="D126" s="478"/>
      <c r="E126" s="478"/>
      <c r="F126" s="478"/>
      <c r="G126" s="479"/>
      <c r="H126" s="409">
        <v>9.6</v>
      </c>
      <c r="I126" s="409"/>
      <c r="J126" s="409"/>
      <c r="K126" s="409">
        <v>6.15</v>
      </c>
      <c r="L126" s="409"/>
      <c r="M126" s="409"/>
      <c r="N126" s="409"/>
      <c r="O126" s="409"/>
      <c r="P126" s="409"/>
      <c r="Q126" s="409"/>
      <c r="R126" s="409"/>
      <c r="S126" s="409"/>
      <c r="T126" s="409">
        <f t="shared" si="4"/>
        <v>59.04</v>
      </c>
      <c r="U126" s="409"/>
      <c r="V126" s="409"/>
      <c r="W126" s="221">
        <v>2</v>
      </c>
      <c r="X126" s="409" t="str">
        <f t="shared" si="6"/>
        <v>m²</v>
      </c>
      <c r="Y126" s="409"/>
      <c r="Z126" s="409"/>
      <c r="AA126" s="409">
        <f t="shared" si="5"/>
        <v>118.08</v>
      </c>
      <c r="AB126" s="409"/>
      <c r="AC126" s="409"/>
      <c r="AD126" s="222"/>
      <c r="AE126" s="223"/>
      <c r="AF126" s="223"/>
      <c r="AG126" s="223"/>
      <c r="AH126" s="223"/>
      <c r="AI126" s="223"/>
      <c r="AJ126" s="223"/>
      <c r="AK126" s="223"/>
      <c r="AL126" s="223"/>
      <c r="AM126" s="223"/>
      <c r="AN126" s="223"/>
      <c r="AO126" s="223"/>
      <c r="AP126" s="223"/>
      <c r="AQ126" s="223"/>
      <c r="AR126" s="223"/>
      <c r="AS126" s="223"/>
      <c r="AT126" s="223"/>
      <c r="AU126" s="223"/>
      <c r="AV126" s="223"/>
      <c r="AW126" s="223"/>
      <c r="AX126" s="223"/>
      <c r="AY126" s="223"/>
      <c r="AZ126" s="223"/>
      <c r="BA126" s="223"/>
      <c r="BB126" s="223"/>
      <c r="BC126" s="223"/>
      <c r="BD126" s="223"/>
      <c r="BE126" s="223"/>
      <c r="BF126" s="223"/>
      <c r="BG126" s="223"/>
      <c r="BH126" s="223"/>
      <c r="BI126" s="223"/>
      <c r="BJ126" s="223"/>
      <c r="BK126" s="224"/>
    </row>
    <row r="127" spans="2:63" ht="19.5" customHeight="1" x14ac:dyDescent="0.25">
      <c r="B127" s="477" t="s">
        <v>185</v>
      </c>
      <c r="C127" s="478"/>
      <c r="D127" s="478"/>
      <c r="E127" s="478"/>
      <c r="F127" s="478"/>
      <c r="G127" s="479"/>
      <c r="H127" s="409">
        <v>5.47</v>
      </c>
      <c r="I127" s="409"/>
      <c r="J127" s="409"/>
      <c r="K127" s="409">
        <v>6.15</v>
      </c>
      <c r="L127" s="409"/>
      <c r="M127" s="409"/>
      <c r="N127" s="409"/>
      <c r="O127" s="409"/>
      <c r="P127" s="409"/>
      <c r="Q127" s="409"/>
      <c r="R127" s="409"/>
      <c r="S127" s="409"/>
      <c r="T127" s="409">
        <f t="shared" si="4"/>
        <v>33.640500000000003</v>
      </c>
      <c r="U127" s="409"/>
      <c r="V127" s="409"/>
      <c r="W127" s="221">
        <v>1</v>
      </c>
      <c r="X127" s="409" t="str">
        <f t="shared" si="6"/>
        <v>m²</v>
      </c>
      <c r="Y127" s="409"/>
      <c r="Z127" s="409"/>
      <c r="AA127" s="409">
        <f t="shared" si="5"/>
        <v>33.640500000000003</v>
      </c>
      <c r="AB127" s="409"/>
      <c r="AC127" s="409"/>
      <c r="AD127" s="222"/>
      <c r="AE127" s="223"/>
      <c r="AF127" s="223"/>
      <c r="AG127" s="223"/>
      <c r="AH127" s="223"/>
      <c r="AI127" s="223"/>
      <c r="AJ127" s="223"/>
      <c r="AK127" s="223"/>
      <c r="AL127" s="223"/>
      <c r="AM127" s="223"/>
      <c r="AN127" s="223"/>
      <c r="AO127" s="223"/>
      <c r="AP127" s="223"/>
      <c r="AQ127" s="223"/>
      <c r="AR127" s="223"/>
      <c r="AS127" s="223"/>
      <c r="AT127" s="223"/>
      <c r="AU127" s="223"/>
      <c r="AV127" s="223"/>
      <c r="AW127" s="223"/>
      <c r="AX127" s="223"/>
      <c r="AY127" s="223"/>
      <c r="AZ127" s="223"/>
      <c r="BA127" s="223"/>
      <c r="BB127" s="223"/>
      <c r="BC127" s="223"/>
      <c r="BD127" s="223"/>
      <c r="BE127" s="223"/>
      <c r="BF127" s="223"/>
      <c r="BG127" s="223"/>
      <c r="BH127" s="223"/>
      <c r="BI127" s="223"/>
      <c r="BJ127" s="223"/>
      <c r="BK127" s="224"/>
    </row>
    <row r="128" spans="2:63" ht="19.5" customHeight="1" x14ac:dyDescent="0.25">
      <c r="B128" s="477" t="s">
        <v>185</v>
      </c>
      <c r="C128" s="478"/>
      <c r="D128" s="478"/>
      <c r="E128" s="478"/>
      <c r="F128" s="478"/>
      <c r="G128" s="479"/>
      <c r="H128" s="409">
        <v>4.8</v>
      </c>
      <c r="I128" s="409"/>
      <c r="J128" s="409"/>
      <c r="K128" s="409">
        <v>6.15</v>
      </c>
      <c r="L128" s="409"/>
      <c r="M128" s="409"/>
      <c r="N128" s="409"/>
      <c r="O128" s="409"/>
      <c r="P128" s="409"/>
      <c r="Q128" s="409"/>
      <c r="R128" s="409"/>
      <c r="S128" s="409"/>
      <c r="T128" s="409">
        <f t="shared" si="4"/>
        <v>29.52</v>
      </c>
      <c r="U128" s="409"/>
      <c r="V128" s="409"/>
      <c r="W128" s="221">
        <v>1</v>
      </c>
      <c r="X128" s="409" t="str">
        <f t="shared" si="6"/>
        <v>m²</v>
      </c>
      <c r="Y128" s="409"/>
      <c r="Z128" s="409"/>
      <c r="AA128" s="409">
        <f t="shared" si="5"/>
        <v>29.52</v>
      </c>
      <c r="AB128" s="409"/>
      <c r="AC128" s="409"/>
      <c r="AD128" s="222"/>
      <c r="AE128" s="223"/>
      <c r="AF128" s="223"/>
      <c r="AG128" s="223"/>
      <c r="AH128" s="223"/>
      <c r="AI128" s="223"/>
      <c r="AJ128" s="223"/>
      <c r="AK128" s="223"/>
      <c r="AL128" s="223"/>
      <c r="AM128" s="223"/>
      <c r="AN128" s="223"/>
      <c r="AO128" s="223"/>
      <c r="AP128" s="223"/>
      <c r="AQ128" s="223"/>
      <c r="AR128" s="223"/>
      <c r="AS128" s="223"/>
      <c r="AT128" s="223"/>
      <c r="AU128" s="223"/>
      <c r="AV128" s="223"/>
      <c r="AW128" s="223"/>
      <c r="AX128" s="223"/>
      <c r="AY128" s="223"/>
      <c r="AZ128" s="223"/>
      <c r="BA128" s="223"/>
      <c r="BB128" s="223"/>
      <c r="BC128" s="223"/>
      <c r="BD128" s="223"/>
      <c r="BE128" s="223"/>
      <c r="BF128" s="223"/>
      <c r="BG128" s="223"/>
      <c r="BH128" s="223"/>
      <c r="BI128" s="223"/>
      <c r="BJ128" s="223"/>
      <c r="BK128" s="224"/>
    </row>
    <row r="129" spans="2:63" ht="19.5" customHeight="1" x14ac:dyDescent="0.25">
      <c r="B129" s="477" t="s">
        <v>185</v>
      </c>
      <c r="C129" s="478"/>
      <c r="D129" s="478"/>
      <c r="E129" s="478"/>
      <c r="F129" s="478"/>
      <c r="G129" s="479"/>
      <c r="H129" s="409">
        <v>25.27</v>
      </c>
      <c r="I129" s="409"/>
      <c r="J129" s="409"/>
      <c r="K129" s="409">
        <v>2.65</v>
      </c>
      <c r="L129" s="409"/>
      <c r="M129" s="409"/>
      <c r="N129" s="409"/>
      <c r="O129" s="409"/>
      <c r="P129" s="409"/>
      <c r="Q129" s="409"/>
      <c r="R129" s="409"/>
      <c r="S129" s="409"/>
      <c r="T129" s="409">
        <f t="shared" si="4"/>
        <v>66.965499999999992</v>
      </c>
      <c r="U129" s="409"/>
      <c r="V129" s="409"/>
      <c r="W129" s="221">
        <v>1</v>
      </c>
      <c r="X129" s="409" t="str">
        <f t="shared" si="6"/>
        <v>m²</v>
      </c>
      <c r="Y129" s="409"/>
      <c r="Z129" s="409"/>
      <c r="AA129" s="409">
        <f t="shared" si="5"/>
        <v>66.965499999999992</v>
      </c>
      <c r="AB129" s="409"/>
      <c r="AC129" s="409"/>
      <c r="AD129" s="222"/>
      <c r="AE129" s="223"/>
      <c r="AF129" s="223"/>
      <c r="AG129" s="223"/>
      <c r="AH129" s="223"/>
      <c r="AI129" s="223"/>
      <c r="AJ129" s="223"/>
      <c r="AK129" s="223"/>
      <c r="AL129" s="223"/>
      <c r="AM129" s="223"/>
      <c r="AN129" s="223"/>
      <c r="AO129" s="223"/>
      <c r="AP129" s="223"/>
      <c r="AQ129" s="223"/>
      <c r="AR129" s="223"/>
      <c r="AS129" s="223"/>
      <c r="AT129" s="223"/>
      <c r="AU129" s="223"/>
      <c r="AV129" s="223"/>
      <c r="AW129" s="223"/>
      <c r="AX129" s="223"/>
      <c r="AY129" s="223"/>
      <c r="AZ129" s="223"/>
      <c r="BA129" s="223"/>
      <c r="BB129" s="223"/>
      <c r="BC129" s="223"/>
      <c r="BD129" s="223"/>
      <c r="BE129" s="223"/>
      <c r="BF129" s="223"/>
      <c r="BG129" s="223"/>
      <c r="BH129" s="223"/>
      <c r="BI129" s="223"/>
      <c r="BJ129" s="223"/>
      <c r="BK129" s="224"/>
    </row>
    <row r="130" spans="2:63" ht="19.5" customHeight="1" x14ac:dyDescent="0.25">
      <c r="B130" s="477" t="s">
        <v>185</v>
      </c>
      <c r="C130" s="478"/>
      <c r="D130" s="478"/>
      <c r="E130" s="478"/>
      <c r="F130" s="478"/>
      <c r="G130" s="479"/>
      <c r="H130" s="409">
        <v>0.3</v>
      </c>
      <c r="I130" s="409"/>
      <c r="J130" s="409"/>
      <c r="K130" s="409">
        <v>0.3</v>
      </c>
      <c r="L130" s="409"/>
      <c r="M130" s="409"/>
      <c r="N130" s="409"/>
      <c r="O130" s="409"/>
      <c r="P130" s="409"/>
      <c r="Q130" s="409"/>
      <c r="R130" s="409"/>
      <c r="S130" s="409"/>
      <c r="T130" s="409">
        <f t="shared" si="4"/>
        <v>0.09</v>
      </c>
      <c r="U130" s="409"/>
      <c r="V130" s="409"/>
      <c r="W130" s="221">
        <v>-3</v>
      </c>
      <c r="X130" s="409" t="str">
        <f t="shared" si="6"/>
        <v>m²</v>
      </c>
      <c r="Y130" s="409"/>
      <c r="Z130" s="409"/>
      <c r="AA130" s="409">
        <f t="shared" si="5"/>
        <v>-0.27</v>
      </c>
      <c r="AB130" s="409"/>
      <c r="AC130" s="409"/>
      <c r="AD130" s="222"/>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4"/>
    </row>
    <row r="131" spans="2:63" ht="19.5" customHeight="1" x14ac:dyDescent="0.25">
      <c r="B131" s="471" t="s">
        <v>186</v>
      </c>
      <c r="C131" s="472"/>
      <c r="D131" s="472"/>
      <c r="E131" s="472"/>
      <c r="F131" s="472"/>
      <c r="G131" s="473"/>
      <c r="H131" s="409">
        <v>4.8</v>
      </c>
      <c r="I131" s="409"/>
      <c r="J131" s="409"/>
      <c r="K131" s="409">
        <v>9.7100000000000009</v>
      </c>
      <c r="L131" s="409"/>
      <c r="M131" s="409"/>
      <c r="N131" s="409"/>
      <c r="O131" s="409"/>
      <c r="P131" s="409"/>
      <c r="Q131" s="409"/>
      <c r="R131" s="409"/>
      <c r="S131" s="409"/>
      <c r="T131" s="409">
        <f t="shared" si="4"/>
        <v>46.608000000000004</v>
      </c>
      <c r="U131" s="409"/>
      <c r="V131" s="409"/>
      <c r="W131" s="221">
        <v>1</v>
      </c>
      <c r="X131" s="409" t="str">
        <f t="shared" si="6"/>
        <v>m²</v>
      </c>
      <c r="Y131" s="409"/>
      <c r="Z131" s="409"/>
      <c r="AA131" s="409">
        <f t="shared" si="5"/>
        <v>46.608000000000004</v>
      </c>
      <c r="AB131" s="409"/>
      <c r="AC131" s="409"/>
      <c r="AD131" s="222"/>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4"/>
    </row>
    <row r="132" spans="2:63" ht="19.5" customHeight="1" x14ac:dyDescent="0.25">
      <c r="B132" s="471" t="s">
        <v>187</v>
      </c>
      <c r="C132" s="472"/>
      <c r="D132" s="472"/>
      <c r="E132" s="472"/>
      <c r="F132" s="472"/>
      <c r="G132" s="473"/>
      <c r="H132" s="409">
        <v>15.68</v>
      </c>
      <c r="I132" s="409"/>
      <c r="J132" s="409"/>
      <c r="K132" s="409">
        <v>2.52</v>
      </c>
      <c r="L132" s="409"/>
      <c r="M132" s="409"/>
      <c r="N132" s="409"/>
      <c r="O132" s="409"/>
      <c r="P132" s="409"/>
      <c r="Q132" s="409"/>
      <c r="R132" s="409"/>
      <c r="S132" s="409"/>
      <c r="T132" s="409">
        <f>+H132*K132</f>
        <v>39.513599999999997</v>
      </c>
      <c r="U132" s="409"/>
      <c r="V132" s="409"/>
      <c r="W132" s="221">
        <v>1</v>
      </c>
      <c r="X132" s="409" t="str">
        <f t="shared" si="6"/>
        <v>m²</v>
      </c>
      <c r="Y132" s="409"/>
      <c r="Z132" s="409"/>
      <c r="AA132" s="409">
        <f t="shared" si="5"/>
        <v>39.513599999999997</v>
      </c>
      <c r="AB132" s="409"/>
      <c r="AC132" s="409"/>
      <c r="AD132" s="222"/>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4"/>
    </row>
    <row r="133" spans="2:63" ht="19.5" customHeight="1" x14ac:dyDescent="0.25">
      <c r="B133" s="471" t="s">
        <v>187</v>
      </c>
      <c r="C133" s="472"/>
      <c r="D133" s="472"/>
      <c r="E133" s="472"/>
      <c r="F133" s="472"/>
      <c r="G133" s="473"/>
      <c r="H133" s="409">
        <v>3</v>
      </c>
      <c r="I133" s="409"/>
      <c r="J133" s="409"/>
      <c r="K133" s="409">
        <v>12.65</v>
      </c>
      <c r="L133" s="409"/>
      <c r="M133" s="409"/>
      <c r="N133" s="409"/>
      <c r="O133" s="409"/>
      <c r="P133" s="409"/>
      <c r="Q133" s="409"/>
      <c r="R133" s="409"/>
      <c r="S133" s="409"/>
      <c r="T133" s="409">
        <f>+H133*K133</f>
        <v>37.950000000000003</v>
      </c>
      <c r="U133" s="409"/>
      <c r="V133" s="409"/>
      <c r="W133" s="221">
        <v>1</v>
      </c>
      <c r="X133" s="409" t="str">
        <f t="shared" si="6"/>
        <v>m²</v>
      </c>
      <c r="Y133" s="409"/>
      <c r="Z133" s="409"/>
      <c r="AA133" s="409">
        <f t="shared" si="5"/>
        <v>37.950000000000003</v>
      </c>
      <c r="AB133" s="409"/>
      <c r="AC133" s="409"/>
      <c r="AD133" s="222"/>
      <c r="AE133" s="223"/>
      <c r="AF133" s="223"/>
      <c r="AG133" s="223"/>
      <c r="AH133" s="223"/>
      <c r="AI133" s="223"/>
      <c r="AJ133" s="223"/>
      <c r="AK133" s="223"/>
      <c r="AL133" s="223"/>
      <c r="AM133" s="223"/>
      <c r="AN133" s="223"/>
      <c r="AO133" s="223"/>
      <c r="AP133" s="223"/>
      <c r="AQ133" s="223"/>
      <c r="AR133" s="223"/>
      <c r="AS133" s="223"/>
      <c r="AT133" s="223"/>
      <c r="AU133" s="223"/>
      <c r="AV133" s="223"/>
      <c r="AW133" s="223"/>
      <c r="AX133" s="223"/>
      <c r="AY133" s="223"/>
      <c r="AZ133" s="223"/>
      <c r="BA133" s="223"/>
      <c r="BB133" s="223"/>
      <c r="BC133" s="223"/>
      <c r="BD133" s="223"/>
      <c r="BE133" s="223"/>
      <c r="BF133" s="223"/>
      <c r="BG133" s="223"/>
      <c r="BH133" s="223"/>
      <c r="BI133" s="223"/>
      <c r="BJ133" s="223"/>
      <c r="BK133" s="224"/>
    </row>
    <row r="134" spans="2:63" ht="19.5" customHeight="1" x14ac:dyDescent="0.25">
      <c r="B134" s="471" t="s">
        <v>187</v>
      </c>
      <c r="C134" s="472"/>
      <c r="D134" s="472"/>
      <c r="E134" s="472"/>
      <c r="F134" s="472"/>
      <c r="G134" s="473"/>
      <c r="H134" s="409">
        <v>0.3</v>
      </c>
      <c r="I134" s="409"/>
      <c r="J134" s="409"/>
      <c r="K134" s="409">
        <v>0.3</v>
      </c>
      <c r="L134" s="409"/>
      <c r="M134" s="409"/>
      <c r="N134" s="409"/>
      <c r="O134" s="409"/>
      <c r="P134" s="409"/>
      <c r="Q134" s="409"/>
      <c r="R134" s="409"/>
      <c r="S134" s="409"/>
      <c r="T134" s="409">
        <f>+H134*K134</f>
        <v>0.09</v>
      </c>
      <c r="U134" s="409"/>
      <c r="V134" s="409"/>
      <c r="W134" s="221">
        <v>-5</v>
      </c>
      <c r="X134" s="409" t="str">
        <f t="shared" si="6"/>
        <v>m²</v>
      </c>
      <c r="Y134" s="409"/>
      <c r="Z134" s="409"/>
      <c r="AA134" s="409">
        <f t="shared" si="5"/>
        <v>-0.44999999999999996</v>
      </c>
      <c r="AB134" s="409"/>
      <c r="AC134" s="409"/>
      <c r="AD134" s="222"/>
      <c r="AE134" s="223"/>
      <c r="AF134" s="223"/>
      <c r="AG134" s="223"/>
      <c r="AH134" s="223"/>
      <c r="AI134" s="223"/>
      <c r="AJ134" s="223"/>
      <c r="AK134" s="223"/>
      <c r="AL134" s="223"/>
      <c r="AM134" s="223"/>
      <c r="AN134" s="223"/>
      <c r="AO134" s="223"/>
      <c r="AP134" s="223"/>
      <c r="AQ134" s="223"/>
      <c r="AR134" s="223"/>
      <c r="AS134" s="223"/>
      <c r="AT134" s="223"/>
      <c r="AU134" s="223"/>
      <c r="AV134" s="223"/>
      <c r="AW134" s="223"/>
      <c r="AX134" s="223"/>
      <c r="AY134" s="223"/>
      <c r="AZ134" s="223"/>
      <c r="BA134" s="223"/>
      <c r="BB134" s="223"/>
      <c r="BC134" s="223"/>
      <c r="BD134" s="223"/>
      <c r="BE134" s="223"/>
      <c r="BF134" s="223"/>
      <c r="BG134" s="223"/>
      <c r="BH134" s="223"/>
      <c r="BI134" s="223"/>
      <c r="BJ134" s="223"/>
      <c r="BK134" s="224"/>
    </row>
    <row r="135" spans="2:63" ht="19.5" customHeight="1" x14ac:dyDescent="0.25">
      <c r="B135" s="471" t="s">
        <v>188</v>
      </c>
      <c r="C135" s="472"/>
      <c r="D135" s="472"/>
      <c r="E135" s="472"/>
      <c r="F135" s="472"/>
      <c r="G135" s="473"/>
      <c r="H135" s="409">
        <v>2</v>
      </c>
      <c r="I135" s="409"/>
      <c r="J135" s="409"/>
      <c r="K135" s="409">
        <v>0.95</v>
      </c>
      <c r="L135" s="409"/>
      <c r="M135" s="409"/>
      <c r="N135" s="409"/>
      <c r="O135" s="409"/>
      <c r="P135" s="409"/>
      <c r="Q135" s="409"/>
      <c r="R135" s="409"/>
      <c r="S135" s="409"/>
      <c r="T135" s="409">
        <f>+H135*K135</f>
        <v>1.9</v>
      </c>
      <c r="U135" s="409"/>
      <c r="V135" s="409"/>
      <c r="W135" s="221">
        <v>3</v>
      </c>
      <c r="X135" s="409" t="str">
        <f t="shared" si="6"/>
        <v>m²</v>
      </c>
      <c r="Y135" s="409"/>
      <c r="Z135" s="409"/>
      <c r="AA135" s="409">
        <f t="shared" si="5"/>
        <v>5.6999999999999993</v>
      </c>
      <c r="AB135" s="409"/>
      <c r="AC135" s="409"/>
      <c r="AD135" s="222"/>
      <c r="AE135" s="223"/>
      <c r="AF135" s="223"/>
      <c r="AG135" s="223"/>
      <c r="AH135" s="223"/>
      <c r="AI135" s="223"/>
      <c r="AJ135" s="223"/>
      <c r="AK135" s="223"/>
      <c r="AL135" s="223"/>
      <c r="AM135" s="223"/>
      <c r="AN135" s="223"/>
      <c r="AO135" s="223"/>
      <c r="AP135" s="223"/>
      <c r="AQ135" s="223"/>
      <c r="AR135" s="223"/>
      <c r="AS135" s="223"/>
      <c r="AT135" s="223"/>
      <c r="AU135" s="223"/>
      <c r="AV135" s="223"/>
      <c r="AW135" s="223"/>
      <c r="AX135" s="223"/>
      <c r="AY135" s="223"/>
      <c r="AZ135" s="223"/>
      <c r="BA135" s="223"/>
      <c r="BB135" s="223"/>
      <c r="BC135" s="223"/>
      <c r="BD135" s="223"/>
      <c r="BE135" s="223"/>
      <c r="BF135" s="223"/>
      <c r="BG135" s="223"/>
      <c r="BH135" s="223"/>
      <c r="BI135" s="223"/>
      <c r="BJ135" s="223"/>
      <c r="BK135" s="224"/>
    </row>
    <row r="136" spans="2:63" ht="19.5" customHeight="1" x14ac:dyDescent="0.25">
      <c r="B136" s="471" t="s">
        <v>189</v>
      </c>
      <c r="C136" s="472"/>
      <c r="D136" s="472"/>
      <c r="E136" s="472"/>
      <c r="F136" s="472"/>
      <c r="G136" s="473"/>
      <c r="H136" s="409">
        <v>1.39</v>
      </c>
      <c r="I136" s="409"/>
      <c r="J136" s="409"/>
      <c r="K136" s="409">
        <v>1.46</v>
      </c>
      <c r="L136" s="409"/>
      <c r="M136" s="409"/>
      <c r="N136" s="409"/>
      <c r="O136" s="409"/>
      <c r="P136" s="409"/>
      <c r="Q136" s="409"/>
      <c r="R136" s="409"/>
      <c r="S136" s="409"/>
      <c r="T136" s="409">
        <f>+H136*K136</f>
        <v>2.0293999999999999</v>
      </c>
      <c r="U136" s="409"/>
      <c r="V136" s="409"/>
      <c r="W136" s="221">
        <v>1</v>
      </c>
      <c r="X136" s="409" t="str">
        <f t="shared" si="6"/>
        <v>m²</v>
      </c>
      <c r="Y136" s="409"/>
      <c r="Z136" s="409"/>
      <c r="AA136" s="409">
        <f t="shared" si="5"/>
        <v>2.0293999999999999</v>
      </c>
      <c r="AB136" s="409"/>
      <c r="AC136" s="409"/>
      <c r="AD136" s="222"/>
      <c r="AE136" s="223"/>
      <c r="AF136" s="223"/>
      <c r="AG136" s="223"/>
      <c r="AH136" s="223"/>
      <c r="AI136" s="223"/>
      <c r="AJ136" s="223"/>
      <c r="AK136" s="223"/>
      <c r="AL136" s="223"/>
      <c r="AM136" s="223"/>
      <c r="AN136" s="223"/>
      <c r="AO136" s="223"/>
      <c r="AP136" s="223"/>
      <c r="AQ136" s="223"/>
      <c r="AR136" s="223"/>
      <c r="AS136" s="223"/>
      <c r="AT136" s="223"/>
      <c r="AU136" s="223"/>
      <c r="AV136" s="223"/>
      <c r="AW136" s="223"/>
      <c r="AX136" s="223"/>
      <c r="AY136" s="223"/>
      <c r="AZ136" s="223"/>
      <c r="BA136" s="223"/>
      <c r="BB136" s="223"/>
      <c r="BC136" s="223"/>
      <c r="BD136" s="223"/>
      <c r="BE136" s="223"/>
      <c r="BF136" s="223"/>
      <c r="BG136" s="223"/>
      <c r="BH136" s="223"/>
      <c r="BI136" s="223"/>
      <c r="BJ136" s="223"/>
      <c r="BK136" s="224"/>
    </row>
    <row r="137" spans="2:63" ht="19.5" customHeight="1" x14ac:dyDescent="0.25">
      <c r="B137" s="406"/>
      <c r="C137" s="407"/>
      <c r="D137" s="407"/>
      <c r="E137" s="407"/>
      <c r="F137" s="407"/>
      <c r="G137" s="408"/>
      <c r="H137" s="409"/>
      <c r="I137" s="409"/>
      <c r="J137" s="409"/>
      <c r="K137" s="409"/>
      <c r="L137" s="409"/>
      <c r="M137" s="409"/>
      <c r="N137" s="409"/>
      <c r="O137" s="409"/>
      <c r="P137" s="409"/>
      <c r="Q137" s="409"/>
      <c r="R137" s="409"/>
      <c r="S137" s="409"/>
      <c r="T137" s="409"/>
      <c r="U137" s="409"/>
      <c r="V137" s="409"/>
      <c r="W137" s="221"/>
      <c r="X137" s="409"/>
      <c r="Y137" s="409"/>
      <c r="Z137" s="409"/>
      <c r="AA137" s="409">
        <f t="shared" si="5"/>
        <v>0</v>
      </c>
      <c r="AB137" s="409"/>
      <c r="AC137" s="409"/>
      <c r="AD137" s="222"/>
      <c r="AE137" s="223"/>
      <c r="AF137" s="223"/>
      <c r="AG137" s="223"/>
      <c r="AH137" s="223"/>
      <c r="AI137" s="223"/>
      <c r="AJ137" s="223"/>
      <c r="AK137" s="223"/>
      <c r="AL137" s="223"/>
      <c r="AM137" s="223"/>
      <c r="AN137" s="223"/>
      <c r="AO137" s="223"/>
      <c r="AP137" s="223"/>
      <c r="AQ137" s="223"/>
      <c r="AR137" s="223"/>
      <c r="AS137" s="223"/>
      <c r="AT137" s="223"/>
      <c r="AU137" s="223"/>
      <c r="AV137" s="223"/>
      <c r="AW137" s="223"/>
      <c r="AX137" s="223"/>
      <c r="AY137" s="223"/>
      <c r="AZ137" s="223"/>
      <c r="BA137" s="223"/>
      <c r="BB137" s="223"/>
      <c r="BC137" s="223"/>
      <c r="BD137" s="223"/>
      <c r="BE137" s="223"/>
      <c r="BF137" s="223"/>
      <c r="BG137" s="223"/>
      <c r="BH137" s="223"/>
      <c r="BI137" s="223"/>
      <c r="BJ137" s="223"/>
      <c r="BK137" s="224"/>
    </row>
    <row r="138" spans="2:63" ht="19.5" customHeight="1" x14ac:dyDescent="0.25">
      <c r="B138" s="406"/>
      <c r="C138" s="407"/>
      <c r="D138" s="407"/>
      <c r="E138" s="407"/>
      <c r="F138" s="407"/>
      <c r="G138" s="408"/>
      <c r="H138" s="409"/>
      <c r="I138" s="409"/>
      <c r="J138" s="409"/>
      <c r="K138" s="409"/>
      <c r="L138" s="409"/>
      <c r="M138" s="409"/>
      <c r="N138" s="409"/>
      <c r="O138" s="409"/>
      <c r="P138" s="409"/>
      <c r="Q138" s="409"/>
      <c r="R138" s="409"/>
      <c r="S138" s="409"/>
      <c r="T138" s="409"/>
      <c r="U138" s="409"/>
      <c r="V138" s="409"/>
      <c r="W138" s="221"/>
      <c r="X138" s="409"/>
      <c r="Y138" s="409"/>
      <c r="Z138" s="409"/>
      <c r="AA138" s="409">
        <f t="shared" si="5"/>
        <v>0</v>
      </c>
      <c r="AB138" s="409"/>
      <c r="AC138" s="409"/>
      <c r="AD138" s="222"/>
      <c r="AE138" s="223"/>
      <c r="AF138" s="223"/>
      <c r="AG138" s="223"/>
      <c r="AH138" s="223"/>
      <c r="AI138" s="223"/>
      <c r="AJ138" s="223"/>
      <c r="AK138" s="223"/>
      <c r="AL138" s="223"/>
      <c r="AM138" s="223"/>
      <c r="AN138" s="223"/>
      <c r="AO138" s="223"/>
      <c r="AP138" s="223"/>
      <c r="AQ138" s="223"/>
      <c r="AR138" s="223"/>
      <c r="AS138" s="223"/>
      <c r="AT138" s="223"/>
      <c r="AU138" s="223"/>
      <c r="AV138" s="223"/>
      <c r="AW138" s="223"/>
      <c r="AX138" s="223"/>
      <c r="AY138" s="223"/>
      <c r="AZ138" s="223"/>
      <c r="BA138" s="223"/>
      <c r="BB138" s="223"/>
      <c r="BC138" s="223"/>
      <c r="BD138" s="223"/>
      <c r="BE138" s="223"/>
      <c r="BF138" s="223"/>
      <c r="BG138" s="223"/>
      <c r="BH138" s="223"/>
      <c r="BI138" s="223"/>
      <c r="BJ138" s="223"/>
      <c r="BK138" s="224"/>
    </row>
    <row r="139" spans="2:63" ht="19.5" customHeight="1" x14ac:dyDescent="0.25">
      <c r="B139" s="406"/>
      <c r="C139" s="407"/>
      <c r="D139" s="407"/>
      <c r="E139" s="407"/>
      <c r="F139" s="407"/>
      <c r="G139" s="408"/>
      <c r="H139" s="409"/>
      <c r="I139" s="409"/>
      <c r="J139" s="409"/>
      <c r="K139" s="409"/>
      <c r="L139" s="409"/>
      <c r="M139" s="409"/>
      <c r="N139" s="409"/>
      <c r="O139" s="409"/>
      <c r="P139" s="409"/>
      <c r="Q139" s="409"/>
      <c r="R139" s="409"/>
      <c r="S139" s="409"/>
      <c r="T139" s="409"/>
      <c r="U139" s="409"/>
      <c r="V139" s="409"/>
      <c r="W139" s="221"/>
      <c r="X139" s="409"/>
      <c r="Y139" s="409"/>
      <c r="Z139" s="409"/>
      <c r="AA139" s="409">
        <f t="shared" si="5"/>
        <v>0</v>
      </c>
      <c r="AB139" s="409"/>
      <c r="AC139" s="409"/>
      <c r="AD139" s="222"/>
      <c r="AE139" s="223"/>
      <c r="AF139" s="223"/>
      <c r="AG139" s="223"/>
      <c r="AH139" s="223"/>
      <c r="AI139" s="223"/>
      <c r="AJ139" s="223"/>
      <c r="AK139" s="223"/>
      <c r="AL139" s="223"/>
      <c r="AM139" s="223"/>
      <c r="AN139" s="223"/>
      <c r="AO139" s="223"/>
      <c r="AP139" s="223"/>
      <c r="AQ139" s="223"/>
      <c r="AR139" s="223"/>
      <c r="AS139" s="223"/>
      <c r="AT139" s="223"/>
      <c r="AU139" s="223"/>
      <c r="AV139" s="223"/>
      <c r="AW139" s="223"/>
      <c r="AX139" s="223"/>
      <c r="AY139" s="223"/>
      <c r="AZ139" s="223"/>
      <c r="BA139" s="223"/>
      <c r="BB139" s="223"/>
      <c r="BC139" s="223"/>
      <c r="BD139" s="223"/>
      <c r="BE139" s="223"/>
      <c r="BF139" s="223"/>
      <c r="BG139" s="223"/>
      <c r="BH139" s="223"/>
      <c r="BI139" s="223"/>
      <c r="BJ139" s="223"/>
      <c r="BK139" s="224"/>
    </row>
    <row r="140" spans="2:63" ht="19.5" customHeight="1" x14ac:dyDescent="0.25">
      <c r="B140" s="406"/>
      <c r="C140" s="407"/>
      <c r="D140" s="407"/>
      <c r="E140" s="407"/>
      <c r="F140" s="407"/>
      <c r="G140" s="408"/>
      <c r="H140" s="409"/>
      <c r="I140" s="409"/>
      <c r="J140" s="409"/>
      <c r="K140" s="409"/>
      <c r="L140" s="409"/>
      <c r="M140" s="409"/>
      <c r="N140" s="409"/>
      <c r="O140" s="409"/>
      <c r="P140" s="409"/>
      <c r="Q140" s="409"/>
      <c r="R140" s="409"/>
      <c r="S140" s="409"/>
      <c r="T140" s="409"/>
      <c r="U140" s="409"/>
      <c r="V140" s="409"/>
      <c r="W140" s="221"/>
      <c r="X140" s="409"/>
      <c r="Y140" s="409"/>
      <c r="Z140" s="409"/>
      <c r="AA140" s="409">
        <f t="shared" si="5"/>
        <v>0</v>
      </c>
      <c r="AB140" s="409"/>
      <c r="AC140" s="409"/>
      <c r="AD140" s="222"/>
      <c r="AE140" s="223"/>
      <c r="AF140" s="223"/>
      <c r="AG140" s="223"/>
      <c r="AH140" s="223"/>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c r="BE140" s="223"/>
      <c r="BF140" s="223"/>
      <c r="BG140" s="223"/>
      <c r="BH140" s="223"/>
      <c r="BI140" s="223"/>
      <c r="BJ140" s="223"/>
      <c r="BK140" s="224"/>
    </row>
    <row r="141" spans="2:63" ht="19.5" customHeight="1" x14ac:dyDescent="0.25">
      <c r="B141" s="406"/>
      <c r="C141" s="407"/>
      <c r="D141" s="407"/>
      <c r="E141" s="407"/>
      <c r="F141" s="407"/>
      <c r="G141" s="408"/>
      <c r="H141" s="409"/>
      <c r="I141" s="409"/>
      <c r="J141" s="409"/>
      <c r="K141" s="409"/>
      <c r="L141" s="409"/>
      <c r="M141" s="409"/>
      <c r="N141" s="409"/>
      <c r="O141" s="409"/>
      <c r="P141" s="409"/>
      <c r="Q141" s="409"/>
      <c r="R141" s="409"/>
      <c r="S141" s="409"/>
      <c r="T141" s="409"/>
      <c r="U141" s="409"/>
      <c r="V141" s="409"/>
      <c r="W141" s="221"/>
      <c r="X141" s="409"/>
      <c r="Y141" s="409"/>
      <c r="Z141" s="409"/>
      <c r="AA141" s="409">
        <f t="shared" si="5"/>
        <v>0</v>
      </c>
      <c r="AB141" s="409"/>
      <c r="AC141" s="409"/>
      <c r="AD141" s="225"/>
      <c r="AE141" s="226"/>
      <c r="AF141" s="226"/>
      <c r="AG141" s="226"/>
      <c r="AH141" s="226"/>
      <c r="AI141" s="226"/>
      <c r="AJ141" s="227"/>
      <c r="AK141" s="227"/>
      <c r="AL141" s="227"/>
      <c r="AM141" s="227"/>
      <c r="AN141" s="227"/>
      <c r="AO141" s="227"/>
      <c r="AP141" s="227"/>
      <c r="AQ141" s="227"/>
      <c r="AR141" s="227"/>
      <c r="AS141" s="227"/>
      <c r="AT141" s="227"/>
      <c r="AU141" s="227"/>
      <c r="AV141" s="227"/>
      <c r="AW141" s="227"/>
      <c r="AX141" s="227"/>
      <c r="AY141" s="227"/>
      <c r="AZ141" s="227"/>
      <c r="BA141" s="227"/>
      <c r="BB141" s="227"/>
      <c r="BC141" s="227"/>
      <c r="BD141" s="227"/>
      <c r="BE141" s="227"/>
      <c r="BF141" s="227"/>
      <c r="BG141" s="227"/>
      <c r="BH141" s="227"/>
      <c r="BI141" s="227"/>
      <c r="BJ141" s="227"/>
      <c r="BK141" s="228"/>
    </row>
    <row r="142" spans="2:63" ht="19.5" customHeight="1" x14ac:dyDescent="0.25">
      <c r="B142" s="410"/>
      <c r="C142" s="411"/>
      <c r="D142" s="411"/>
      <c r="E142" s="411"/>
      <c r="F142" s="411"/>
      <c r="G142" s="412"/>
      <c r="H142" s="409"/>
      <c r="I142" s="409"/>
      <c r="J142" s="409"/>
      <c r="K142" s="409"/>
      <c r="L142" s="409"/>
      <c r="M142" s="409"/>
      <c r="N142" s="409"/>
      <c r="O142" s="409"/>
      <c r="P142" s="409"/>
      <c r="Q142" s="409"/>
      <c r="R142" s="409"/>
      <c r="S142" s="409"/>
      <c r="T142" s="413"/>
      <c r="U142" s="413"/>
      <c r="V142" s="413"/>
      <c r="W142" s="221"/>
      <c r="X142" s="409"/>
      <c r="Y142" s="409"/>
      <c r="Z142" s="409"/>
      <c r="AA142" s="409">
        <f t="shared" si="5"/>
        <v>0</v>
      </c>
      <c r="AB142" s="409"/>
      <c r="AC142" s="409"/>
      <c r="AD142" s="225"/>
      <c r="AE142" s="226"/>
      <c r="AF142" s="226"/>
      <c r="AG142" s="226"/>
      <c r="AH142" s="226"/>
      <c r="AI142" s="226"/>
      <c r="AJ142" s="227"/>
      <c r="AK142" s="227"/>
      <c r="AL142" s="227"/>
      <c r="AM142" s="227"/>
      <c r="AN142" s="227"/>
      <c r="AO142" s="227"/>
      <c r="AP142" s="227"/>
      <c r="AQ142" s="227"/>
      <c r="AR142" s="227"/>
      <c r="AS142" s="227"/>
      <c r="AT142" s="227"/>
      <c r="AU142" s="227"/>
      <c r="AV142" s="227"/>
      <c r="AW142" s="227"/>
      <c r="AX142" s="227"/>
      <c r="AY142" s="227"/>
      <c r="AZ142" s="227"/>
      <c r="BA142" s="227"/>
      <c r="BB142" s="227"/>
      <c r="BC142" s="227"/>
      <c r="BD142" s="227"/>
      <c r="BE142" s="227"/>
      <c r="BF142" s="227"/>
      <c r="BG142" s="227"/>
      <c r="BH142" s="227"/>
      <c r="BI142" s="227"/>
      <c r="BJ142" s="227"/>
      <c r="BK142" s="228"/>
    </row>
    <row r="143" spans="2:63" ht="23.25" customHeight="1" x14ac:dyDescent="0.25">
      <c r="B143" s="390" t="s">
        <v>64</v>
      </c>
      <c r="C143" s="391"/>
      <c r="D143" s="391"/>
      <c r="E143" s="391"/>
      <c r="F143" s="391"/>
      <c r="G143" s="391"/>
      <c r="H143" s="391"/>
      <c r="I143" s="391"/>
      <c r="J143" s="391"/>
      <c r="K143" s="391"/>
      <c r="L143" s="391"/>
      <c r="M143" s="391"/>
      <c r="N143" s="391"/>
      <c r="O143" s="391"/>
      <c r="P143" s="391"/>
      <c r="Q143" s="391"/>
      <c r="R143" s="391"/>
      <c r="S143" s="391"/>
      <c r="T143" s="391"/>
      <c r="U143" s="391"/>
      <c r="V143" s="391"/>
      <c r="W143" s="391"/>
      <c r="X143" s="391"/>
      <c r="Y143" s="391"/>
      <c r="Z143" s="391"/>
      <c r="AA143" s="392">
        <f>SUM(AA122:AC142)</f>
        <v>476.84460000000001</v>
      </c>
      <c r="AB143" s="392"/>
      <c r="AC143" s="393"/>
      <c r="AD143" s="230"/>
      <c r="AE143" s="231"/>
      <c r="AF143" s="231"/>
      <c r="AG143" s="231"/>
      <c r="AH143" s="231"/>
      <c r="AI143" s="231"/>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8"/>
    </row>
    <row r="144" spans="2:63" ht="9" customHeight="1" x14ac:dyDescent="0.25">
      <c r="B144" s="215"/>
      <c r="C144" s="215"/>
      <c r="D144" s="215"/>
      <c r="E144" s="215"/>
      <c r="F144" s="215"/>
      <c r="G144" s="215"/>
      <c r="H144" s="215"/>
      <c r="I144" s="215"/>
      <c r="J144" s="232"/>
      <c r="K144" s="232"/>
      <c r="L144" s="232"/>
      <c r="M144" s="232"/>
      <c r="N144" s="232"/>
      <c r="O144" s="232"/>
      <c r="P144" s="232"/>
      <c r="Q144" s="232"/>
      <c r="R144" s="232"/>
      <c r="S144" s="215"/>
      <c r="T144" s="215"/>
      <c r="U144" s="215"/>
      <c r="V144" s="215"/>
      <c r="W144" s="216"/>
      <c r="X144" s="215"/>
      <c r="Y144" s="215"/>
      <c r="Z144" s="215"/>
      <c r="AA144" s="215"/>
      <c r="AB144" s="215"/>
      <c r="AC144" s="215"/>
      <c r="AD144" s="215"/>
      <c r="AE144" s="215"/>
      <c r="AF144" s="215"/>
      <c r="AG144" s="215"/>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32"/>
      <c r="BC144" s="232"/>
      <c r="BD144" s="232"/>
      <c r="BE144" s="232"/>
      <c r="BF144" s="232"/>
      <c r="BG144" s="232"/>
      <c r="BH144" s="232"/>
      <c r="BI144" s="232"/>
      <c r="BJ144" s="232"/>
      <c r="BK144" s="215"/>
    </row>
    <row r="145" spans="2:63" x14ac:dyDescent="0.25">
      <c r="B145" s="394" t="s">
        <v>175</v>
      </c>
      <c r="C145" s="395"/>
      <c r="D145" s="395"/>
      <c r="E145" s="395"/>
      <c r="F145" s="395"/>
      <c r="G145" s="396"/>
      <c r="H145" s="397"/>
      <c r="I145" s="398"/>
      <c r="J145" s="398"/>
      <c r="K145" s="398"/>
      <c r="L145" s="398"/>
      <c r="M145" s="398"/>
      <c r="N145" s="398"/>
      <c r="O145" s="398"/>
      <c r="P145" s="398"/>
      <c r="Q145" s="398"/>
      <c r="R145" s="398"/>
      <c r="S145" s="398"/>
      <c r="T145" s="398"/>
      <c r="U145" s="398"/>
      <c r="V145" s="398"/>
      <c r="W145" s="398"/>
      <c r="X145" s="398"/>
      <c r="Y145" s="398"/>
      <c r="Z145" s="398"/>
      <c r="AA145" s="398"/>
      <c r="AB145" s="398"/>
      <c r="AC145" s="398"/>
      <c r="AD145" s="398"/>
      <c r="AE145" s="398"/>
      <c r="AF145" s="398"/>
      <c r="AG145" s="398"/>
      <c r="AH145" s="398"/>
      <c r="AI145" s="398"/>
      <c r="AJ145" s="398"/>
      <c r="AK145" s="398"/>
      <c r="AL145" s="398"/>
      <c r="AM145" s="398"/>
      <c r="AN145" s="398"/>
      <c r="AO145" s="398"/>
      <c r="AP145" s="398"/>
      <c r="AQ145" s="398"/>
      <c r="AR145" s="398"/>
      <c r="AS145" s="398"/>
      <c r="AT145" s="398"/>
      <c r="AU145" s="398"/>
      <c r="AV145" s="398"/>
      <c r="AW145" s="398"/>
      <c r="AX145" s="398"/>
      <c r="AY145" s="398"/>
      <c r="AZ145" s="398"/>
      <c r="BA145" s="398"/>
      <c r="BB145" s="398"/>
      <c r="BC145" s="398"/>
      <c r="BD145" s="398"/>
      <c r="BE145" s="398"/>
      <c r="BF145" s="398"/>
      <c r="BG145" s="398"/>
      <c r="BH145" s="398"/>
      <c r="BI145" s="398"/>
      <c r="BJ145" s="398"/>
      <c r="BK145" s="399"/>
    </row>
    <row r="146" spans="2:63" x14ac:dyDescent="0.25">
      <c r="B146" s="397"/>
      <c r="C146" s="398"/>
      <c r="D146" s="398"/>
      <c r="E146" s="398"/>
      <c r="F146" s="398"/>
      <c r="G146" s="398"/>
      <c r="H146" s="398"/>
      <c r="I146" s="398"/>
      <c r="J146" s="398"/>
      <c r="K146" s="398"/>
      <c r="L146" s="398"/>
      <c r="M146" s="398"/>
      <c r="N146" s="398"/>
      <c r="O146" s="398"/>
      <c r="P146" s="398"/>
      <c r="Q146" s="398"/>
      <c r="R146" s="398"/>
      <c r="S146" s="398"/>
      <c r="T146" s="398"/>
      <c r="U146" s="398"/>
      <c r="V146" s="398"/>
      <c r="W146" s="398"/>
      <c r="X146" s="398"/>
      <c r="Y146" s="398"/>
      <c r="Z146" s="398"/>
      <c r="AA146" s="398"/>
      <c r="AB146" s="398"/>
      <c r="AC146" s="398"/>
      <c r="AD146" s="398"/>
      <c r="AE146" s="398"/>
      <c r="AF146" s="398"/>
      <c r="AG146" s="398"/>
      <c r="AH146" s="398"/>
      <c r="AI146" s="398"/>
      <c r="AJ146" s="398"/>
      <c r="AK146" s="398"/>
      <c r="AL146" s="398"/>
      <c r="AM146" s="398"/>
      <c r="AN146" s="398"/>
      <c r="AO146" s="398"/>
      <c r="AP146" s="398"/>
      <c r="AQ146" s="398"/>
      <c r="AR146" s="398"/>
      <c r="AS146" s="398"/>
      <c r="AT146" s="398"/>
      <c r="AU146" s="398"/>
      <c r="AV146" s="398"/>
      <c r="AW146" s="398"/>
      <c r="AX146" s="398"/>
      <c r="AY146" s="398"/>
      <c r="AZ146" s="398"/>
      <c r="BA146" s="398"/>
      <c r="BB146" s="398"/>
      <c r="BC146" s="398"/>
      <c r="BD146" s="398"/>
      <c r="BE146" s="398"/>
      <c r="BF146" s="398"/>
      <c r="BG146" s="398"/>
      <c r="BH146" s="398"/>
      <c r="BI146" s="398"/>
      <c r="BJ146" s="398"/>
      <c r="BK146" s="399"/>
    </row>
    <row r="147" spans="2:63" x14ac:dyDescent="0.25">
      <c r="B147" s="400"/>
      <c r="C147" s="401"/>
      <c r="D147" s="401"/>
      <c r="E147" s="401"/>
      <c r="F147" s="401"/>
      <c r="G147" s="401"/>
      <c r="H147" s="401"/>
      <c r="I147" s="401"/>
      <c r="J147" s="401"/>
      <c r="K147" s="401"/>
      <c r="L147" s="401"/>
      <c r="M147" s="401"/>
      <c r="N147" s="401"/>
      <c r="O147" s="401"/>
      <c r="P147" s="401"/>
      <c r="Q147" s="401"/>
      <c r="R147" s="401"/>
      <c r="S147" s="401"/>
      <c r="T147" s="401"/>
      <c r="U147" s="401"/>
      <c r="V147" s="401"/>
      <c r="W147" s="401"/>
      <c r="X147" s="401"/>
      <c r="Y147" s="401"/>
      <c r="Z147" s="401"/>
      <c r="AA147" s="401"/>
      <c r="AB147" s="401"/>
      <c r="AC147" s="401"/>
      <c r="AD147" s="401"/>
      <c r="AE147" s="401"/>
      <c r="AF147" s="401"/>
      <c r="AG147" s="401"/>
      <c r="AH147" s="401"/>
      <c r="AI147" s="401"/>
      <c r="AJ147" s="401"/>
      <c r="AK147" s="401"/>
      <c r="AL147" s="401"/>
      <c r="AM147" s="401"/>
      <c r="AN147" s="401"/>
      <c r="AO147" s="401"/>
      <c r="AP147" s="401"/>
      <c r="AQ147" s="401"/>
      <c r="AR147" s="401"/>
      <c r="AS147" s="401"/>
      <c r="AT147" s="401"/>
      <c r="AU147" s="401"/>
      <c r="AV147" s="401"/>
      <c r="AW147" s="401"/>
      <c r="AX147" s="401"/>
      <c r="AY147" s="401"/>
      <c r="AZ147" s="401"/>
      <c r="BA147" s="401"/>
      <c r="BB147" s="401"/>
      <c r="BC147" s="401"/>
      <c r="BD147" s="401"/>
      <c r="BE147" s="401"/>
      <c r="BF147" s="401"/>
      <c r="BG147" s="401"/>
      <c r="BH147" s="401"/>
      <c r="BI147" s="401"/>
      <c r="BJ147" s="401"/>
      <c r="BK147" s="402"/>
    </row>
    <row r="148" spans="2:63" x14ac:dyDescent="0.25">
      <c r="B148" s="403"/>
      <c r="C148" s="404"/>
      <c r="D148" s="404"/>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5"/>
    </row>
    <row r="149" spans="2:63" x14ac:dyDescent="0.25">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6"/>
      <c r="X149" s="215"/>
      <c r="Y149" s="215"/>
      <c r="Z149" s="215"/>
      <c r="AA149" s="215"/>
      <c r="AB149" s="215"/>
      <c r="AC149" s="215"/>
      <c r="AD149" s="215"/>
      <c r="AE149" s="215"/>
      <c r="AF149" s="215"/>
      <c r="AG149" s="215"/>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c r="BI149" s="215"/>
      <c r="BJ149" s="215"/>
      <c r="BK149" s="215"/>
    </row>
    <row r="150" spans="2:63" ht="52.5" customHeight="1" x14ac:dyDescent="0.25">
      <c r="B150" s="440"/>
      <c r="C150" s="440"/>
      <c r="D150" s="440"/>
      <c r="E150" s="440"/>
      <c r="F150" s="440"/>
      <c r="G150" s="440"/>
      <c r="H150" s="440"/>
      <c r="I150" s="440"/>
      <c r="J150" s="440"/>
      <c r="K150" s="440"/>
      <c r="L150" s="440"/>
      <c r="M150" s="440"/>
      <c r="N150" s="440"/>
      <c r="O150" s="440"/>
      <c r="P150" s="440"/>
      <c r="Q150" s="440"/>
      <c r="R150" s="440"/>
      <c r="S150" s="440"/>
      <c r="T150" s="440"/>
      <c r="U150" s="440"/>
      <c r="V150" s="440"/>
      <c r="W150" s="440"/>
      <c r="X150" s="440"/>
      <c r="Y150" s="440"/>
      <c r="Z150" s="440"/>
      <c r="AA150" s="440"/>
      <c r="AB150" s="440"/>
      <c r="AC150" s="440"/>
      <c r="AD150" s="440"/>
      <c r="AE150" s="440"/>
      <c r="AF150" s="440"/>
      <c r="AG150" s="440"/>
      <c r="AH150" s="440"/>
      <c r="AI150" s="440"/>
      <c r="AJ150" s="440"/>
      <c r="AK150" s="440"/>
      <c r="AL150" s="440"/>
      <c r="AM150" s="440"/>
      <c r="AN150" s="440"/>
      <c r="AO150" s="440"/>
      <c r="AP150" s="440"/>
      <c r="AQ150" s="440"/>
      <c r="AR150" s="440"/>
      <c r="AS150" s="440"/>
      <c r="AT150" s="440"/>
      <c r="AU150" s="440"/>
      <c r="AV150" s="440"/>
      <c r="AW150" s="440"/>
      <c r="AX150" s="441"/>
      <c r="AY150" s="431" t="s">
        <v>176</v>
      </c>
      <c r="AZ150" s="432"/>
      <c r="BA150" s="432"/>
      <c r="BB150" s="432"/>
      <c r="BC150" s="432"/>
      <c r="BD150" s="432"/>
      <c r="BE150" s="432"/>
      <c r="BF150" s="432"/>
      <c r="BG150" s="432"/>
      <c r="BH150" s="432"/>
      <c r="BI150" s="432"/>
      <c r="BJ150" s="432"/>
      <c r="BK150" s="433"/>
    </row>
    <row r="151" spans="2:63" ht="20.25" customHeight="1" x14ac:dyDescent="0.25">
      <c r="B151" s="234"/>
      <c r="C151" s="445" t="s">
        <v>8</v>
      </c>
      <c r="D151" s="445"/>
      <c r="E151" s="445"/>
      <c r="F151" s="445"/>
      <c r="G151" s="445"/>
      <c r="H151" s="445"/>
      <c r="I151" s="445"/>
      <c r="J151" s="445"/>
      <c r="K151" s="445"/>
      <c r="L151" s="235"/>
      <c r="M151" s="235"/>
      <c r="N151" s="235"/>
      <c r="O151" s="235"/>
      <c r="P151" s="235"/>
      <c r="Q151" s="235"/>
      <c r="R151" s="235"/>
      <c r="S151" s="235"/>
      <c r="T151" s="235"/>
      <c r="U151" s="235"/>
      <c r="V151" s="235"/>
      <c r="W151" s="236"/>
      <c r="X151" s="235"/>
      <c r="Y151" s="235"/>
      <c r="Z151" s="235"/>
      <c r="AA151" s="235"/>
      <c r="AB151" s="446" t="s">
        <v>177</v>
      </c>
      <c r="AC151" s="446"/>
      <c r="AD151" s="446"/>
      <c r="AE151" s="446"/>
      <c r="AF151" s="446"/>
      <c r="AG151" s="446"/>
      <c r="AH151" s="446"/>
      <c r="AI151" s="446"/>
      <c r="AJ151" s="446"/>
      <c r="AK151" s="446"/>
      <c r="AL151" s="446"/>
      <c r="AM151" s="446"/>
      <c r="AN151" s="446"/>
      <c r="AO151" s="446"/>
      <c r="AP151" s="446"/>
      <c r="AQ151" s="446"/>
      <c r="AR151" s="446"/>
      <c r="AS151" s="446"/>
      <c r="AT151" s="237"/>
      <c r="AU151" s="237"/>
      <c r="AV151" s="237"/>
      <c r="AW151" s="237"/>
      <c r="AX151" s="237"/>
      <c r="AY151" s="442"/>
      <c r="AZ151" s="443"/>
      <c r="BA151" s="443"/>
      <c r="BB151" s="443"/>
      <c r="BC151" s="443"/>
      <c r="BD151" s="443"/>
      <c r="BE151" s="443"/>
      <c r="BF151" s="443"/>
      <c r="BG151" s="443"/>
      <c r="BH151" s="443"/>
      <c r="BI151" s="443"/>
      <c r="BJ151" s="443"/>
      <c r="BK151" s="444"/>
    </row>
    <row r="152" spans="2:63" x14ac:dyDescent="0.25">
      <c r="B152" s="238"/>
      <c r="C152" s="447" t="str">
        <f>+[3]PRESUPUESTO!$C$794</f>
        <v xml:space="preserve">ARQ.  </v>
      </c>
      <c r="D152" s="447"/>
      <c r="E152" s="447"/>
      <c r="F152" s="447"/>
      <c r="G152" s="447"/>
      <c r="H152" s="447"/>
      <c r="I152" s="447"/>
      <c r="J152" s="447"/>
      <c r="K152" s="447"/>
      <c r="L152" s="239"/>
      <c r="M152" s="239"/>
      <c r="N152" s="239"/>
      <c r="O152" s="239"/>
      <c r="P152" s="239"/>
      <c r="Q152" s="239"/>
      <c r="R152" s="239"/>
      <c r="S152" s="239"/>
      <c r="T152" s="239"/>
      <c r="U152" s="239"/>
      <c r="V152" s="239"/>
      <c r="W152" s="213"/>
      <c r="X152" s="239"/>
      <c r="Y152" s="239"/>
      <c r="Z152" s="239"/>
      <c r="AA152" s="239"/>
      <c r="AB152" s="448" t="str">
        <f>+[3]PRESUPUESTO!$E$794</f>
        <v>ING. ANA SOFIA CANGREJO</v>
      </c>
      <c r="AC152" s="448"/>
      <c r="AD152" s="448"/>
      <c r="AE152" s="448"/>
      <c r="AF152" s="448"/>
      <c r="AG152" s="448"/>
      <c r="AH152" s="448"/>
      <c r="AI152" s="448"/>
      <c r="AJ152" s="448"/>
      <c r="AK152" s="448"/>
      <c r="AL152" s="448"/>
      <c r="AM152" s="448"/>
      <c r="AN152" s="448"/>
      <c r="AO152" s="448"/>
      <c r="AP152" s="448"/>
      <c r="AQ152" s="448"/>
      <c r="AR152" s="448"/>
      <c r="AS152" s="448"/>
      <c r="AT152" s="239"/>
      <c r="AU152" s="239"/>
      <c r="AV152" s="239"/>
      <c r="AW152" s="239"/>
      <c r="AX152" s="239"/>
      <c r="AY152" s="394"/>
      <c r="AZ152" s="395"/>
      <c r="BA152" s="395"/>
      <c r="BB152" s="395"/>
      <c r="BC152" s="395"/>
      <c r="BD152" s="395"/>
      <c r="BE152" s="395"/>
      <c r="BF152" s="395"/>
      <c r="BG152" s="395"/>
      <c r="BH152" s="395"/>
      <c r="BI152" s="395"/>
      <c r="BJ152" s="395"/>
      <c r="BK152" s="396"/>
    </row>
    <row r="153" spans="2:63" x14ac:dyDescent="0.25">
      <c r="B153" s="235"/>
      <c r="C153" s="242"/>
      <c r="D153" s="242"/>
      <c r="E153" s="242"/>
      <c r="F153" s="242"/>
      <c r="G153" s="242"/>
      <c r="H153" s="242"/>
      <c r="I153" s="242"/>
      <c r="J153" s="242"/>
      <c r="K153" s="242"/>
      <c r="L153" s="235"/>
      <c r="M153" s="235"/>
      <c r="N153" s="235"/>
      <c r="O153" s="235"/>
      <c r="P153" s="235"/>
      <c r="Q153" s="235"/>
      <c r="R153" s="235"/>
      <c r="S153" s="235"/>
      <c r="T153" s="235"/>
      <c r="U153" s="235"/>
      <c r="V153" s="235"/>
      <c r="W153" s="236"/>
      <c r="X153" s="235"/>
      <c r="Y153" s="235"/>
      <c r="Z153" s="235"/>
      <c r="AA153" s="235"/>
      <c r="AB153" s="243"/>
      <c r="AC153" s="243"/>
      <c r="AD153" s="243"/>
      <c r="AE153" s="243"/>
      <c r="AF153" s="243"/>
      <c r="AG153" s="243"/>
      <c r="AH153" s="243"/>
      <c r="AI153" s="243"/>
      <c r="AJ153" s="243"/>
      <c r="AK153" s="243"/>
      <c r="AL153" s="243"/>
      <c r="AM153" s="243"/>
      <c r="AN153" s="243"/>
      <c r="AO153" s="243"/>
      <c r="AP153" s="243"/>
      <c r="AQ153" s="243"/>
      <c r="AR153" s="243"/>
      <c r="AS153" s="243"/>
      <c r="AT153" s="235"/>
      <c r="AU153" s="235"/>
      <c r="AV153" s="235"/>
      <c r="AW153" s="235"/>
      <c r="AX153" s="235"/>
      <c r="AY153" s="236"/>
      <c r="AZ153" s="236"/>
      <c r="BA153" s="236"/>
      <c r="BB153" s="236"/>
      <c r="BC153" s="236"/>
      <c r="BD153" s="236"/>
      <c r="BE153" s="236"/>
      <c r="BF153" s="236"/>
      <c r="BG153" s="236"/>
      <c r="BH153" s="236"/>
      <c r="BI153" s="236"/>
      <c r="BJ153" s="236"/>
      <c r="BK153" s="236"/>
    </row>
    <row r="154" spans="2:63" ht="24.75" customHeight="1" x14ac:dyDescent="0.25">
      <c r="B154" s="336" t="s">
        <v>82</v>
      </c>
      <c r="C154" s="336"/>
      <c r="D154" s="336"/>
      <c r="E154" s="336"/>
      <c r="F154" s="336"/>
      <c r="G154" s="336"/>
      <c r="H154" s="214">
        <f>+[3]PRESUPUESTO!B12</f>
        <v>1</v>
      </c>
      <c r="I154" s="336" t="str">
        <f>VLOOKUP(H154,[3]PRESUPUESTO!$B$10:$C$1028,2,FALSE)</f>
        <v>PRELIMINARES</v>
      </c>
      <c r="J154" s="336"/>
      <c r="K154" s="336"/>
      <c r="L154" s="336"/>
      <c r="M154" s="336"/>
      <c r="N154" s="336"/>
      <c r="O154" s="336"/>
      <c r="P154" s="336"/>
      <c r="Q154" s="336"/>
      <c r="R154" s="336"/>
      <c r="S154" s="336"/>
      <c r="T154" s="336"/>
      <c r="U154" s="336"/>
      <c r="V154" s="336"/>
      <c r="W154" s="336"/>
      <c r="X154" s="336"/>
      <c r="Y154" s="336"/>
      <c r="Z154" s="336"/>
      <c r="AA154" s="336"/>
      <c r="AB154" s="336"/>
      <c r="AC154" s="336"/>
      <c r="AD154" s="336"/>
      <c r="AE154" s="336"/>
      <c r="AF154" s="336"/>
      <c r="AG154" s="336"/>
      <c r="AH154" s="336"/>
      <c r="AI154" s="336"/>
      <c r="AJ154" s="336"/>
      <c r="AK154" s="336"/>
      <c r="AL154" s="336"/>
      <c r="AM154" s="336"/>
      <c r="AN154" s="336"/>
      <c r="AO154" s="336"/>
      <c r="AP154" s="336"/>
      <c r="AQ154" s="336" t="s">
        <v>162</v>
      </c>
      <c r="AR154" s="336"/>
      <c r="AS154" s="336"/>
      <c r="AT154" s="336"/>
      <c r="AU154" s="336"/>
      <c r="AV154" s="336"/>
      <c r="AW154" s="336"/>
      <c r="AX154" s="336"/>
      <c r="AY154" s="336"/>
      <c r="AZ154" s="336"/>
      <c r="BA154" s="424">
        <f>+$BA$6</f>
        <v>42545</v>
      </c>
      <c r="BB154" s="425"/>
      <c r="BC154" s="425"/>
      <c r="BD154" s="425"/>
      <c r="BE154" s="425"/>
      <c r="BF154" s="425"/>
      <c r="BG154" s="425"/>
      <c r="BH154" s="425"/>
      <c r="BI154" s="425"/>
      <c r="BJ154" s="425"/>
      <c r="BK154" s="426"/>
    </row>
    <row r="155" spans="2:63" ht="24.75" customHeight="1" x14ac:dyDescent="0.25">
      <c r="B155" s="427" t="s">
        <v>163</v>
      </c>
      <c r="C155" s="427"/>
      <c r="D155" s="427"/>
      <c r="E155" s="427"/>
      <c r="F155" s="427"/>
      <c r="G155" s="427"/>
      <c r="H155" s="430" t="str">
        <f>[3]PRESUPUESTO!B17</f>
        <v>1.5</v>
      </c>
      <c r="I155" s="425"/>
      <c r="J155" s="425" t="str">
        <f>VLOOKUP(H155,[3]PRESUPUESTO!$B$10:$C$1028,2,FALSE)</f>
        <v>Demolición de muros existentes  (incluye retiro de sobrantes, transporte hasta escombrera y derecho de botadero)</v>
      </c>
      <c r="K155" s="425"/>
      <c r="L155" s="425"/>
      <c r="M155" s="425"/>
      <c r="N155" s="425"/>
      <c r="O155" s="425"/>
      <c r="P155" s="425"/>
      <c r="Q155" s="425"/>
      <c r="R155" s="425"/>
      <c r="S155" s="425"/>
      <c r="T155" s="425"/>
      <c r="U155" s="425"/>
      <c r="V155" s="425"/>
      <c r="W155" s="425"/>
      <c r="X155" s="425"/>
      <c r="Y155" s="425"/>
      <c r="Z155" s="425"/>
      <c r="AA155" s="425"/>
      <c r="AB155" s="425"/>
      <c r="AC155" s="425"/>
      <c r="AD155" s="425"/>
      <c r="AE155" s="425"/>
      <c r="AF155" s="425"/>
      <c r="AG155" s="425"/>
      <c r="AH155" s="425"/>
      <c r="AI155" s="425"/>
      <c r="AJ155" s="425"/>
      <c r="AK155" s="425"/>
      <c r="AL155" s="425"/>
      <c r="AM155" s="425"/>
      <c r="AN155" s="425"/>
      <c r="AO155" s="425"/>
      <c r="AP155" s="426"/>
      <c r="AQ155" s="430" t="s">
        <v>164</v>
      </c>
      <c r="AR155" s="425"/>
      <c r="AS155" s="425"/>
      <c r="AT155" s="425"/>
      <c r="AU155" s="425"/>
      <c r="AV155" s="425"/>
      <c r="AW155" s="425"/>
      <c r="AX155" s="425"/>
      <c r="AY155" s="425"/>
      <c r="AZ155" s="426"/>
      <c r="BA155" s="430" t="str">
        <f>+VLOOKUP(J155,[3]PRESUPUESTO!$C$10:$E$1028,3,FALSE)</f>
        <v>m²</v>
      </c>
      <c r="BB155" s="425"/>
      <c r="BC155" s="425"/>
      <c r="BD155" s="425"/>
      <c r="BE155" s="425"/>
      <c r="BF155" s="425"/>
      <c r="BG155" s="425"/>
      <c r="BH155" s="425"/>
      <c r="BI155" s="425"/>
      <c r="BJ155" s="425"/>
      <c r="BK155" s="426"/>
    </row>
    <row r="156" spans="2:63" ht="9" customHeight="1" x14ac:dyDescent="0.25">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6"/>
      <c r="X156" s="215"/>
      <c r="Y156" s="215"/>
      <c r="Z156" s="215"/>
      <c r="AA156" s="215"/>
      <c r="AB156" s="215"/>
      <c r="AC156" s="215"/>
      <c r="AD156" s="215"/>
      <c r="AE156" s="215"/>
      <c r="AF156" s="215"/>
      <c r="AG156" s="215"/>
      <c r="AH156" s="215"/>
      <c r="AI156" s="215"/>
      <c r="AJ156" s="215"/>
      <c r="AK156" s="215"/>
      <c r="AL156" s="215"/>
      <c r="AM156" s="215"/>
      <c r="AN156" s="215"/>
      <c r="AO156" s="215"/>
      <c r="AP156" s="215"/>
      <c r="AQ156" s="215"/>
      <c r="AR156" s="215"/>
      <c r="AS156" s="215"/>
      <c r="AT156" s="215"/>
      <c r="AU156" s="215"/>
      <c r="AV156" s="215"/>
      <c r="AW156" s="215"/>
      <c r="AX156" s="215"/>
      <c r="AY156" s="215"/>
      <c r="AZ156" s="215"/>
      <c r="BA156" s="215"/>
      <c r="BB156" s="215"/>
      <c r="BC156" s="215"/>
      <c r="BD156" s="215"/>
      <c r="BE156" s="215"/>
      <c r="BF156" s="215"/>
      <c r="BG156" s="215"/>
      <c r="BH156" s="215"/>
      <c r="BI156" s="215"/>
      <c r="BJ156" s="215"/>
      <c r="BK156" s="215"/>
    </row>
    <row r="157" spans="2:63" x14ac:dyDescent="0.25">
      <c r="B157" s="431" t="s">
        <v>165</v>
      </c>
      <c r="C157" s="432"/>
      <c r="D157" s="432"/>
      <c r="E157" s="432"/>
      <c r="F157" s="432"/>
      <c r="G157" s="433"/>
      <c r="H157" s="336" t="s">
        <v>166</v>
      </c>
      <c r="I157" s="336"/>
      <c r="J157" s="336"/>
      <c r="K157" s="336"/>
      <c r="L157" s="336"/>
      <c r="M157" s="336"/>
      <c r="N157" s="336"/>
      <c r="O157" s="336"/>
      <c r="P157" s="336"/>
      <c r="Q157" s="336"/>
      <c r="R157" s="336"/>
      <c r="S157" s="336"/>
      <c r="T157" s="336" t="s">
        <v>167</v>
      </c>
      <c r="U157" s="336"/>
      <c r="V157" s="336"/>
      <c r="W157" s="431" t="s">
        <v>168</v>
      </c>
      <c r="X157" s="336" t="s">
        <v>169</v>
      </c>
      <c r="Y157" s="336"/>
      <c r="Z157" s="336"/>
      <c r="AA157" s="336" t="s">
        <v>64</v>
      </c>
      <c r="AB157" s="336"/>
      <c r="AC157" s="336"/>
      <c r="AD157" s="336"/>
      <c r="AE157" s="336"/>
      <c r="AF157" s="336"/>
      <c r="AG157" s="336"/>
      <c r="AH157" s="336"/>
      <c r="AI157" s="336"/>
      <c r="AJ157" s="336"/>
      <c r="AK157" s="336"/>
      <c r="AL157" s="336"/>
      <c r="AM157" s="336"/>
      <c r="AN157" s="336"/>
      <c r="AO157" s="336"/>
      <c r="AP157" s="336"/>
      <c r="AQ157" s="336"/>
      <c r="AR157" s="336"/>
      <c r="AS157" s="336"/>
      <c r="AT157" s="336"/>
      <c r="AU157" s="336"/>
      <c r="AV157" s="336"/>
      <c r="AW157" s="336"/>
      <c r="AX157" s="336"/>
      <c r="AY157" s="336"/>
      <c r="AZ157" s="336"/>
      <c r="BA157" s="336"/>
      <c r="BB157" s="336"/>
      <c r="BC157" s="336"/>
      <c r="BD157" s="336"/>
      <c r="BE157" s="336"/>
      <c r="BF157" s="336"/>
      <c r="BG157" s="336"/>
      <c r="BH157" s="336"/>
      <c r="BI157" s="336"/>
      <c r="BJ157" s="336"/>
      <c r="BK157" s="336"/>
    </row>
    <row r="158" spans="2:63" ht="25.5" customHeight="1" x14ac:dyDescent="0.25">
      <c r="B158" s="394"/>
      <c r="C158" s="395"/>
      <c r="D158" s="395"/>
      <c r="E158" s="395"/>
      <c r="F158" s="395"/>
      <c r="G158" s="396"/>
      <c r="H158" s="336" t="s">
        <v>170</v>
      </c>
      <c r="I158" s="336"/>
      <c r="J158" s="336"/>
      <c r="K158" s="336" t="s">
        <v>171</v>
      </c>
      <c r="L158" s="336"/>
      <c r="M158" s="336"/>
      <c r="N158" s="336" t="s">
        <v>172</v>
      </c>
      <c r="O158" s="336"/>
      <c r="P158" s="336"/>
      <c r="Q158" s="336" t="s">
        <v>173</v>
      </c>
      <c r="R158" s="336"/>
      <c r="S158" s="336"/>
      <c r="T158" s="336"/>
      <c r="U158" s="336"/>
      <c r="V158" s="336"/>
      <c r="W158" s="394"/>
      <c r="X158" s="336"/>
      <c r="Y158" s="336"/>
      <c r="Z158" s="336"/>
      <c r="AA158" s="336"/>
      <c r="AB158" s="336"/>
      <c r="AC158" s="336"/>
      <c r="AD158" s="336"/>
      <c r="AE158" s="336"/>
      <c r="AF158" s="336"/>
      <c r="AG158" s="336"/>
      <c r="AH158" s="336"/>
      <c r="AI158" s="336"/>
      <c r="AJ158" s="336"/>
      <c r="AK158" s="336"/>
      <c r="AL158" s="336"/>
      <c r="AM158" s="336"/>
      <c r="AN158" s="336"/>
      <c r="AO158" s="336"/>
      <c r="AP158" s="336"/>
      <c r="AQ158" s="336"/>
      <c r="AR158" s="336"/>
      <c r="AS158" s="336"/>
      <c r="AT158" s="336"/>
      <c r="AU158" s="336"/>
      <c r="AV158" s="336"/>
      <c r="AW158" s="336"/>
      <c r="AX158" s="336"/>
      <c r="AY158" s="336"/>
      <c r="AZ158" s="336"/>
      <c r="BA158" s="336"/>
      <c r="BB158" s="336"/>
      <c r="BC158" s="336"/>
      <c r="BD158" s="336"/>
      <c r="BE158" s="336"/>
      <c r="BF158" s="336"/>
      <c r="BG158" s="336"/>
      <c r="BH158" s="336"/>
      <c r="BI158" s="336"/>
      <c r="BJ158" s="336"/>
      <c r="BK158" s="336"/>
    </row>
    <row r="159" spans="2:63" ht="19.5" customHeight="1" x14ac:dyDescent="0.25">
      <c r="B159" s="477" t="s">
        <v>187</v>
      </c>
      <c r="C159" s="478"/>
      <c r="D159" s="478"/>
      <c r="E159" s="478"/>
      <c r="F159" s="478"/>
      <c r="G159" s="479"/>
      <c r="H159" s="417">
        <v>2.15</v>
      </c>
      <c r="I159" s="417"/>
      <c r="J159" s="417"/>
      <c r="K159" s="417">
        <v>0.6</v>
      </c>
      <c r="L159" s="417"/>
      <c r="M159" s="417"/>
      <c r="N159" s="417"/>
      <c r="O159" s="417"/>
      <c r="P159" s="417"/>
      <c r="Q159" s="417"/>
      <c r="R159" s="417"/>
      <c r="S159" s="417"/>
      <c r="T159" s="417">
        <f>+H159*K159</f>
        <v>1.2899999999999998</v>
      </c>
      <c r="U159" s="417"/>
      <c r="V159" s="417"/>
      <c r="W159" s="217">
        <v>2</v>
      </c>
      <c r="X159" s="418" t="str">
        <f>+BA155</f>
        <v>m²</v>
      </c>
      <c r="Y159" s="419"/>
      <c r="Z159" s="420"/>
      <c r="AA159" s="421">
        <f>W159*T159</f>
        <v>2.5799999999999996</v>
      </c>
      <c r="AB159" s="422"/>
      <c r="AC159" s="423"/>
      <c r="AD159" s="218"/>
      <c r="AE159" s="219"/>
      <c r="AF159" s="219"/>
      <c r="AG159" s="219"/>
      <c r="AH159" s="219"/>
      <c r="AI159" s="219"/>
      <c r="AJ159" s="219"/>
      <c r="AK159" s="219"/>
      <c r="AL159" s="219"/>
      <c r="AM159" s="219"/>
      <c r="AN159" s="219"/>
      <c r="AO159" s="219"/>
      <c r="AP159" s="219"/>
      <c r="AQ159" s="219"/>
      <c r="AR159" s="219"/>
      <c r="AS159" s="219"/>
      <c r="AT159" s="219"/>
      <c r="AU159" s="219"/>
      <c r="AV159" s="219"/>
      <c r="AW159" s="219"/>
      <c r="AX159" s="219"/>
      <c r="AY159" s="219"/>
      <c r="AZ159" s="219"/>
      <c r="BA159" s="219"/>
      <c r="BB159" s="219"/>
      <c r="BC159" s="219"/>
      <c r="BD159" s="219"/>
      <c r="BE159" s="219"/>
      <c r="BF159" s="219"/>
      <c r="BG159" s="219"/>
      <c r="BH159" s="219"/>
      <c r="BI159" s="219"/>
      <c r="BJ159" s="219"/>
      <c r="BK159" s="220"/>
    </row>
    <row r="160" spans="2:63" ht="19.5" customHeight="1" x14ac:dyDescent="0.25">
      <c r="B160" s="477" t="s">
        <v>187</v>
      </c>
      <c r="C160" s="478"/>
      <c r="D160" s="478"/>
      <c r="E160" s="478"/>
      <c r="F160" s="478"/>
      <c r="G160" s="479"/>
      <c r="H160" s="409">
        <v>3</v>
      </c>
      <c r="I160" s="409"/>
      <c r="J160" s="409"/>
      <c r="K160" s="409">
        <v>0.6</v>
      </c>
      <c r="L160" s="409"/>
      <c r="M160" s="409"/>
      <c r="N160" s="409"/>
      <c r="O160" s="409"/>
      <c r="P160" s="409"/>
      <c r="Q160" s="409"/>
      <c r="R160" s="409"/>
      <c r="S160" s="409"/>
      <c r="T160" s="409">
        <f>+H160*K160</f>
        <v>1.7999999999999998</v>
      </c>
      <c r="U160" s="409"/>
      <c r="V160" s="409"/>
      <c r="W160" s="221">
        <v>6</v>
      </c>
      <c r="X160" s="409" t="str">
        <f>+$BA$155</f>
        <v>m²</v>
      </c>
      <c r="Y160" s="409"/>
      <c r="Z160" s="409"/>
      <c r="AA160" s="409">
        <f t="shared" ref="AA160:AA181" si="7">W160*T160</f>
        <v>10.799999999999999</v>
      </c>
      <c r="AB160" s="409"/>
      <c r="AC160" s="409"/>
      <c r="AD160" s="222"/>
      <c r="AE160" s="223"/>
      <c r="AF160" s="223"/>
      <c r="AG160" s="223"/>
      <c r="AH160" s="223"/>
      <c r="AI160" s="223"/>
      <c r="AJ160" s="223"/>
      <c r="AK160" s="223"/>
      <c r="AL160" s="223"/>
      <c r="AM160" s="223"/>
      <c r="AN160" s="223"/>
      <c r="AO160" s="223"/>
      <c r="AP160" s="223"/>
      <c r="AQ160" s="223"/>
      <c r="AR160" s="223"/>
      <c r="AS160" s="223"/>
      <c r="AT160" s="223"/>
      <c r="AU160" s="223"/>
      <c r="AV160" s="223"/>
      <c r="AW160" s="223"/>
      <c r="AX160" s="223"/>
      <c r="AY160" s="223"/>
      <c r="AZ160" s="223"/>
      <c r="BA160" s="223"/>
      <c r="BB160" s="223"/>
      <c r="BC160" s="223"/>
      <c r="BD160" s="223"/>
      <c r="BE160" s="223"/>
      <c r="BF160" s="223"/>
      <c r="BG160" s="223"/>
      <c r="BH160" s="223"/>
      <c r="BI160" s="223"/>
      <c r="BJ160" s="223"/>
      <c r="BK160" s="224"/>
    </row>
    <row r="161" spans="2:63" ht="19.5" customHeight="1" x14ac:dyDescent="0.25">
      <c r="B161" s="477" t="s">
        <v>187</v>
      </c>
      <c r="C161" s="478"/>
      <c r="D161" s="478"/>
      <c r="E161" s="478"/>
      <c r="F161" s="478"/>
      <c r="G161" s="479"/>
      <c r="H161" s="409">
        <v>2.87</v>
      </c>
      <c r="I161" s="409"/>
      <c r="J161" s="409"/>
      <c r="K161" s="409">
        <v>0.6</v>
      </c>
      <c r="L161" s="409"/>
      <c r="M161" s="409"/>
      <c r="N161" s="409"/>
      <c r="O161" s="409"/>
      <c r="P161" s="409"/>
      <c r="Q161" s="409"/>
      <c r="R161" s="409"/>
      <c r="S161" s="409"/>
      <c r="T161" s="409">
        <f t="shared" ref="T161:T181" si="8">+H161*K161</f>
        <v>1.722</v>
      </c>
      <c r="U161" s="409"/>
      <c r="V161" s="409"/>
      <c r="W161" s="221">
        <v>8</v>
      </c>
      <c r="X161" s="409" t="str">
        <f t="shared" ref="X161:X181" si="9">+$BA$155</f>
        <v>m²</v>
      </c>
      <c r="Y161" s="409"/>
      <c r="Z161" s="409"/>
      <c r="AA161" s="409">
        <f t="shared" si="7"/>
        <v>13.776</v>
      </c>
      <c r="AB161" s="409"/>
      <c r="AC161" s="409"/>
      <c r="AD161" s="222"/>
      <c r="AE161" s="223"/>
      <c r="AF161" s="223"/>
      <c r="AG161" s="223"/>
      <c r="AH161" s="223"/>
      <c r="AI161" s="223"/>
      <c r="AJ161" s="223"/>
      <c r="AK161" s="223"/>
      <c r="AL161" s="223"/>
      <c r="AM161" s="223"/>
      <c r="AN161" s="223"/>
      <c r="AO161" s="223"/>
      <c r="AP161" s="223"/>
      <c r="AQ161" s="223"/>
      <c r="AR161" s="223"/>
      <c r="AS161" s="223"/>
      <c r="AT161" s="223"/>
      <c r="AU161" s="223"/>
      <c r="AV161" s="223"/>
      <c r="AW161" s="223"/>
      <c r="AX161" s="223"/>
      <c r="AY161" s="223"/>
      <c r="AZ161" s="223"/>
      <c r="BA161" s="223"/>
      <c r="BB161" s="223"/>
      <c r="BC161" s="223"/>
      <c r="BD161" s="223"/>
      <c r="BE161" s="223"/>
      <c r="BF161" s="223"/>
      <c r="BG161" s="223"/>
      <c r="BH161" s="223"/>
      <c r="BI161" s="223"/>
      <c r="BJ161" s="223"/>
      <c r="BK161" s="224"/>
    </row>
    <row r="162" spans="2:63" ht="19.5" customHeight="1" x14ac:dyDescent="0.25">
      <c r="B162" s="477" t="s">
        <v>190</v>
      </c>
      <c r="C162" s="478"/>
      <c r="D162" s="478"/>
      <c r="E162" s="478"/>
      <c r="F162" s="478"/>
      <c r="G162" s="479"/>
      <c r="H162" s="409">
        <v>10.01</v>
      </c>
      <c r="I162" s="409"/>
      <c r="J162" s="409"/>
      <c r="K162" s="409">
        <v>4</v>
      </c>
      <c r="L162" s="409"/>
      <c r="M162" s="409"/>
      <c r="N162" s="409"/>
      <c r="O162" s="409"/>
      <c r="P162" s="409"/>
      <c r="Q162" s="409"/>
      <c r="R162" s="409"/>
      <c r="S162" s="409"/>
      <c r="T162" s="409">
        <f t="shared" si="8"/>
        <v>40.04</v>
      </c>
      <c r="U162" s="409"/>
      <c r="V162" s="409"/>
      <c r="W162" s="221">
        <v>2</v>
      </c>
      <c r="X162" s="409" t="str">
        <f t="shared" si="9"/>
        <v>m²</v>
      </c>
      <c r="Y162" s="409"/>
      <c r="Z162" s="409"/>
      <c r="AA162" s="409">
        <f t="shared" si="7"/>
        <v>80.08</v>
      </c>
      <c r="AB162" s="409"/>
      <c r="AC162" s="409"/>
      <c r="AD162" s="222"/>
      <c r="AE162" s="223"/>
      <c r="AF162" s="223"/>
      <c r="AG162" s="223"/>
      <c r="AH162" s="223"/>
      <c r="AI162" s="223"/>
      <c r="AJ162" s="223"/>
      <c r="AK162" s="223"/>
      <c r="AL162" s="223"/>
      <c r="AM162" s="223"/>
      <c r="AN162" s="223"/>
      <c r="AO162" s="223"/>
      <c r="AP162" s="223"/>
      <c r="AQ162" s="223"/>
      <c r="AR162" s="223"/>
      <c r="AS162" s="223"/>
      <c r="AT162" s="223"/>
      <c r="AU162" s="223"/>
      <c r="AV162" s="223"/>
      <c r="AW162" s="223"/>
      <c r="AX162" s="223"/>
      <c r="AY162" s="223"/>
      <c r="AZ162" s="223"/>
      <c r="BA162" s="223"/>
      <c r="BB162" s="223"/>
      <c r="BC162" s="223"/>
      <c r="BD162" s="223"/>
      <c r="BE162" s="223"/>
      <c r="BF162" s="223"/>
      <c r="BG162" s="223"/>
      <c r="BH162" s="223"/>
      <c r="BI162" s="223"/>
      <c r="BJ162" s="223"/>
      <c r="BK162" s="224"/>
    </row>
    <row r="163" spans="2:63" ht="19.5" customHeight="1" x14ac:dyDescent="0.25">
      <c r="B163" s="477" t="s">
        <v>190</v>
      </c>
      <c r="C163" s="478"/>
      <c r="D163" s="478"/>
      <c r="E163" s="478"/>
      <c r="F163" s="478"/>
      <c r="G163" s="479"/>
      <c r="H163" s="409">
        <v>4.8</v>
      </c>
      <c r="I163" s="409"/>
      <c r="J163" s="409"/>
      <c r="K163" s="409">
        <v>4</v>
      </c>
      <c r="L163" s="409"/>
      <c r="M163" s="409"/>
      <c r="N163" s="409"/>
      <c r="O163" s="409"/>
      <c r="P163" s="409"/>
      <c r="Q163" s="409"/>
      <c r="R163" s="409"/>
      <c r="S163" s="409"/>
      <c r="T163" s="409">
        <f t="shared" si="8"/>
        <v>19.2</v>
      </c>
      <c r="U163" s="409"/>
      <c r="V163" s="409"/>
      <c r="W163" s="221">
        <v>1</v>
      </c>
      <c r="X163" s="409" t="str">
        <f t="shared" si="9"/>
        <v>m²</v>
      </c>
      <c r="Y163" s="409"/>
      <c r="Z163" s="409"/>
      <c r="AA163" s="409">
        <f t="shared" si="7"/>
        <v>19.2</v>
      </c>
      <c r="AB163" s="409"/>
      <c r="AC163" s="409"/>
      <c r="AD163" s="222"/>
      <c r="AE163" s="223"/>
      <c r="AF163" s="223"/>
      <c r="AG163" s="223"/>
      <c r="AH163" s="223"/>
      <c r="AI163" s="223"/>
      <c r="AJ163" s="223"/>
      <c r="AK163" s="223"/>
      <c r="AL163" s="223"/>
      <c r="AM163" s="223"/>
      <c r="AN163" s="223"/>
      <c r="AO163" s="223"/>
      <c r="AP163" s="223"/>
      <c r="AQ163" s="223"/>
      <c r="AR163" s="223"/>
      <c r="AS163" s="223"/>
      <c r="AT163" s="223"/>
      <c r="AU163" s="223"/>
      <c r="AV163" s="223"/>
      <c r="AW163" s="223"/>
      <c r="AX163" s="223"/>
      <c r="AY163" s="223"/>
      <c r="AZ163" s="223"/>
      <c r="BA163" s="223"/>
      <c r="BB163" s="223"/>
      <c r="BC163" s="223"/>
      <c r="BD163" s="223"/>
      <c r="BE163" s="223"/>
      <c r="BF163" s="223"/>
      <c r="BG163" s="223"/>
      <c r="BH163" s="223"/>
      <c r="BI163" s="223"/>
      <c r="BJ163" s="223"/>
      <c r="BK163" s="224"/>
    </row>
    <row r="164" spans="2:63" ht="19.5" customHeight="1" x14ac:dyDescent="0.25">
      <c r="B164" s="477" t="s">
        <v>191</v>
      </c>
      <c r="C164" s="478"/>
      <c r="D164" s="478"/>
      <c r="E164" s="478"/>
      <c r="F164" s="478"/>
      <c r="G164" s="479"/>
      <c r="H164" s="409">
        <v>1.5</v>
      </c>
      <c r="I164" s="409"/>
      <c r="J164" s="409"/>
      <c r="K164" s="409">
        <v>1.5</v>
      </c>
      <c r="L164" s="409"/>
      <c r="M164" s="409"/>
      <c r="N164" s="409"/>
      <c r="O164" s="409"/>
      <c r="P164" s="409"/>
      <c r="Q164" s="409"/>
      <c r="R164" s="409"/>
      <c r="S164" s="409"/>
      <c r="T164" s="409">
        <f t="shared" si="8"/>
        <v>2.25</v>
      </c>
      <c r="U164" s="409"/>
      <c r="V164" s="409"/>
      <c r="W164" s="221">
        <v>-2</v>
      </c>
      <c r="X164" s="409" t="str">
        <f t="shared" si="9"/>
        <v>m²</v>
      </c>
      <c r="Y164" s="409"/>
      <c r="Z164" s="409"/>
      <c r="AA164" s="409">
        <f t="shared" si="7"/>
        <v>-4.5</v>
      </c>
      <c r="AB164" s="409"/>
      <c r="AC164" s="409"/>
      <c r="AD164" s="222"/>
      <c r="AE164" s="223"/>
      <c r="AF164" s="223"/>
      <c r="AG164" s="223"/>
      <c r="AH164" s="223"/>
      <c r="AI164" s="223"/>
      <c r="AJ164" s="223"/>
      <c r="AK164" s="223"/>
      <c r="AL164" s="223"/>
      <c r="AM164" s="223"/>
      <c r="AN164" s="223"/>
      <c r="AO164" s="223"/>
      <c r="AP164" s="223"/>
      <c r="AQ164" s="223"/>
      <c r="AR164" s="223"/>
      <c r="AS164" s="223"/>
      <c r="AT164" s="223"/>
      <c r="AU164" s="223"/>
      <c r="AV164" s="223"/>
      <c r="AW164" s="223"/>
      <c r="AX164" s="223"/>
      <c r="AY164" s="223"/>
      <c r="AZ164" s="223"/>
      <c r="BA164" s="223"/>
      <c r="BB164" s="223"/>
      <c r="BC164" s="223"/>
      <c r="BD164" s="223"/>
      <c r="BE164" s="223"/>
      <c r="BF164" s="223"/>
      <c r="BG164" s="223"/>
      <c r="BH164" s="223"/>
      <c r="BI164" s="223"/>
      <c r="BJ164" s="223"/>
      <c r="BK164" s="224"/>
    </row>
    <row r="165" spans="2:63" ht="19.5" customHeight="1" x14ac:dyDescent="0.25">
      <c r="B165" s="477" t="s">
        <v>191</v>
      </c>
      <c r="C165" s="478"/>
      <c r="D165" s="478"/>
      <c r="E165" s="478"/>
      <c r="F165" s="478"/>
      <c r="G165" s="479"/>
      <c r="H165" s="409">
        <v>1</v>
      </c>
      <c r="I165" s="409"/>
      <c r="J165" s="409"/>
      <c r="K165" s="409">
        <v>1.5</v>
      </c>
      <c r="L165" s="409"/>
      <c r="M165" s="409"/>
      <c r="N165" s="409"/>
      <c r="O165" s="409"/>
      <c r="P165" s="409"/>
      <c r="Q165" s="409"/>
      <c r="R165" s="409"/>
      <c r="S165" s="409"/>
      <c r="T165" s="409">
        <f t="shared" si="8"/>
        <v>1.5</v>
      </c>
      <c r="U165" s="409"/>
      <c r="V165" s="409"/>
      <c r="W165" s="221">
        <v>-2</v>
      </c>
      <c r="X165" s="409" t="str">
        <f t="shared" si="9"/>
        <v>m²</v>
      </c>
      <c r="Y165" s="409"/>
      <c r="Z165" s="409"/>
      <c r="AA165" s="409">
        <f t="shared" si="7"/>
        <v>-3</v>
      </c>
      <c r="AB165" s="409"/>
      <c r="AC165" s="409"/>
      <c r="AD165" s="222"/>
      <c r="AE165" s="223"/>
      <c r="AF165" s="223"/>
      <c r="AG165" s="223"/>
      <c r="AH165" s="223"/>
      <c r="AI165" s="223"/>
      <c r="AJ165" s="223"/>
      <c r="AK165" s="223"/>
      <c r="AL165" s="223"/>
      <c r="AM165" s="223"/>
      <c r="AN165" s="223"/>
      <c r="AO165" s="223"/>
      <c r="AP165" s="223"/>
      <c r="AQ165" s="223"/>
      <c r="AR165" s="223"/>
      <c r="AS165" s="223"/>
      <c r="AT165" s="223"/>
      <c r="AU165" s="223"/>
      <c r="AV165" s="223"/>
      <c r="AW165" s="223"/>
      <c r="AX165" s="223"/>
      <c r="AY165" s="223"/>
      <c r="AZ165" s="223"/>
      <c r="BA165" s="223"/>
      <c r="BB165" s="223"/>
      <c r="BC165" s="223"/>
      <c r="BD165" s="223"/>
      <c r="BE165" s="223"/>
      <c r="BF165" s="223"/>
      <c r="BG165" s="223"/>
      <c r="BH165" s="223"/>
      <c r="BI165" s="223"/>
      <c r="BJ165" s="223"/>
      <c r="BK165" s="224"/>
    </row>
    <row r="166" spans="2:63" ht="19.5" customHeight="1" x14ac:dyDescent="0.25">
      <c r="B166" s="477" t="s">
        <v>192</v>
      </c>
      <c r="C166" s="478"/>
      <c r="D166" s="478"/>
      <c r="E166" s="478"/>
      <c r="F166" s="478"/>
      <c r="G166" s="479"/>
      <c r="H166" s="409">
        <v>6.45</v>
      </c>
      <c r="I166" s="409"/>
      <c r="J166" s="409"/>
      <c r="K166" s="409">
        <v>4</v>
      </c>
      <c r="L166" s="409"/>
      <c r="M166" s="409"/>
      <c r="N166" s="409"/>
      <c r="O166" s="409"/>
      <c r="P166" s="409"/>
      <c r="Q166" s="409"/>
      <c r="R166" s="409"/>
      <c r="S166" s="409"/>
      <c r="T166" s="409">
        <f t="shared" si="8"/>
        <v>25.8</v>
      </c>
      <c r="U166" s="409"/>
      <c r="V166" s="409"/>
      <c r="W166" s="221">
        <v>3</v>
      </c>
      <c r="X166" s="409" t="str">
        <f t="shared" si="9"/>
        <v>m²</v>
      </c>
      <c r="Y166" s="409"/>
      <c r="Z166" s="409"/>
      <c r="AA166" s="409">
        <f t="shared" si="7"/>
        <v>77.400000000000006</v>
      </c>
      <c r="AB166" s="409"/>
      <c r="AC166" s="409"/>
      <c r="AD166" s="222"/>
      <c r="AE166" s="223"/>
      <c r="AF166" s="223"/>
      <c r="AG166" s="223"/>
      <c r="AH166" s="223"/>
      <c r="AI166" s="223"/>
      <c r="AJ166" s="223"/>
      <c r="AK166" s="223"/>
      <c r="AL166" s="223"/>
      <c r="AM166" s="223"/>
      <c r="AN166" s="223"/>
      <c r="AO166" s="223"/>
      <c r="AP166" s="223"/>
      <c r="AQ166" s="223"/>
      <c r="AR166" s="223"/>
      <c r="AS166" s="223"/>
      <c r="AT166" s="223"/>
      <c r="AU166" s="223"/>
      <c r="AV166" s="223"/>
      <c r="AW166" s="223"/>
      <c r="AX166" s="223"/>
      <c r="AY166" s="223"/>
      <c r="AZ166" s="223"/>
      <c r="BA166" s="223"/>
      <c r="BB166" s="223"/>
      <c r="BC166" s="223"/>
      <c r="BD166" s="223"/>
      <c r="BE166" s="223"/>
      <c r="BF166" s="223"/>
      <c r="BG166" s="223"/>
      <c r="BH166" s="223"/>
      <c r="BI166" s="223"/>
      <c r="BJ166" s="223"/>
      <c r="BK166" s="224"/>
    </row>
    <row r="167" spans="2:63" ht="19.5" customHeight="1" x14ac:dyDescent="0.25">
      <c r="B167" s="477" t="s">
        <v>190</v>
      </c>
      <c r="C167" s="478"/>
      <c r="D167" s="478"/>
      <c r="E167" s="478"/>
      <c r="F167" s="478"/>
      <c r="G167" s="479"/>
      <c r="H167" s="409">
        <v>25.27</v>
      </c>
      <c r="I167" s="409"/>
      <c r="J167" s="409"/>
      <c r="K167" s="409">
        <v>4</v>
      </c>
      <c r="L167" s="409"/>
      <c r="M167" s="409"/>
      <c r="N167" s="409"/>
      <c r="O167" s="409"/>
      <c r="P167" s="409"/>
      <c r="Q167" s="409"/>
      <c r="R167" s="409"/>
      <c r="S167" s="409"/>
      <c r="T167" s="409">
        <f t="shared" si="8"/>
        <v>101.08</v>
      </c>
      <c r="U167" s="409"/>
      <c r="V167" s="409"/>
      <c r="W167" s="221">
        <v>1</v>
      </c>
      <c r="X167" s="409" t="str">
        <f t="shared" si="9"/>
        <v>m²</v>
      </c>
      <c r="Y167" s="409"/>
      <c r="Z167" s="409"/>
      <c r="AA167" s="409">
        <f t="shared" si="7"/>
        <v>101.08</v>
      </c>
      <c r="AB167" s="409"/>
      <c r="AC167" s="409"/>
      <c r="AD167" s="222"/>
      <c r="AE167" s="223"/>
      <c r="AF167" s="223"/>
      <c r="AG167" s="223"/>
      <c r="AH167" s="223"/>
      <c r="AI167" s="223"/>
      <c r="AJ167" s="223"/>
      <c r="AK167" s="223"/>
      <c r="AL167" s="223"/>
      <c r="AM167" s="223"/>
      <c r="AN167" s="223"/>
      <c r="AO167" s="223"/>
      <c r="AP167" s="223"/>
      <c r="AQ167" s="223"/>
      <c r="AR167" s="223"/>
      <c r="AS167" s="223"/>
      <c r="AT167" s="223"/>
      <c r="AU167" s="223"/>
      <c r="AV167" s="223"/>
      <c r="AW167" s="223"/>
      <c r="AX167" s="223"/>
      <c r="AY167" s="223"/>
      <c r="AZ167" s="223"/>
      <c r="BA167" s="223"/>
      <c r="BB167" s="223"/>
      <c r="BC167" s="223"/>
      <c r="BD167" s="223"/>
      <c r="BE167" s="223"/>
      <c r="BF167" s="223"/>
      <c r="BG167" s="223"/>
      <c r="BH167" s="223"/>
      <c r="BI167" s="223"/>
      <c r="BJ167" s="223"/>
      <c r="BK167" s="224"/>
    </row>
    <row r="168" spans="2:63" ht="19.5" customHeight="1" x14ac:dyDescent="0.25">
      <c r="B168" s="477" t="s">
        <v>191</v>
      </c>
      <c r="C168" s="478"/>
      <c r="D168" s="478"/>
      <c r="E168" s="478"/>
      <c r="F168" s="478"/>
      <c r="G168" s="479"/>
      <c r="H168" s="409">
        <v>1</v>
      </c>
      <c r="I168" s="409"/>
      <c r="J168" s="409"/>
      <c r="K168" s="409">
        <v>2</v>
      </c>
      <c r="L168" s="409"/>
      <c r="M168" s="409"/>
      <c r="N168" s="409"/>
      <c r="O168" s="409"/>
      <c r="P168" s="409"/>
      <c r="Q168" s="409"/>
      <c r="R168" s="409"/>
      <c r="S168" s="409"/>
      <c r="T168" s="409">
        <f t="shared" si="8"/>
        <v>2</v>
      </c>
      <c r="U168" s="409"/>
      <c r="V168" s="409"/>
      <c r="W168" s="221">
        <v>-3</v>
      </c>
      <c r="X168" s="409" t="str">
        <f t="shared" si="9"/>
        <v>m²</v>
      </c>
      <c r="Y168" s="409"/>
      <c r="Z168" s="409"/>
      <c r="AA168" s="409">
        <f t="shared" si="7"/>
        <v>-6</v>
      </c>
      <c r="AB168" s="409"/>
      <c r="AC168" s="409"/>
      <c r="AD168" s="222"/>
      <c r="AE168" s="223"/>
      <c r="AF168" s="223"/>
      <c r="AG168" s="223"/>
      <c r="AH168" s="223"/>
      <c r="AI168" s="223"/>
      <c r="AJ168" s="223"/>
      <c r="AK168" s="223"/>
      <c r="AL168" s="223"/>
      <c r="AM168" s="223"/>
      <c r="AN168" s="223"/>
      <c r="AO168" s="223"/>
      <c r="AP168" s="223"/>
      <c r="AQ168" s="223"/>
      <c r="AR168" s="223"/>
      <c r="AS168" s="223"/>
      <c r="AT168" s="223"/>
      <c r="AU168" s="223"/>
      <c r="AV168" s="223"/>
      <c r="AW168" s="223"/>
      <c r="AX168" s="223"/>
      <c r="AY168" s="223"/>
      <c r="AZ168" s="223"/>
      <c r="BA168" s="223"/>
      <c r="BB168" s="223"/>
      <c r="BC168" s="223"/>
      <c r="BD168" s="223"/>
      <c r="BE168" s="223"/>
      <c r="BF168" s="223"/>
      <c r="BG168" s="223"/>
      <c r="BH168" s="223"/>
      <c r="BI168" s="223"/>
      <c r="BJ168" s="223"/>
      <c r="BK168" s="224"/>
    </row>
    <row r="169" spans="2:63" ht="19.5" customHeight="1" x14ac:dyDescent="0.25">
      <c r="B169" s="477" t="s">
        <v>190</v>
      </c>
      <c r="C169" s="478"/>
      <c r="D169" s="478"/>
      <c r="E169" s="478"/>
      <c r="F169" s="478"/>
      <c r="G169" s="479"/>
      <c r="H169" s="409">
        <v>0.2</v>
      </c>
      <c r="I169" s="409"/>
      <c r="J169" s="409"/>
      <c r="K169" s="409">
        <v>4</v>
      </c>
      <c r="L169" s="409"/>
      <c r="M169" s="409"/>
      <c r="N169" s="409"/>
      <c r="O169" s="409"/>
      <c r="P169" s="409"/>
      <c r="Q169" s="409"/>
      <c r="R169" s="409"/>
      <c r="S169" s="409"/>
      <c r="T169" s="409">
        <f t="shared" si="8"/>
        <v>0.8</v>
      </c>
      <c r="U169" s="409"/>
      <c r="V169" s="409"/>
      <c r="W169" s="221">
        <v>1</v>
      </c>
      <c r="X169" s="409" t="str">
        <f t="shared" si="9"/>
        <v>m²</v>
      </c>
      <c r="Y169" s="409"/>
      <c r="Z169" s="409"/>
      <c r="AA169" s="409">
        <f t="shared" si="7"/>
        <v>0.8</v>
      </c>
      <c r="AB169" s="409"/>
      <c r="AC169" s="409"/>
      <c r="AD169" s="222"/>
      <c r="AE169" s="223"/>
      <c r="AF169" s="223"/>
      <c r="AG169" s="223"/>
      <c r="AH169" s="223"/>
      <c r="AI169" s="223"/>
      <c r="AJ169" s="223"/>
      <c r="AK169" s="223"/>
      <c r="AL169" s="223"/>
      <c r="AM169" s="223"/>
      <c r="AN169" s="223"/>
      <c r="AO169" s="223"/>
      <c r="AP169" s="223"/>
      <c r="AQ169" s="223"/>
      <c r="AR169" s="223"/>
      <c r="AS169" s="223"/>
      <c r="AT169" s="223"/>
      <c r="AU169" s="223"/>
      <c r="AV169" s="223"/>
      <c r="AW169" s="223"/>
      <c r="AX169" s="223"/>
      <c r="AY169" s="223"/>
      <c r="AZ169" s="223"/>
      <c r="BA169" s="223"/>
      <c r="BB169" s="223"/>
      <c r="BC169" s="223"/>
      <c r="BD169" s="223"/>
      <c r="BE169" s="223"/>
      <c r="BF169" s="223"/>
      <c r="BG169" s="223"/>
      <c r="BH169" s="223"/>
      <c r="BI169" s="223"/>
      <c r="BJ169" s="223"/>
      <c r="BK169" s="224"/>
    </row>
    <row r="170" spans="2:63" ht="19.5" customHeight="1" x14ac:dyDescent="0.25">
      <c r="B170" s="477" t="s">
        <v>190</v>
      </c>
      <c r="C170" s="478"/>
      <c r="D170" s="478"/>
      <c r="E170" s="478"/>
      <c r="F170" s="478"/>
      <c r="G170" s="479"/>
      <c r="H170" s="409">
        <v>1.1000000000000001</v>
      </c>
      <c r="I170" s="409"/>
      <c r="J170" s="409"/>
      <c r="K170" s="409">
        <v>1</v>
      </c>
      <c r="L170" s="409"/>
      <c r="M170" s="409"/>
      <c r="N170" s="409"/>
      <c r="O170" s="409"/>
      <c r="P170" s="409"/>
      <c r="Q170" s="409"/>
      <c r="R170" s="409"/>
      <c r="S170" s="409"/>
      <c r="T170" s="409">
        <f t="shared" si="8"/>
        <v>1.1000000000000001</v>
      </c>
      <c r="U170" s="409"/>
      <c r="V170" s="409"/>
      <c r="W170" s="221">
        <v>2</v>
      </c>
      <c r="X170" s="409" t="str">
        <f t="shared" si="9"/>
        <v>m²</v>
      </c>
      <c r="Y170" s="409"/>
      <c r="Z170" s="409"/>
      <c r="AA170" s="409">
        <f t="shared" si="7"/>
        <v>2.2000000000000002</v>
      </c>
      <c r="AB170" s="409"/>
      <c r="AC170" s="409"/>
      <c r="AD170" s="222"/>
      <c r="AE170" s="223"/>
      <c r="AF170" s="223"/>
      <c r="AG170" s="223"/>
      <c r="AH170" s="223"/>
      <c r="AI170" s="223"/>
      <c r="AJ170" s="223"/>
      <c r="AK170" s="223"/>
      <c r="AL170" s="223"/>
      <c r="AM170" s="223"/>
      <c r="AN170" s="223"/>
      <c r="AO170" s="223"/>
      <c r="AP170" s="223"/>
      <c r="AQ170" s="223"/>
      <c r="AR170" s="223"/>
      <c r="AS170" s="223"/>
      <c r="AT170" s="223"/>
      <c r="AU170" s="223"/>
      <c r="AV170" s="223"/>
      <c r="AW170" s="223"/>
      <c r="AX170" s="223"/>
      <c r="AY170" s="223"/>
      <c r="AZ170" s="223"/>
      <c r="BA170" s="223"/>
      <c r="BB170" s="223"/>
      <c r="BC170" s="223"/>
      <c r="BD170" s="223"/>
      <c r="BE170" s="223"/>
      <c r="BF170" s="223"/>
      <c r="BG170" s="223"/>
      <c r="BH170" s="223"/>
      <c r="BI170" s="223"/>
      <c r="BJ170" s="223"/>
      <c r="BK170" s="224"/>
    </row>
    <row r="171" spans="2:63" ht="19.5" customHeight="1" x14ac:dyDescent="0.25">
      <c r="B171" s="477" t="s">
        <v>190</v>
      </c>
      <c r="C171" s="478"/>
      <c r="D171" s="478"/>
      <c r="E171" s="478"/>
      <c r="F171" s="478"/>
      <c r="G171" s="479"/>
      <c r="H171" s="409">
        <v>1.8</v>
      </c>
      <c r="I171" s="409"/>
      <c r="J171" s="409"/>
      <c r="K171" s="409">
        <v>1</v>
      </c>
      <c r="L171" s="409"/>
      <c r="M171" s="409"/>
      <c r="N171" s="409"/>
      <c r="O171" s="409"/>
      <c r="P171" s="409"/>
      <c r="Q171" s="409"/>
      <c r="R171" s="409"/>
      <c r="S171" s="409"/>
      <c r="T171" s="409">
        <f t="shared" si="8"/>
        <v>1.8</v>
      </c>
      <c r="U171" s="409"/>
      <c r="V171" s="409"/>
      <c r="W171" s="221">
        <v>1</v>
      </c>
      <c r="X171" s="409" t="str">
        <f t="shared" si="9"/>
        <v>m²</v>
      </c>
      <c r="Y171" s="409"/>
      <c r="Z171" s="409"/>
      <c r="AA171" s="409">
        <f t="shared" si="7"/>
        <v>1.8</v>
      </c>
      <c r="AB171" s="409"/>
      <c r="AC171" s="409"/>
      <c r="AD171" s="222"/>
      <c r="AE171" s="223"/>
      <c r="AF171" s="223"/>
      <c r="AG171" s="223"/>
      <c r="AH171" s="223"/>
      <c r="AI171" s="223"/>
      <c r="AJ171" s="223"/>
      <c r="AK171" s="223"/>
      <c r="AL171" s="223"/>
      <c r="AM171" s="223"/>
      <c r="AN171" s="223"/>
      <c r="AO171" s="223"/>
      <c r="AP171" s="223"/>
      <c r="AQ171" s="223"/>
      <c r="AR171" s="223"/>
      <c r="AS171" s="223"/>
      <c r="AT171" s="223"/>
      <c r="AU171" s="223"/>
      <c r="AV171" s="223"/>
      <c r="AW171" s="223"/>
      <c r="AX171" s="223"/>
      <c r="AY171" s="223"/>
      <c r="AZ171" s="223"/>
      <c r="BA171" s="223"/>
      <c r="BB171" s="223"/>
      <c r="BC171" s="223"/>
      <c r="BD171" s="223"/>
      <c r="BE171" s="223"/>
      <c r="BF171" s="223"/>
      <c r="BG171" s="223"/>
      <c r="BH171" s="223"/>
      <c r="BI171" s="223"/>
      <c r="BJ171" s="223"/>
      <c r="BK171" s="224"/>
    </row>
    <row r="172" spans="2:63" ht="19.5" customHeight="1" x14ac:dyDescent="0.25">
      <c r="B172" s="477" t="s">
        <v>190</v>
      </c>
      <c r="C172" s="478"/>
      <c r="D172" s="478"/>
      <c r="E172" s="478"/>
      <c r="F172" s="478"/>
      <c r="G172" s="479"/>
      <c r="H172" s="409">
        <v>3</v>
      </c>
      <c r="I172" s="409"/>
      <c r="J172" s="409"/>
      <c r="K172" s="409">
        <v>1</v>
      </c>
      <c r="L172" s="409"/>
      <c r="M172" s="409"/>
      <c r="N172" s="409"/>
      <c r="O172" s="409"/>
      <c r="P172" s="409"/>
      <c r="Q172" s="409"/>
      <c r="R172" s="409"/>
      <c r="S172" s="409"/>
      <c r="T172" s="409">
        <f t="shared" si="8"/>
        <v>3</v>
      </c>
      <c r="U172" s="409"/>
      <c r="V172" s="409"/>
      <c r="W172" s="221">
        <v>7</v>
      </c>
      <c r="X172" s="409" t="str">
        <f t="shared" si="9"/>
        <v>m²</v>
      </c>
      <c r="Y172" s="409"/>
      <c r="Z172" s="409"/>
      <c r="AA172" s="409">
        <f t="shared" si="7"/>
        <v>21</v>
      </c>
      <c r="AB172" s="409"/>
      <c r="AC172" s="409"/>
      <c r="AD172" s="222"/>
      <c r="AE172" s="223"/>
      <c r="AF172" s="223"/>
      <c r="AG172" s="223"/>
      <c r="AH172" s="223"/>
      <c r="AI172" s="223"/>
      <c r="AJ172" s="223"/>
      <c r="AK172" s="223"/>
      <c r="AL172" s="223"/>
      <c r="AM172" s="223"/>
      <c r="AN172" s="223"/>
      <c r="AO172" s="223"/>
      <c r="AP172" s="223"/>
      <c r="AQ172" s="223"/>
      <c r="AR172" s="223"/>
      <c r="AS172" s="223"/>
      <c r="AT172" s="223"/>
      <c r="AU172" s="223"/>
      <c r="AV172" s="223"/>
      <c r="AW172" s="223"/>
      <c r="AX172" s="223"/>
      <c r="AY172" s="223"/>
      <c r="AZ172" s="223"/>
      <c r="BA172" s="223"/>
      <c r="BB172" s="223"/>
      <c r="BC172" s="223"/>
      <c r="BD172" s="223"/>
      <c r="BE172" s="223"/>
      <c r="BF172" s="223"/>
      <c r="BG172" s="223"/>
      <c r="BH172" s="223"/>
      <c r="BI172" s="223"/>
      <c r="BJ172" s="223"/>
      <c r="BK172" s="224"/>
    </row>
    <row r="173" spans="2:63" ht="19.5" customHeight="1" x14ac:dyDescent="0.25">
      <c r="B173" s="477" t="s">
        <v>190</v>
      </c>
      <c r="C173" s="478"/>
      <c r="D173" s="478"/>
      <c r="E173" s="478"/>
      <c r="F173" s="478"/>
      <c r="G173" s="479"/>
      <c r="H173" s="409">
        <v>2.17</v>
      </c>
      <c r="I173" s="409"/>
      <c r="J173" s="409"/>
      <c r="K173" s="409">
        <v>1</v>
      </c>
      <c r="L173" s="409"/>
      <c r="M173" s="409"/>
      <c r="N173" s="409"/>
      <c r="O173" s="409"/>
      <c r="P173" s="409"/>
      <c r="Q173" s="409"/>
      <c r="R173" s="409"/>
      <c r="S173" s="409"/>
      <c r="T173" s="409">
        <f t="shared" si="8"/>
        <v>2.17</v>
      </c>
      <c r="U173" s="409"/>
      <c r="V173" s="409"/>
      <c r="W173" s="221">
        <v>1</v>
      </c>
      <c r="X173" s="409" t="str">
        <f t="shared" si="9"/>
        <v>m²</v>
      </c>
      <c r="Y173" s="409"/>
      <c r="Z173" s="409"/>
      <c r="AA173" s="409">
        <f t="shared" si="7"/>
        <v>2.17</v>
      </c>
      <c r="AB173" s="409"/>
      <c r="AC173" s="409"/>
      <c r="AD173" s="222"/>
      <c r="AE173" s="223"/>
      <c r="AF173" s="223"/>
      <c r="AG173" s="223"/>
      <c r="AH173" s="223"/>
      <c r="AI173" s="223"/>
      <c r="AJ173" s="223"/>
      <c r="AK173" s="223"/>
      <c r="AL173" s="223"/>
      <c r="AM173" s="223"/>
      <c r="AN173" s="223"/>
      <c r="AO173" s="223"/>
      <c r="AP173" s="223"/>
      <c r="AQ173" s="223"/>
      <c r="AR173" s="223"/>
      <c r="AS173" s="223"/>
      <c r="AT173" s="223"/>
      <c r="AU173" s="223"/>
      <c r="AV173" s="223"/>
      <c r="AW173" s="223"/>
      <c r="AX173" s="223"/>
      <c r="AY173" s="223"/>
      <c r="AZ173" s="223"/>
      <c r="BA173" s="223"/>
      <c r="BB173" s="223"/>
      <c r="BC173" s="223"/>
      <c r="BD173" s="223"/>
      <c r="BE173" s="223"/>
      <c r="BF173" s="223"/>
      <c r="BG173" s="223"/>
      <c r="BH173" s="223"/>
      <c r="BI173" s="223"/>
      <c r="BJ173" s="223"/>
      <c r="BK173" s="224"/>
    </row>
    <row r="174" spans="2:63" ht="19.5" customHeight="1" x14ac:dyDescent="0.25">
      <c r="B174" s="477" t="s">
        <v>190</v>
      </c>
      <c r="C174" s="478"/>
      <c r="D174" s="478"/>
      <c r="E174" s="478"/>
      <c r="F174" s="478"/>
      <c r="G174" s="479"/>
      <c r="H174" s="409">
        <v>7.47</v>
      </c>
      <c r="I174" s="409"/>
      <c r="J174" s="409"/>
      <c r="K174" s="409">
        <v>5</v>
      </c>
      <c r="L174" s="409"/>
      <c r="M174" s="409"/>
      <c r="N174" s="409"/>
      <c r="O174" s="409"/>
      <c r="P174" s="409"/>
      <c r="Q174" s="409"/>
      <c r="R174" s="409"/>
      <c r="S174" s="409"/>
      <c r="T174" s="409">
        <f t="shared" si="8"/>
        <v>37.35</v>
      </c>
      <c r="U174" s="409"/>
      <c r="V174" s="409"/>
      <c r="W174" s="221">
        <v>2</v>
      </c>
      <c r="X174" s="409" t="str">
        <f t="shared" si="9"/>
        <v>m²</v>
      </c>
      <c r="Y174" s="409"/>
      <c r="Z174" s="409"/>
      <c r="AA174" s="409">
        <f t="shared" si="7"/>
        <v>74.7</v>
      </c>
      <c r="AB174" s="409"/>
      <c r="AC174" s="409"/>
      <c r="AD174" s="222"/>
      <c r="AE174" s="223"/>
      <c r="AF174" s="223"/>
      <c r="AG174" s="223"/>
      <c r="AH174" s="223"/>
      <c r="AI174" s="223"/>
      <c r="AJ174" s="223"/>
      <c r="AK174" s="223"/>
      <c r="AL174" s="223"/>
      <c r="AM174" s="223"/>
      <c r="AN174" s="223"/>
      <c r="AO174" s="223"/>
      <c r="AP174" s="223"/>
      <c r="AQ174" s="223"/>
      <c r="AR174" s="223"/>
      <c r="AS174" s="223"/>
      <c r="AT174" s="223"/>
      <c r="AU174" s="223"/>
      <c r="AV174" s="223"/>
      <c r="AW174" s="223"/>
      <c r="AX174" s="223"/>
      <c r="AY174" s="223"/>
      <c r="AZ174" s="223"/>
      <c r="BA174" s="223"/>
      <c r="BB174" s="223"/>
      <c r="BC174" s="223"/>
      <c r="BD174" s="223"/>
      <c r="BE174" s="223"/>
      <c r="BF174" s="223"/>
      <c r="BG174" s="223"/>
      <c r="BH174" s="223"/>
      <c r="BI174" s="223"/>
      <c r="BJ174" s="223"/>
      <c r="BK174" s="224"/>
    </row>
    <row r="175" spans="2:63" ht="19.5" customHeight="1" x14ac:dyDescent="0.25">
      <c r="B175" s="477" t="s">
        <v>190</v>
      </c>
      <c r="C175" s="478"/>
      <c r="D175" s="478"/>
      <c r="E175" s="478"/>
      <c r="F175" s="478"/>
      <c r="G175" s="479"/>
      <c r="H175" s="409">
        <v>14.28</v>
      </c>
      <c r="I175" s="409"/>
      <c r="J175" s="409"/>
      <c r="K175" s="409">
        <v>5</v>
      </c>
      <c r="L175" s="409"/>
      <c r="M175" s="409"/>
      <c r="N175" s="409"/>
      <c r="O175" s="409"/>
      <c r="P175" s="409"/>
      <c r="Q175" s="409"/>
      <c r="R175" s="409"/>
      <c r="S175" s="409"/>
      <c r="T175" s="409">
        <f t="shared" si="8"/>
        <v>71.399999999999991</v>
      </c>
      <c r="U175" s="409"/>
      <c r="V175" s="409"/>
      <c r="W175" s="221">
        <v>2</v>
      </c>
      <c r="X175" s="409" t="str">
        <f t="shared" si="9"/>
        <v>m²</v>
      </c>
      <c r="Y175" s="409"/>
      <c r="Z175" s="409"/>
      <c r="AA175" s="409">
        <f t="shared" si="7"/>
        <v>142.79999999999998</v>
      </c>
      <c r="AB175" s="409"/>
      <c r="AC175" s="409"/>
      <c r="AD175" s="222"/>
      <c r="AE175" s="223"/>
      <c r="AF175" s="223"/>
      <c r="AG175" s="223"/>
      <c r="AH175" s="223"/>
      <c r="AI175" s="223"/>
      <c r="AJ175" s="223"/>
      <c r="AK175" s="223"/>
      <c r="AL175" s="223"/>
      <c r="AM175" s="223"/>
      <c r="AN175" s="223"/>
      <c r="AO175" s="223"/>
      <c r="AP175" s="223"/>
      <c r="AQ175" s="223"/>
      <c r="AR175" s="223"/>
      <c r="AS175" s="223"/>
      <c r="AT175" s="223"/>
      <c r="AU175" s="223"/>
      <c r="AV175" s="223"/>
      <c r="AW175" s="223"/>
      <c r="AX175" s="223"/>
      <c r="AY175" s="223"/>
      <c r="AZ175" s="223"/>
      <c r="BA175" s="223"/>
      <c r="BB175" s="223"/>
      <c r="BC175" s="223"/>
      <c r="BD175" s="223"/>
      <c r="BE175" s="223"/>
      <c r="BF175" s="223"/>
      <c r="BG175" s="223"/>
      <c r="BH175" s="223"/>
      <c r="BI175" s="223"/>
      <c r="BJ175" s="223"/>
      <c r="BK175" s="224"/>
    </row>
    <row r="176" spans="2:63" ht="19.5" customHeight="1" x14ac:dyDescent="0.25">
      <c r="B176" s="477" t="s">
        <v>191</v>
      </c>
      <c r="C176" s="478"/>
      <c r="D176" s="478"/>
      <c r="E176" s="478"/>
      <c r="F176" s="478"/>
      <c r="G176" s="479"/>
      <c r="H176" s="409">
        <v>2.6</v>
      </c>
      <c r="I176" s="409"/>
      <c r="J176" s="409"/>
      <c r="K176" s="409">
        <v>1.2</v>
      </c>
      <c r="L176" s="409"/>
      <c r="M176" s="409"/>
      <c r="N176" s="409"/>
      <c r="O176" s="409"/>
      <c r="P176" s="409"/>
      <c r="Q176" s="409"/>
      <c r="R176" s="409"/>
      <c r="S176" s="409"/>
      <c r="T176" s="409">
        <f t="shared" si="8"/>
        <v>3.12</v>
      </c>
      <c r="U176" s="409"/>
      <c r="V176" s="409"/>
      <c r="W176" s="221">
        <v>-2</v>
      </c>
      <c r="X176" s="409" t="str">
        <f t="shared" si="9"/>
        <v>m²</v>
      </c>
      <c r="Y176" s="409"/>
      <c r="Z176" s="409"/>
      <c r="AA176" s="409">
        <f>W176*T176</f>
        <v>-6.24</v>
      </c>
      <c r="AB176" s="409"/>
      <c r="AC176" s="409"/>
      <c r="AD176" s="222"/>
      <c r="AE176" s="223"/>
      <c r="AF176" s="223"/>
      <c r="AG176" s="223"/>
      <c r="AH176" s="223"/>
      <c r="AI176" s="223"/>
      <c r="AJ176" s="223"/>
      <c r="AK176" s="223"/>
      <c r="AL176" s="223"/>
      <c r="AM176" s="223"/>
      <c r="AN176" s="223"/>
      <c r="AO176" s="223"/>
      <c r="AP176" s="223"/>
      <c r="AQ176" s="223"/>
      <c r="AR176" s="223"/>
      <c r="AS176" s="223"/>
      <c r="AT176" s="223"/>
      <c r="AU176" s="223"/>
      <c r="AV176" s="223"/>
      <c r="AW176" s="223"/>
      <c r="AX176" s="223"/>
      <c r="AY176" s="223"/>
      <c r="AZ176" s="223"/>
      <c r="BA176" s="223"/>
      <c r="BB176" s="223"/>
      <c r="BC176" s="223"/>
      <c r="BD176" s="223"/>
      <c r="BE176" s="223"/>
      <c r="BF176" s="223"/>
      <c r="BG176" s="223"/>
      <c r="BH176" s="223"/>
      <c r="BI176" s="223"/>
      <c r="BJ176" s="223"/>
      <c r="BK176" s="224"/>
    </row>
    <row r="177" spans="2:63" ht="19.5" customHeight="1" x14ac:dyDescent="0.25">
      <c r="B177" s="477" t="s">
        <v>191</v>
      </c>
      <c r="C177" s="478"/>
      <c r="D177" s="478"/>
      <c r="E177" s="478"/>
      <c r="F177" s="478"/>
      <c r="G177" s="479"/>
      <c r="H177" s="409">
        <v>3</v>
      </c>
      <c r="I177" s="409"/>
      <c r="J177" s="409"/>
      <c r="K177" s="409">
        <v>1.2</v>
      </c>
      <c r="L177" s="409"/>
      <c r="M177" s="409"/>
      <c r="N177" s="409"/>
      <c r="O177" s="409"/>
      <c r="P177" s="409"/>
      <c r="Q177" s="409"/>
      <c r="R177" s="409"/>
      <c r="S177" s="409"/>
      <c r="T177" s="409">
        <f t="shared" si="8"/>
        <v>3.5999999999999996</v>
      </c>
      <c r="U177" s="409"/>
      <c r="V177" s="409"/>
      <c r="W177" s="221">
        <v>-1</v>
      </c>
      <c r="X177" s="409" t="str">
        <f t="shared" si="9"/>
        <v>m²</v>
      </c>
      <c r="Y177" s="409"/>
      <c r="Z177" s="409"/>
      <c r="AA177" s="409">
        <f>W177*T177</f>
        <v>-3.5999999999999996</v>
      </c>
      <c r="AB177" s="409"/>
      <c r="AC177" s="409"/>
      <c r="AD177" s="222"/>
      <c r="AE177" s="223"/>
      <c r="AF177" s="223"/>
      <c r="AG177" s="223"/>
      <c r="AH177" s="223"/>
      <c r="AI177" s="223"/>
      <c r="AJ177" s="223"/>
      <c r="AK177" s="223"/>
      <c r="AL177" s="223"/>
      <c r="AM177" s="223"/>
      <c r="AN177" s="223"/>
      <c r="AO177" s="223"/>
      <c r="AP177" s="223"/>
      <c r="AQ177" s="223"/>
      <c r="AR177" s="223"/>
      <c r="AS177" s="223"/>
      <c r="AT177" s="223"/>
      <c r="AU177" s="223"/>
      <c r="AV177" s="223"/>
      <c r="AW177" s="223"/>
      <c r="AX177" s="223"/>
      <c r="AY177" s="223"/>
      <c r="AZ177" s="223"/>
      <c r="BA177" s="223"/>
      <c r="BB177" s="223"/>
      <c r="BC177" s="223"/>
      <c r="BD177" s="223"/>
      <c r="BE177" s="223"/>
      <c r="BF177" s="223"/>
      <c r="BG177" s="223"/>
      <c r="BH177" s="223"/>
      <c r="BI177" s="223"/>
      <c r="BJ177" s="223"/>
      <c r="BK177" s="224"/>
    </row>
    <row r="178" spans="2:63" ht="19.5" customHeight="1" x14ac:dyDescent="0.25">
      <c r="B178" s="477" t="s">
        <v>191</v>
      </c>
      <c r="C178" s="478"/>
      <c r="D178" s="478"/>
      <c r="E178" s="478"/>
      <c r="F178" s="478"/>
      <c r="G178" s="479"/>
      <c r="H178" s="409">
        <v>1.1499999999999999</v>
      </c>
      <c r="I178" s="409"/>
      <c r="J178" s="409"/>
      <c r="K178" s="409">
        <v>1.2</v>
      </c>
      <c r="L178" s="409"/>
      <c r="M178" s="409"/>
      <c r="N178" s="409"/>
      <c r="O178" s="409"/>
      <c r="P178" s="409"/>
      <c r="Q178" s="409"/>
      <c r="R178" s="409"/>
      <c r="S178" s="409"/>
      <c r="T178" s="409">
        <f t="shared" si="8"/>
        <v>1.38</v>
      </c>
      <c r="U178" s="409"/>
      <c r="V178" s="409"/>
      <c r="W178" s="221">
        <v>-4</v>
      </c>
      <c r="X178" s="409" t="str">
        <f t="shared" si="9"/>
        <v>m²</v>
      </c>
      <c r="Y178" s="409"/>
      <c r="Z178" s="409"/>
      <c r="AA178" s="409">
        <f>W178*T178</f>
        <v>-5.52</v>
      </c>
      <c r="AB178" s="409"/>
      <c r="AC178" s="409"/>
      <c r="AD178" s="222"/>
      <c r="AE178" s="223"/>
      <c r="AF178" s="223"/>
      <c r="AG178" s="223"/>
      <c r="AH178" s="223"/>
      <c r="AI178" s="223"/>
      <c r="AJ178" s="223"/>
      <c r="AK178" s="223"/>
      <c r="AL178" s="223"/>
      <c r="AM178" s="223"/>
      <c r="AN178" s="223"/>
      <c r="AO178" s="223"/>
      <c r="AP178" s="223"/>
      <c r="AQ178" s="223"/>
      <c r="AR178" s="223"/>
      <c r="AS178" s="223"/>
      <c r="AT178" s="223"/>
      <c r="AU178" s="223"/>
      <c r="AV178" s="223"/>
      <c r="AW178" s="223"/>
      <c r="AX178" s="223"/>
      <c r="AY178" s="223"/>
      <c r="AZ178" s="223"/>
      <c r="BA178" s="223"/>
      <c r="BB178" s="223"/>
      <c r="BC178" s="223"/>
      <c r="BD178" s="223"/>
      <c r="BE178" s="223"/>
      <c r="BF178" s="223"/>
      <c r="BG178" s="223"/>
      <c r="BH178" s="223"/>
      <c r="BI178" s="223"/>
      <c r="BJ178" s="223"/>
      <c r="BK178" s="224"/>
    </row>
    <row r="179" spans="2:63" ht="19.5" customHeight="1" x14ac:dyDescent="0.25">
      <c r="B179" s="477" t="s">
        <v>191</v>
      </c>
      <c r="C179" s="478"/>
      <c r="D179" s="478"/>
      <c r="E179" s="478"/>
      <c r="F179" s="478"/>
      <c r="G179" s="479"/>
      <c r="H179" s="409">
        <v>1.05</v>
      </c>
      <c r="I179" s="409"/>
      <c r="J179" s="409"/>
      <c r="K179" s="409">
        <v>2</v>
      </c>
      <c r="L179" s="409"/>
      <c r="M179" s="409"/>
      <c r="N179" s="409"/>
      <c r="O179" s="409"/>
      <c r="P179" s="409"/>
      <c r="Q179" s="409"/>
      <c r="R179" s="409"/>
      <c r="S179" s="409"/>
      <c r="T179" s="409">
        <f t="shared" si="8"/>
        <v>2.1</v>
      </c>
      <c r="U179" s="409"/>
      <c r="V179" s="409"/>
      <c r="W179" s="221">
        <v>-1</v>
      </c>
      <c r="X179" s="409" t="str">
        <f t="shared" si="9"/>
        <v>m²</v>
      </c>
      <c r="Y179" s="409"/>
      <c r="Z179" s="409"/>
      <c r="AA179" s="409">
        <f>W179*T179</f>
        <v>-2.1</v>
      </c>
      <c r="AB179" s="409"/>
      <c r="AC179" s="409"/>
      <c r="AD179" s="222"/>
      <c r="AE179" s="223"/>
      <c r="AF179" s="223"/>
      <c r="AG179" s="223"/>
      <c r="AH179" s="223"/>
      <c r="AI179" s="223"/>
      <c r="AJ179" s="223"/>
      <c r="AK179" s="223"/>
      <c r="AL179" s="223"/>
      <c r="AM179" s="223"/>
      <c r="AN179" s="223"/>
      <c r="AO179" s="223"/>
      <c r="AP179" s="223"/>
      <c r="AQ179" s="223"/>
      <c r="AR179" s="223"/>
      <c r="AS179" s="223"/>
      <c r="AT179" s="223"/>
      <c r="AU179" s="223"/>
      <c r="AV179" s="223"/>
      <c r="AW179" s="223"/>
      <c r="AX179" s="223"/>
      <c r="AY179" s="223"/>
      <c r="AZ179" s="223"/>
      <c r="BA179" s="223"/>
      <c r="BB179" s="223"/>
      <c r="BC179" s="223"/>
      <c r="BD179" s="223"/>
      <c r="BE179" s="223"/>
      <c r="BF179" s="223"/>
      <c r="BG179" s="223"/>
      <c r="BH179" s="223"/>
      <c r="BI179" s="223"/>
      <c r="BJ179" s="223"/>
      <c r="BK179" s="224"/>
    </row>
    <row r="180" spans="2:63" ht="19.5" customHeight="1" x14ac:dyDescent="0.25">
      <c r="B180" s="477" t="s">
        <v>190</v>
      </c>
      <c r="C180" s="478"/>
      <c r="D180" s="478"/>
      <c r="E180" s="478"/>
      <c r="F180" s="478"/>
      <c r="G180" s="479"/>
      <c r="H180" s="409">
        <v>6.87</v>
      </c>
      <c r="I180" s="409"/>
      <c r="J180" s="409"/>
      <c r="K180" s="409">
        <v>4</v>
      </c>
      <c r="L180" s="409"/>
      <c r="M180" s="409"/>
      <c r="N180" s="409"/>
      <c r="O180" s="409"/>
      <c r="P180" s="409"/>
      <c r="Q180" s="409"/>
      <c r="R180" s="409"/>
      <c r="S180" s="409"/>
      <c r="T180" s="409">
        <f t="shared" si="8"/>
        <v>27.48</v>
      </c>
      <c r="U180" s="409"/>
      <c r="V180" s="409"/>
      <c r="W180" s="221">
        <v>1</v>
      </c>
      <c r="X180" s="409" t="str">
        <f t="shared" si="9"/>
        <v>m²</v>
      </c>
      <c r="Y180" s="409"/>
      <c r="Z180" s="409"/>
      <c r="AA180" s="409">
        <f t="shared" si="7"/>
        <v>27.48</v>
      </c>
      <c r="AB180" s="409"/>
      <c r="AC180" s="409"/>
      <c r="AD180" s="225"/>
      <c r="AE180" s="226"/>
      <c r="AF180" s="226"/>
      <c r="AG180" s="226"/>
      <c r="AH180" s="226"/>
      <c r="AI180" s="226"/>
      <c r="AJ180" s="227"/>
      <c r="AK180" s="227"/>
      <c r="AL180" s="227"/>
      <c r="AM180" s="227"/>
      <c r="AN180" s="227"/>
      <c r="AO180" s="227"/>
      <c r="AP180" s="227"/>
      <c r="AQ180" s="227"/>
      <c r="AR180" s="227"/>
      <c r="AS180" s="227"/>
      <c r="AT180" s="227"/>
      <c r="AU180" s="227"/>
      <c r="AV180" s="227"/>
      <c r="AW180" s="227"/>
      <c r="AX180" s="227"/>
      <c r="AY180" s="227"/>
      <c r="AZ180" s="227"/>
      <c r="BA180" s="227"/>
      <c r="BB180" s="227"/>
      <c r="BC180" s="227"/>
      <c r="BD180" s="227"/>
      <c r="BE180" s="227"/>
      <c r="BF180" s="227"/>
      <c r="BG180" s="227"/>
      <c r="BH180" s="227"/>
      <c r="BI180" s="227"/>
      <c r="BJ180" s="227"/>
      <c r="BK180" s="228"/>
    </row>
    <row r="181" spans="2:63" ht="19.5" customHeight="1" x14ac:dyDescent="0.25">
      <c r="B181" s="477" t="s">
        <v>191</v>
      </c>
      <c r="C181" s="478"/>
      <c r="D181" s="478"/>
      <c r="E181" s="478"/>
      <c r="F181" s="478"/>
      <c r="G181" s="479"/>
      <c r="H181" s="409">
        <v>1</v>
      </c>
      <c r="I181" s="409"/>
      <c r="J181" s="409"/>
      <c r="K181" s="409">
        <v>2</v>
      </c>
      <c r="L181" s="409"/>
      <c r="M181" s="409"/>
      <c r="N181" s="409"/>
      <c r="O181" s="409"/>
      <c r="P181" s="409"/>
      <c r="Q181" s="409"/>
      <c r="R181" s="409"/>
      <c r="S181" s="409"/>
      <c r="T181" s="409">
        <f t="shared" si="8"/>
        <v>2</v>
      </c>
      <c r="U181" s="409"/>
      <c r="V181" s="409"/>
      <c r="W181" s="221">
        <v>-1</v>
      </c>
      <c r="X181" s="409" t="str">
        <f t="shared" si="9"/>
        <v>m²</v>
      </c>
      <c r="Y181" s="409"/>
      <c r="Z181" s="409"/>
      <c r="AA181" s="409">
        <f t="shared" si="7"/>
        <v>-2</v>
      </c>
      <c r="AB181" s="409"/>
      <c r="AC181" s="409"/>
      <c r="AD181" s="225"/>
      <c r="AE181" s="226"/>
      <c r="AF181" s="226"/>
      <c r="AG181" s="226"/>
      <c r="AH181" s="226"/>
      <c r="AI181" s="226"/>
      <c r="AJ181" s="227"/>
      <c r="AK181" s="227"/>
      <c r="AL181" s="227"/>
      <c r="AM181" s="227"/>
      <c r="AN181" s="227"/>
      <c r="AO181" s="227"/>
      <c r="AP181" s="227"/>
      <c r="AQ181" s="227"/>
      <c r="AR181" s="227"/>
      <c r="AS181" s="227"/>
      <c r="AT181" s="227"/>
      <c r="AU181" s="227"/>
      <c r="AV181" s="227"/>
      <c r="AW181" s="227"/>
      <c r="AX181" s="227"/>
      <c r="AY181" s="227"/>
      <c r="AZ181" s="227"/>
      <c r="BA181" s="227"/>
      <c r="BB181" s="227"/>
      <c r="BC181" s="227"/>
      <c r="BD181" s="227"/>
      <c r="BE181" s="227"/>
      <c r="BF181" s="227"/>
      <c r="BG181" s="227"/>
      <c r="BH181" s="227"/>
      <c r="BI181" s="227"/>
      <c r="BJ181" s="227"/>
      <c r="BK181" s="228"/>
    </row>
    <row r="182" spans="2:63" ht="23.25" customHeight="1" x14ac:dyDescent="0.25">
      <c r="B182" s="390" t="s">
        <v>64</v>
      </c>
      <c r="C182" s="391"/>
      <c r="D182" s="391"/>
      <c r="E182" s="391"/>
      <c r="F182" s="391"/>
      <c r="G182" s="391"/>
      <c r="H182" s="391"/>
      <c r="I182" s="391"/>
      <c r="J182" s="391"/>
      <c r="K182" s="391"/>
      <c r="L182" s="391"/>
      <c r="M182" s="391"/>
      <c r="N182" s="391"/>
      <c r="O182" s="391"/>
      <c r="P182" s="391"/>
      <c r="Q182" s="391"/>
      <c r="R182" s="391"/>
      <c r="S182" s="391"/>
      <c r="T182" s="391"/>
      <c r="U182" s="391"/>
      <c r="V182" s="391"/>
      <c r="W182" s="391"/>
      <c r="X182" s="391"/>
      <c r="Y182" s="391"/>
      <c r="Z182" s="391"/>
      <c r="AA182" s="392">
        <f>SUM(AA159:AC181)</f>
        <v>544.90599999999995</v>
      </c>
      <c r="AB182" s="392"/>
      <c r="AC182" s="393"/>
      <c r="AD182" s="230"/>
      <c r="AE182" s="231"/>
      <c r="AF182" s="231"/>
      <c r="AG182" s="231"/>
      <c r="AH182" s="231"/>
      <c r="AI182" s="231"/>
      <c r="AJ182" s="227"/>
      <c r="AK182" s="227"/>
      <c r="AL182" s="227"/>
      <c r="AM182" s="227"/>
      <c r="AN182" s="227"/>
      <c r="AO182" s="227"/>
      <c r="AP182" s="227"/>
      <c r="AQ182" s="227"/>
      <c r="AR182" s="227"/>
      <c r="AS182" s="227"/>
      <c r="AT182" s="227"/>
      <c r="AU182" s="227"/>
      <c r="AV182" s="227"/>
      <c r="AW182" s="227"/>
      <c r="AX182" s="227"/>
      <c r="AY182" s="227"/>
      <c r="AZ182" s="227"/>
      <c r="BA182" s="227"/>
      <c r="BB182" s="227"/>
      <c r="BC182" s="227"/>
      <c r="BD182" s="227"/>
      <c r="BE182" s="227"/>
      <c r="BF182" s="227"/>
      <c r="BG182" s="227"/>
      <c r="BH182" s="227"/>
      <c r="BI182" s="227"/>
      <c r="BJ182" s="227"/>
      <c r="BK182" s="228"/>
    </row>
    <row r="183" spans="2:63" ht="9" customHeight="1" x14ac:dyDescent="0.25">
      <c r="B183" s="215"/>
      <c r="C183" s="215"/>
      <c r="D183" s="215"/>
      <c r="E183" s="215"/>
      <c r="F183" s="215"/>
      <c r="G183" s="215"/>
      <c r="H183" s="215"/>
      <c r="I183" s="215"/>
      <c r="J183" s="232"/>
      <c r="K183" s="232"/>
      <c r="L183" s="232"/>
      <c r="M183" s="232"/>
      <c r="N183" s="232"/>
      <c r="O183" s="232"/>
      <c r="P183" s="232"/>
      <c r="Q183" s="232"/>
      <c r="R183" s="232"/>
      <c r="S183" s="215"/>
      <c r="T183" s="215"/>
      <c r="U183" s="215"/>
      <c r="V183" s="215"/>
      <c r="W183" s="216"/>
      <c r="X183" s="215"/>
      <c r="Y183" s="215"/>
      <c r="Z183" s="215"/>
      <c r="AA183" s="215"/>
      <c r="AB183" s="215"/>
      <c r="AC183" s="215"/>
      <c r="AD183" s="215"/>
      <c r="AE183" s="215"/>
      <c r="AF183" s="215"/>
      <c r="AG183" s="215"/>
      <c r="AH183" s="215"/>
      <c r="AI183" s="215"/>
      <c r="AJ183" s="215"/>
      <c r="AK183" s="215"/>
      <c r="AL183" s="215"/>
      <c r="AM183" s="215"/>
      <c r="AN183" s="215"/>
      <c r="AO183" s="215"/>
      <c r="AP183" s="215"/>
      <c r="AQ183" s="215"/>
      <c r="AR183" s="215"/>
      <c r="AS183" s="215"/>
      <c r="AT183" s="215"/>
      <c r="AU183" s="215"/>
      <c r="AV183" s="215"/>
      <c r="AW183" s="215"/>
      <c r="AX183" s="215"/>
      <c r="AY183" s="215"/>
      <c r="AZ183" s="215"/>
      <c r="BA183" s="215"/>
      <c r="BB183" s="232"/>
      <c r="BC183" s="232"/>
      <c r="BD183" s="232"/>
      <c r="BE183" s="232"/>
      <c r="BF183" s="232"/>
      <c r="BG183" s="232"/>
      <c r="BH183" s="232"/>
      <c r="BI183" s="232"/>
      <c r="BJ183" s="232"/>
      <c r="BK183" s="215"/>
    </row>
    <row r="184" spans="2:63" x14ac:dyDescent="0.25">
      <c r="B184" s="394" t="s">
        <v>175</v>
      </c>
      <c r="C184" s="395"/>
      <c r="D184" s="395"/>
      <c r="E184" s="395"/>
      <c r="F184" s="395"/>
      <c r="G184" s="396"/>
      <c r="H184" s="397"/>
      <c r="I184" s="398"/>
      <c r="J184" s="398"/>
      <c r="K184" s="398"/>
      <c r="L184" s="398"/>
      <c r="M184" s="398"/>
      <c r="N184" s="398"/>
      <c r="O184" s="398"/>
      <c r="P184" s="398"/>
      <c r="Q184" s="398"/>
      <c r="R184" s="398"/>
      <c r="S184" s="398"/>
      <c r="T184" s="398"/>
      <c r="U184" s="398"/>
      <c r="V184" s="398"/>
      <c r="W184" s="398"/>
      <c r="X184" s="398"/>
      <c r="Y184" s="398"/>
      <c r="Z184" s="398"/>
      <c r="AA184" s="398"/>
      <c r="AB184" s="398"/>
      <c r="AC184" s="398"/>
      <c r="AD184" s="398"/>
      <c r="AE184" s="398"/>
      <c r="AF184" s="398"/>
      <c r="AG184" s="398"/>
      <c r="AH184" s="398"/>
      <c r="AI184" s="398"/>
      <c r="AJ184" s="398"/>
      <c r="AK184" s="398"/>
      <c r="AL184" s="398"/>
      <c r="AM184" s="398"/>
      <c r="AN184" s="398"/>
      <c r="AO184" s="398"/>
      <c r="AP184" s="398"/>
      <c r="AQ184" s="398"/>
      <c r="AR184" s="398"/>
      <c r="AS184" s="398"/>
      <c r="AT184" s="398"/>
      <c r="AU184" s="398"/>
      <c r="AV184" s="398"/>
      <c r="AW184" s="398"/>
      <c r="AX184" s="398"/>
      <c r="AY184" s="398"/>
      <c r="AZ184" s="398"/>
      <c r="BA184" s="398"/>
      <c r="BB184" s="398"/>
      <c r="BC184" s="398"/>
      <c r="BD184" s="398"/>
      <c r="BE184" s="398"/>
      <c r="BF184" s="398"/>
      <c r="BG184" s="398"/>
      <c r="BH184" s="398"/>
      <c r="BI184" s="398"/>
      <c r="BJ184" s="398"/>
      <c r="BK184" s="399"/>
    </row>
    <row r="185" spans="2:63" x14ac:dyDescent="0.25">
      <c r="B185" s="397"/>
      <c r="C185" s="398"/>
      <c r="D185" s="398"/>
      <c r="E185" s="398"/>
      <c r="F185" s="398"/>
      <c r="G185" s="398"/>
      <c r="H185" s="398"/>
      <c r="I185" s="398"/>
      <c r="J185" s="398"/>
      <c r="K185" s="398"/>
      <c r="L185" s="398"/>
      <c r="M185" s="398"/>
      <c r="N185" s="398"/>
      <c r="O185" s="398"/>
      <c r="P185" s="398"/>
      <c r="Q185" s="398"/>
      <c r="R185" s="398"/>
      <c r="S185" s="398"/>
      <c r="T185" s="398"/>
      <c r="U185" s="398"/>
      <c r="V185" s="398"/>
      <c r="W185" s="398"/>
      <c r="X185" s="398"/>
      <c r="Y185" s="398"/>
      <c r="Z185" s="398"/>
      <c r="AA185" s="398"/>
      <c r="AB185" s="398"/>
      <c r="AC185" s="398"/>
      <c r="AD185" s="398"/>
      <c r="AE185" s="398"/>
      <c r="AF185" s="398"/>
      <c r="AG185" s="398"/>
      <c r="AH185" s="398"/>
      <c r="AI185" s="398"/>
      <c r="AJ185" s="398"/>
      <c r="AK185" s="398"/>
      <c r="AL185" s="398"/>
      <c r="AM185" s="398"/>
      <c r="AN185" s="398"/>
      <c r="AO185" s="398"/>
      <c r="AP185" s="398"/>
      <c r="AQ185" s="398"/>
      <c r="AR185" s="398"/>
      <c r="AS185" s="398"/>
      <c r="AT185" s="398"/>
      <c r="AU185" s="398"/>
      <c r="AV185" s="398"/>
      <c r="AW185" s="398"/>
      <c r="AX185" s="398"/>
      <c r="AY185" s="398"/>
      <c r="AZ185" s="398"/>
      <c r="BA185" s="398"/>
      <c r="BB185" s="398"/>
      <c r="BC185" s="398"/>
      <c r="BD185" s="398"/>
      <c r="BE185" s="398"/>
      <c r="BF185" s="398"/>
      <c r="BG185" s="398"/>
      <c r="BH185" s="398"/>
      <c r="BI185" s="398"/>
      <c r="BJ185" s="398"/>
      <c r="BK185" s="399"/>
    </row>
    <row r="186" spans="2:63" x14ac:dyDescent="0.25">
      <c r="B186" s="400"/>
      <c r="C186" s="401"/>
      <c r="D186" s="401"/>
      <c r="E186" s="401"/>
      <c r="F186" s="401"/>
      <c r="G186" s="401"/>
      <c r="H186" s="401"/>
      <c r="I186" s="401"/>
      <c r="J186" s="401"/>
      <c r="K186" s="401"/>
      <c r="L186" s="401"/>
      <c r="M186" s="401"/>
      <c r="N186" s="401"/>
      <c r="O186" s="401"/>
      <c r="P186" s="401"/>
      <c r="Q186" s="401"/>
      <c r="R186" s="401"/>
      <c r="S186" s="401"/>
      <c r="T186" s="401"/>
      <c r="U186" s="401"/>
      <c r="V186" s="401"/>
      <c r="W186" s="401"/>
      <c r="X186" s="401"/>
      <c r="Y186" s="401"/>
      <c r="Z186" s="401"/>
      <c r="AA186" s="401"/>
      <c r="AB186" s="401"/>
      <c r="AC186" s="401"/>
      <c r="AD186" s="401"/>
      <c r="AE186" s="401"/>
      <c r="AF186" s="401"/>
      <c r="AG186" s="401"/>
      <c r="AH186" s="401"/>
      <c r="AI186" s="401"/>
      <c r="AJ186" s="401"/>
      <c r="AK186" s="401"/>
      <c r="AL186" s="401"/>
      <c r="AM186" s="401"/>
      <c r="AN186" s="401"/>
      <c r="AO186" s="401"/>
      <c r="AP186" s="401"/>
      <c r="AQ186" s="401"/>
      <c r="AR186" s="401"/>
      <c r="AS186" s="401"/>
      <c r="AT186" s="401"/>
      <c r="AU186" s="401"/>
      <c r="AV186" s="401"/>
      <c r="AW186" s="401"/>
      <c r="AX186" s="401"/>
      <c r="AY186" s="401"/>
      <c r="AZ186" s="401"/>
      <c r="BA186" s="401"/>
      <c r="BB186" s="401"/>
      <c r="BC186" s="401"/>
      <c r="BD186" s="401"/>
      <c r="BE186" s="401"/>
      <c r="BF186" s="401"/>
      <c r="BG186" s="401"/>
      <c r="BH186" s="401"/>
      <c r="BI186" s="401"/>
      <c r="BJ186" s="401"/>
      <c r="BK186" s="402"/>
    </row>
    <row r="187" spans="2:63" x14ac:dyDescent="0.25">
      <c r="B187" s="403"/>
      <c r="C187" s="404"/>
      <c r="D187" s="404"/>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5"/>
    </row>
    <row r="188" spans="2:63" x14ac:dyDescent="0.25">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6"/>
      <c r="X188" s="215"/>
      <c r="Y188" s="215"/>
      <c r="Z188" s="215"/>
      <c r="AA188" s="215"/>
      <c r="AB188" s="215"/>
      <c r="AC188" s="215"/>
      <c r="AD188" s="215"/>
      <c r="AE188" s="215"/>
      <c r="AF188" s="215"/>
      <c r="AG188" s="215"/>
      <c r="AH188" s="215"/>
      <c r="AI188" s="215"/>
      <c r="AJ188" s="215"/>
      <c r="AK188" s="215"/>
      <c r="AL188" s="215"/>
      <c r="AM188" s="215"/>
      <c r="AN188" s="215"/>
      <c r="AO188" s="215"/>
      <c r="AP188" s="215"/>
      <c r="AQ188" s="215"/>
      <c r="AR188" s="215"/>
      <c r="AS188" s="215"/>
      <c r="AT188" s="215"/>
      <c r="AU188" s="215"/>
      <c r="AV188" s="215"/>
      <c r="AW188" s="215"/>
      <c r="AX188" s="215"/>
      <c r="AY188" s="215"/>
      <c r="AZ188" s="215"/>
      <c r="BA188" s="215"/>
      <c r="BB188" s="215"/>
      <c r="BC188" s="215"/>
      <c r="BD188" s="215"/>
      <c r="BE188" s="215"/>
      <c r="BF188" s="215"/>
      <c r="BG188" s="215"/>
      <c r="BH188" s="215"/>
      <c r="BI188" s="215"/>
      <c r="BJ188" s="215"/>
      <c r="BK188" s="215"/>
    </row>
    <row r="189" spans="2:63" ht="52.5" customHeight="1" x14ac:dyDescent="0.25">
      <c r="B189" s="440"/>
      <c r="C189" s="440"/>
      <c r="D189" s="440"/>
      <c r="E189" s="440"/>
      <c r="F189" s="440"/>
      <c r="G189" s="440"/>
      <c r="H189" s="440"/>
      <c r="I189" s="440"/>
      <c r="J189" s="440"/>
      <c r="K189" s="440"/>
      <c r="L189" s="440"/>
      <c r="M189" s="440"/>
      <c r="N189" s="440"/>
      <c r="O189" s="440"/>
      <c r="P189" s="440"/>
      <c r="Q189" s="440"/>
      <c r="R189" s="440"/>
      <c r="S189" s="440"/>
      <c r="T189" s="440"/>
      <c r="U189" s="440"/>
      <c r="V189" s="440"/>
      <c r="W189" s="440"/>
      <c r="X189" s="440"/>
      <c r="Y189" s="440"/>
      <c r="Z189" s="440"/>
      <c r="AA189" s="440"/>
      <c r="AB189" s="440"/>
      <c r="AC189" s="440"/>
      <c r="AD189" s="440"/>
      <c r="AE189" s="440"/>
      <c r="AF189" s="440"/>
      <c r="AG189" s="440"/>
      <c r="AH189" s="440"/>
      <c r="AI189" s="440"/>
      <c r="AJ189" s="440"/>
      <c r="AK189" s="440"/>
      <c r="AL189" s="440"/>
      <c r="AM189" s="440"/>
      <c r="AN189" s="440"/>
      <c r="AO189" s="440"/>
      <c r="AP189" s="440"/>
      <c r="AQ189" s="440"/>
      <c r="AR189" s="440"/>
      <c r="AS189" s="440"/>
      <c r="AT189" s="440"/>
      <c r="AU189" s="440"/>
      <c r="AV189" s="440"/>
      <c r="AW189" s="440"/>
      <c r="AX189" s="441"/>
      <c r="AY189" s="431" t="s">
        <v>176</v>
      </c>
      <c r="AZ189" s="432"/>
      <c r="BA189" s="432"/>
      <c r="BB189" s="432"/>
      <c r="BC189" s="432"/>
      <c r="BD189" s="432"/>
      <c r="BE189" s="432"/>
      <c r="BF189" s="432"/>
      <c r="BG189" s="432"/>
      <c r="BH189" s="432"/>
      <c r="BI189" s="432"/>
      <c r="BJ189" s="432"/>
      <c r="BK189" s="433"/>
    </row>
    <row r="190" spans="2:63" ht="20.25" customHeight="1" x14ac:dyDescent="0.25">
      <c r="B190" s="234"/>
      <c r="C190" s="445" t="s">
        <v>8</v>
      </c>
      <c r="D190" s="445"/>
      <c r="E190" s="445"/>
      <c r="F190" s="445"/>
      <c r="G190" s="445"/>
      <c r="H190" s="445"/>
      <c r="I190" s="445"/>
      <c r="J190" s="445"/>
      <c r="K190" s="445"/>
      <c r="L190" s="235"/>
      <c r="M190" s="235"/>
      <c r="N190" s="235"/>
      <c r="O190" s="235"/>
      <c r="P190" s="235"/>
      <c r="Q190" s="235"/>
      <c r="R190" s="235"/>
      <c r="S190" s="235"/>
      <c r="T190" s="235"/>
      <c r="U190" s="235"/>
      <c r="V190" s="235"/>
      <c r="W190" s="236"/>
      <c r="X190" s="235"/>
      <c r="Y190" s="235"/>
      <c r="Z190" s="235"/>
      <c r="AA190" s="235"/>
      <c r="AB190" s="446" t="s">
        <v>177</v>
      </c>
      <c r="AC190" s="446"/>
      <c r="AD190" s="446"/>
      <c r="AE190" s="446"/>
      <c r="AF190" s="446"/>
      <c r="AG190" s="446"/>
      <c r="AH190" s="446"/>
      <c r="AI190" s="446"/>
      <c r="AJ190" s="446"/>
      <c r="AK190" s="446"/>
      <c r="AL190" s="446"/>
      <c r="AM190" s="446"/>
      <c r="AN190" s="446"/>
      <c r="AO190" s="446"/>
      <c r="AP190" s="446"/>
      <c r="AQ190" s="446"/>
      <c r="AR190" s="446"/>
      <c r="AS190" s="446"/>
      <c r="AT190" s="237"/>
      <c r="AU190" s="237"/>
      <c r="AV190" s="237"/>
      <c r="AW190" s="237"/>
      <c r="AX190" s="237"/>
      <c r="AY190" s="442"/>
      <c r="AZ190" s="443"/>
      <c r="BA190" s="443"/>
      <c r="BB190" s="443"/>
      <c r="BC190" s="443"/>
      <c r="BD190" s="443"/>
      <c r="BE190" s="443"/>
      <c r="BF190" s="443"/>
      <c r="BG190" s="443"/>
      <c r="BH190" s="443"/>
      <c r="BI190" s="443"/>
      <c r="BJ190" s="443"/>
      <c r="BK190" s="444"/>
    </row>
    <row r="191" spans="2:63" x14ac:dyDescent="0.25">
      <c r="B191" s="238"/>
      <c r="C191" s="447" t="str">
        <f>+[3]PRESUPUESTO!$C$794</f>
        <v xml:space="preserve">ARQ.  </v>
      </c>
      <c r="D191" s="447"/>
      <c r="E191" s="447"/>
      <c r="F191" s="447"/>
      <c r="G191" s="447"/>
      <c r="H191" s="447"/>
      <c r="I191" s="447"/>
      <c r="J191" s="447"/>
      <c r="K191" s="447"/>
      <c r="L191" s="239"/>
      <c r="M191" s="239"/>
      <c r="N191" s="239"/>
      <c r="O191" s="239"/>
      <c r="P191" s="239"/>
      <c r="Q191" s="239"/>
      <c r="R191" s="239"/>
      <c r="S191" s="239"/>
      <c r="T191" s="239"/>
      <c r="U191" s="239"/>
      <c r="V191" s="239"/>
      <c r="W191" s="213"/>
      <c r="X191" s="239"/>
      <c r="Y191" s="239"/>
      <c r="Z191" s="239"/>
      <c r="AA191" s="239"/>
      <c r="AB191" s="448" t="str">
        <f>+[3]PRESUPUESTO!$E$794</f>
        <v>ING. ANA SOFIA CANGREJO</v>
      </c>
      <c r="AC191" s="448"/>
      <c r="AD191" s="448"/>
      <c r="AE191" s="448"/>
      <c r="AF191" s="448"/>
      <c r="AG191" s="448"/>
      <c r="AH191" s="448"/>
      <c r="AI191" s="448"/>
      <c r="AJ191" s="448"/>
      <c r="AK191" s="448"/>
      <c r="AL191" s="448"/>
      <c r="AM191" s="448"/>
      <c r="AN191" s="448"/>
      <c r="AO191" s="448"/>
      <c r="AP191" s="448"/>
      <c r="AQ191" s="448"/>
      <c r="AR191" s="448"/>
      <c r="AS191" s="448"/>
      <c r="AT191" s="239"/>
      <c r="AU191" s="239"/>
      <c r="AV191" s="239"/>
      <c r="AW191" s="239"/>
      <c r="AX191" s="239"/>
      <c r="AY191" s="394"/>
      <c r="AZ191" s="395"/>
      <c r="BA191" s="395"/>
      <c r="BB191" s="395"/>
      <c r="BC191" s="395"/>
      <c r="BD191" s="395"/>
      <c r="BE191" s="395"/>
      <c r="BF191" s="395"/>
      <c r="BG191" s="395"/>
      <c r="BH191" s="395"/>
      <c r="BI191" s="395"/>
      <c r="BJ191" s="395"/>
      <c r="BK191" s="396"/>
    </row>
    <row r="192" spans="2:63" x14ac:dyDescent="0.25">
      <c r="B192" s="240"/>
      <c r="C192" s="240"/>
      <c r="D192" s="15"/>
      <c r="E192" s="240"/>
      <c r="F192" s="240"/>
      <c r="G192" s="240"/>
      <c r="H192" s="15"/>
      <c r="I192" s="15"/>
      <c r="J192" s="15"/>
      <c r="K192" s="15"/>
      <c r="L192" s="15"/>
      <c r="M192" s="15"/>
      <c r="N192" s="15"/>
      <c r="O192" s="15"/>
      <c r="P192" s="15"/>
      <c r="Q192" s="15"/>
      <c r="R192" s="241"/>
      <c r="S192" s="240"/>
      <c r="T192" s="240"/>
      <c r="U192" s="240"/>
      <c r="V192" s="240"/>
      <c r="W192" s="233"/>
      <c r="X192" s="240"/>
      <c r="Y192" s="240"/>
      <c r="Z192" s="241"/>
      <c r="AA192" s="241"/>
      <c r="AB192" s="241"/>
      <c r="AC192" s="241"/>
      <c r="AD192" s="241"/>
      <c r="AE192" s="241"/>
      <c r="AF192" s="241"/>
      <c r="AG192" s="241"/>
      <c r="AH192" s="241"/>
      <c r="AI192" s="241"/>
      <c r="AJ192" s="241"/>
      <c r="AK192" s="241"/>
      <c r="AL192" s="241"/>
      <c r="AM192" s="241"/>
      <c r="AN192" s="241"/>
      <c r="AO192" s="241"/>
      <c r="AP192" s="241"/>
      <c r="AQ192" s="241"/>
      <c r="AR192" s="241"/>
      <c r="AS192" s="240"/>
      <c r="AT192" s="240"/>
      <c r="AU192" s="240"/>
      <c r="AV192" s="240"/>
      <c r="AW192" s="240"/>
      <c r="AX192" s="240"/>
      <c r="AY192" s="240"/>
      <c r="AZ192" s="240"/>
      <c r="BA192" s="240"/>
      <c r="BB192" s="240"/>
      <c r="BC192" s="240"/>
      <c r="BD192" s="240"/>
      <c r="BE192" s="240"/>
      <c r="BF192" s="240"/>
      <c r="BG192" s="240"/>
      <c r="BH192" s="240"/>
      <c r="BI192" s="240"/>
      <c r="BJ192" s="240"/>
      <c r="BK192" s="240"/>
    </row>
    <row r="193" spans="2:63" ht="24.75" customHeight="1" x14ac:dyDescent="0.25">
      <c r="B193" s="336" t="s">
        <v>82</v>
      </c>
      <c r="C193" s="336"/>
      <c r="D193" s="336"/>
      <c r="E193" s="336"/>
      <c r="F193" s="336"/>
      <c r="G193" s="336"/>
      <c r="H193" s="214">
        <f>+[3]PRESUPUESTO!B12</f>
        <v>1</v>
      </c>
      <c r="I193" s="336" t="str">
        <f>VLOOKUP(H193,[3]PRESUPUESTO!$B$10:$C$1028,2,FALSE)</f>
        <v>PRELIMINARES</v>
      </c>
      <c r="J193" s="336"/>
      <c r="K193" s="336"/>
      <c r="L193" s="336"/>
      <c r="M193" s="336"/>
      <c r="N193" s="336"/>
      <c r="O193" s="336"/>
      <c r="P193" s="336"/>
      <c r="Q193" s="336"/>
      <c r="R193" s="336"/>
      <c r="S193" s="336"/>
      <c r="T193" s="336"/>
      <c r="U193" s="336"/>
      <c r="V193" s="336"/>
      <c r="W193" s="336"/>
      <c r="X193" s="336"/>
      <c r="Y193" s="336"/>
      <c r="Z193" s="336"/>
      <c r="AA193" s="336"/>
      <c r="AB193" s="336"/>
      <c r="AC193" s="336"/>
      <c r="AD193" s="336"/>
      <c r="AE193" s="336"/>
      <c r="AF193" s="336"/>
      <c r="AG193" s="336"/>
      <c r="AH193" s="336"/>
      <c r="AI193" s="336"/>
      <c r="AJ193" s="336"/>
      <c r="AK193" s="336"/>
      <c r="AL193" s="336"/>
      <c r="AM193" s="336"/>
      <c r="AN193" s="336"/>
      <c r="AO193" s="336"/>
      <c r="AP193" s="336"/>
      <c r="AQ193" s="336" t="s">
        <v>162</v>
      </c>
      <c r="AR193" s="336"/>
      <c r="AS193" s="336"/>
      <c r="AT193" s="336"/>
      <c r="AU193" s="336"/>
      <c r="AV193" s="336"/>
      <c r="AW193" s="336"/>
      <c r="AX193" s="336"/>
      <c r="AY193" s="336"/>
      <c r="AZ193" s="336"/>
      <c r="BA193" s="424">
        <f>+$BA$6</f>
        <v>42545</v>
      </c>
      <c r="BB193" s="425"/>
      <c r="BC193" s="425"/>
      <c r="BD193" s="425"/>
      <c r="BE193" s="425"/>
      <c r="BF193" s="425"/>
      <c r="BG193" s="425"/>
      <c r="BH193" s="425"/>
      <c r="BI193" s="425"/>
      <c r="BJ193" s="425"/>
      <c r="BK193" s="426"/>
    </row>
    <row r="194" spans="2:63" ht="24.75" customHeight="1" x14ac:dyDescent="0.25">
      <c r="B194" s="427" t="s">
        <v>163</v>
      </c>
      <c r="C194" s="427"/>
      <c r="D194" s="427"/>
      <c r="E194" s="427"/>
      <c r="F194" s="427"/>
      <c r="G194" s="427"/>
      <c r="H194" s="430" t="str">
        <f>[3]PRESUPUESTO!B18</f>
        <v>1.6</v>
      </c>
      <c r="I194" s="425"/>
      <c r="J194" s="425" t="str">
        <f>VLOOKUP(H194,[3]PRESUPUESTO!$B$10:$C$1028,2,FALSE)</f>
        <v>Demolición de vigas aereas  (incluye retiro de sobrantes, transporte hasta escombrera y derecho de botadero)</v>
      </c>
      <c r="K194" s="425"/>
      <c r="L194" s="425"/>
      <c r="M194" s="425"/>
      <c r="N194" s="425"/>
      <c r="O194" s="425"/>
      <c r="P194" s="425"/>
      <c r="Q194" s="425"/>
      <c r="R194" s="425"/>
      <c r="S194" s="425"/>
      <c r="T194" s="425"/>
      <c r="U194" s="425"/>
      <c r="V194" s="425"/>
      <c r="W194" s="425"/>
      <c r="X194" s="425"/>
      <c r="Y194" s="425"/>
      <c r="Z194" s="425"/>
      <c r="AA194" s="425"/>
      <c r="AB194" s="425"/>
      <c r="AC194" s="425"/>
      <c r="AD194" s="425"/>
      <c r="AE194" s="425"/>
      <c r="AF194" s="425"/>
      <c r="AG194" s="425"/>
      <c r="AH194" s="425"/>
      <c r="AI194" s="425"/>
      <c r="AJ194" s="425"/>
      <c r="AK194" s="425"/>
      <c r="AL194" s="425"/>
      <c r="AM194" s="425"/>
      <c r="AN194" s="425"/>
      <c r="AO194" s="425"/>
      <c r="AP194" s="426"/>
      <c r="AQ194" s="430" t="s">
        <v>164</v>
      </c>
      <c r="AR194" s="425"/>
      <c r="AS194" s="425"/>
      <c r="AT194" s="425"/>
      <c r="AU194" s="425"/>
      <c r="AV194" s="425"/>
      <c r="AW194" s="425"/>
      <c r="AX194" s="425"/>
      <c r="AY194" s="425"/>
      <c r="AZ194" s="426"/>
      <c r="BA194" s="430" t="str">
        <f>+VLOOKUP(J194,[3]PRESUPUESTO!$C$10:$E$1028,3,FALSE)</f>
        <v>m</v>
      </c>
      <c r="BB194" s="425"/>
      <c r="BC194" s="425"/>
      <c r="BD194" s="425"/>
      <c r="BE194" s="425"/>
      <c r="BF194" s="425"/>
      <c r="BG194" s="425"/>
      <c r="BH194" s="425"/>
      <c r="BI194" s="425"/>
      <c r="BJ194" s="425"/>
      <c r="BK194" s="426"/>
    </row>
    <row r="195" spans="2:63" ht="9" customHeight="1" x14ac:dyDescent="0.25">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6"/>
      <c r="X195" s="215"/>
      <c r="Y195" s="215"/>
      <c r="Z195" s="215"/>
      <c r="AA195" s="215"/>
      <c r="AB195" s="215"/>
      <c r="AC195" s="215"/>
      <c r="AD195" s="215"/>
      <c r="AE195" s="215"/>
      <c r="AF195" s="215"/>
      <c r="AG195" s="215"/>
      <c r="AH195" s="215"/>
      <c r="AI195" s="215"/>
      <c r="AJ195" s="215"/>
      <c r="AK195" s="215"/>
      <c r="AL195" s="215"/>
      <c r="AM195" s="215"/>
      <c r="AN195" s="215"/>
      <c r="AO195" s="215"/>
      <c r="AP195" s="215"/>
      <c r="AQ195" s="215"/>
      <c r="AR195" s="215"/>
      <c r="AS195" s="215"/>
      <c r="AT195" s="215"/>
      <c r="AU195" s="215"/>
      <c r="AV195" s="215"/>
      <c r="AW195" s="215"/>
      <c r="AX195" s="215"/>
      <c r="AY195" s="215"/>
      <c r="AZ195" s="215"/>
      <c r="BA195" s="215"/>
      <c r="BB195" s="215"/>
      <c r="BC195" s="215"/>
      <c r="BD195" s="215"/>
      <c r="BE195" s="215"/>
      <c r="BF195" s="215"/>
      <c r="BG195" s="215"/>
      <c r="BH195" s="215"/>
      <c r="BI195" s="215"/>
      <c r="BJ195" s="215"/>
      <c r="BK195" s="215"/>
    </row>
    <row r="196" spans="2:63" x14ac:dyDescent="0.25">
      <c r="B196" s="431" t="s">
        <v>165</v>
      </c>
      <c r="C196" s="432"/>
      <c r="D196" s="432"/>
      <c r="E196" s="432"/>
      <c r="F196" s="432"/>
      <c r="G196" s="433"/>
      <c r="H196" s="336" t="s">
        <v>166</v>
      </c>
      <c r="I196" s="336"/>
      <c r="J196" s="336"/>
      <c r="K196" s="336"/>
      <c r="L196" s="336"/>
      <c r="M196" s="336"/>
      <c r="N196" s="336"/>
      <c r="O196" s="336"/>
      <c r="P196" s="336"/>
      <c r="Q196" s="336"/>
      <c r="R196" s="336"/>
      <c r="S196" s="336"/>
      <c r="T196" s="336" t="s">
        <v>167</v>
      </c>
      <c r="U196" s="336"/>
      <c r="V196" s="336"/>
      <c r="W196" s="431" t="s">
        <v>168</v>
      </c>
      <c r="X196" s="336" t="s">
        <v>169</v>
      </c>
      <c r="Y196" s="336"/>
      <c r="Z196" s="336"/>
      <c r="AA196" s="336" t="s">
        <v>64</v>
      </c>
      <c r="AB196" s="336"/>
      <c r="AC196" s="336"/>
      <c r="AD196" s="336"/>
      <c r="AE196" s="336"/>
      <c r="AF196" s="336"/>
      <c r="AG196" s="336"/>
      <c r="AH196" s="336"/>
      <c r="AI196" s="336"/>
      <c r="AJ196" s="336"/>
      <c r="AK196" s="336"/>
      <c r="AL196" s="336"/>
      <c r="AM196" s="336"/>
      <c r="AN196" s="336"/>
      <c r="AO196" s="336"/>
      <c r="AP196" s="336"/>
      <c r="AQ196" s="336"/>
      <c r="AR196" s="336"/>
      <c r="AS196" s="336"/>
      <c r="AT196" s="336"/>
      <c r="AU196" s="336"/>
      <c r="AV196" s="336"/>
      <c r="AW196" s="336"/>
      <c r="AX196" s="336"/>
      <c r="AY196" s="336"/>
      <c r="AZ196" s="336"/>
      <c r="BA196" s="336"/>
      <c r="BB196" s="336"/>
      <c r="BC196" s="336"/>
      <c r="BD196" s="336"/>
      <c r="BE196" s="336"/>
      <c r="BF196" s="336"/>
      <c r="BG196" s="336"/>
      <c r="BH196" s="336"/>
      <c r="BI196" s="336"/>
      <c r="BJ196" s="336"/>
      <c r="BK196" s="336"/>
    </row>
    <row r="197" spans="2:63" ht="25.5" customHeight="1" x14ac:dyDescent="0.25">
      <c r="B197" s="394"/>
      <c r="C197" s="395"/>
      <c r="D197" s="395"/>
      <c r="E197" s="395"/>
      <c r="F197" s="395"/>
      <c r="G197" s="396"/>
      <c r="H197" s="336" t="s">
        <v>170</v>
      </c>
      <c r="I197" s="336"/>
      <c r="J197" s="336"/>
      <c r="K197" s="336" t="s">
        <v>171</v>
      </c>
      <c r="L197" s="336"/>
      <c r="M197" s="336"/>
      <c r="N197" s="336" t="s">
        <v>172</v>
      </c>
      <c r="O197" s="336"/>
      <c r="P197" s="336"/>
      <c r="Q197" s="336" t="s">
        <v>173</v>
      </c>
      <c r="R197" s="336"/>
      <c r="S197" s="336"/>
      <c r="T197" s="336"/>
      <c r="U197" s="336"/>
      <c r="V197" s="336"/>
      <c r="W197" s="394"/>
      <c r="X197" s="336"/>
      <c r="Y197" s="336"/>
      <c r="Z197" s="336"/>
      <c r="AA197" s="336"/>
      <c r="AB197" s="336"/>
      <c r="AC197" s="336"/>
      <c r="AD197" s="336"/>
      <c r="AE197" s="336"/>
      <c r="AF197" s="336"/>
      <c r="AG197" s="336"/>
      <c r="AH197" s="336"/>
      <c r="AI197" s="336"/>
      <c r="AJ197" s="336"/>
      <c r="AK197" s="336"/>
      <c r="AL197" s="336"/>
      <c r="AM197" s="336"/>
      <c r="AN197" s="336"/>
      <c r="AO197" s="336"/>
      <c r="AP197" s="336"/>
      <c r="AQ197" s="336"/>
      <c r="AR197" s="336"/>
      <c r="AS197" s="336"/>
      <c r="AT197" s="336"/>
      <c r="AU197" s="336"/>
      <c r="AV197" s="336"/>
      <c r="AW197" s="336"/>
      <c r="AX197" s="336"/>
      <c r="AY197" s="336"/>
      <c r="AZ197" s="336"/>
      <c r="BA197" s="336"/>
      <c r="BB197" s="336"/>
      <c r="BC197" s="336"/>
      <c r="BD197" s="336"/>
      <c r="BE197" s="336"/>
      <c r="BF197" s="336"/>
      <c r="BG197" s="336"/>
      <c r="BH197" s="336"/>
      <c r="BI197" s="336"/>
      <c r="BJ197" s="336"/>
      <c r="BK197" s="336"/>
    </row>
    <row r="198" spans="2:63" ht="19.5" customHeight="1" x14ac:dyDescent="0.25">
      <c r="B198" s="477" t="s">
        <v>185</v>
      </c>
      <c r="C198" s="478"/>
      <c r="D198" s="478"/>
      <c r="E198" s="478"/>
      <c r="F198" s="478"/>
      <c r="G198" s="479"/>
      <c r="H198" s="417">
        <v>32.74</v>
      </c>
      <c r="I198" s="417"/>
      <c r="J198" s="417"/>
      <c r="K198" s="417"/>
      <c r="L198" s="417"/>
      <c r="M198" s="417"/>
      <c r="N198" s="417"/>
      <c r="O198" s="417"/>
      <c r="P198" s="417"/>
      <c r="Q198" s="417"/>
      <c r="R198" s="417"/>
      <c r="S198" s="417"/>
      <c r="T198" s="417">
        <f>+H198</f>
        <v>32.74</v>
      </c>
      <c r="U198" s="417"/>
      <c r="V198" s="417"/>
      <c r="W198" s="217">
        <v>1</v>
      </c>
      <c r="X198" s="418" t="str">
        <f>+BA194</f>
        <v>m</v>
      </c>
      <c r="Y198" s="419"/>
      <c r="Z198" s="420"/>
      <c r="AA198" s="421">
        <f>W198*T198</f>
        <v>32.74</v>
      </c>
      <c r="AB198" s="422"/>
      <c r="AC198" s="423"/>
      <c r="AD198" s="218"/>
      <c r="AE198" s="219"/>
      <c r="AF198" s="219"/>
      <c r="AG198" s="219"/>
      <c r="AH198" s="219"/>
      <c r="AI198" s="219"/>
      <c r="AJ198" s="219"/>
      <c r="AK198" s="219"/>
      <c r="AL198" s="219"/>
      <c r="AM198" s="219"/>
      <c r="AN198" s="219"/>
      <c r="AO198" s="219"/>
      <c r="AP198" s="219"/>
      <c r="AQ198" s="219"/>
      <c r="AR198" s="219"/>
      <c r="AS198" s="219"/>
      <c r="AT198" s="219"/>
      <c r="AU198" s="219"/>
      <c r="AV198" s="219"/>
      <c r="AW198" s="219"/>
      <c r="AX198" s="219"/>
      <c r="AY198" s="219"/>
      <c r="AZ198" s="219"/>
      <c r="BA198" s="219"/>
      <c r="BB198" s="219"/>
      <c r="BC198" s="219"/>
      <c r="BD198" s="219"/>
      <c r="BE198" s="219"/>
      <c r="BF198" s="219"/>
      <c r="BG198" s="219"/>
      <c r="BH198" s="219"/>
      <c r="BI198" s="219"/>
      <c r="BJ198" s="219"/>
      <c r="BK198" s="220"/>
    </row>
    <row r="199" spans="2:63" ht="19.5" customHeight="1" x14ac:dyDescent="0.25">
      <c r="B199" s="477" t="s">
        <v>185</v>
      </c>
      <c r="C199" s="478"/>
      <c r="D199" s="478"/>
      <c r="E199" s="478"/>
      <c r="F199" s="478"/>
      <c r="G199" s="479"/>
      <c r="H199" s="409">
        <v>14.28</v>
      </c>
      <c r="I199" s="409"/>
      <c r="J199" s="409"/>
      <c r="K199" s="409"/>
      <c r="L199" s="409"/>
      <c r="M199" s="409"/>
      <c r="N199" s="409"/>
      <c r="O199" s="409"/>
      <c r="P199" s="409"/>
      <c r="Q199" s="409"/>
      <c r="R199" s="409"/>
      <c r="S199" s="409"/>
      <c r="T199" s="409">
        <f t="shared" ref="T199:T206" si="10">+H199</f>
        <v>14.28</v>
      </c>
      <c r="U199" s="409"/>
      <c r="V199" s="409"/>
      <c r="W199" s="221">
        <v>1</v>
      </c>
      <c r="X199" s="409" t="str">
        <f>+$BA$194</f>
        <v>m</v>
      </c>
      <c r="Y199" s="409"/>
      <c r="Z199" s="409"/>
      <c r="AA199" s="409">
        <f t="shared" ref="AA199:AA218" si="11">W199*T199</f>
        <v>14.28</v>
      </c>
      <c r="AB199" s="409"/>
      <c r="AC199" s="409"/>
      <c r="AD199" s="222"/>
      <c r="AE199" s="223"/>
      <c r="AF199" s="223"/>
      <c r="AG199" s="223"/>
      <c r="AH199" s="223"/>
      <c r="AI199" s="223"/>
      <c r="AJ199" s="223"/>
      <c r="AK199" s="223"/>
      <c r="AL199" s="223"/>
      <c r="AM199" s="223"/>
      <c r="AN199" s="223"/>
      <c r="AO199" s="223"/>
      <c r="AP199" s="223"/>
      <c r="AQ199" s="223"/>
      <c r="AR199" s="223"/>
      <c r="AS199" s="223"/>
      <c r="AT199" s="223"/>
      <c r="AU199" s="223"/>
      <c r="AV199" s="223"/>
      <c r="AW199" s="223"/>
      <c r="AX199" s="223"/>
      <c r="AY199" s="223"/>
      <c r="AZ199" s="223"/>
      <c r="BA199" s="223"/>
      <c r="BB199" s="223"/>
      <c r="BC199" s="223"/>
      <c r="BD199" s="223"/>
      <c r="BE199" s="223"/>
      <c r="BF199" s="223"/>
      <c r="BG199" s="223"/>
      <c r="BH199" s="223"/>
      <c r="BI199" s="223"/>
      <c r="BJ199" s="223"/>
      <c r="BK199" s="224"/>
    </row>
    <row r="200" spans="2:63" ht="19.5" customHeight="1" x14ac:dyDescent="0.25">
      <c r="B200" s="477" t="s">
        <v>185</v>
      </c>
      <c r="C200" s="478"/>
      <c r="D200" s="478"/>
      <c r="E200" s="478"/>
      <c r="F200" s="478"/>
      <c r="G200" s="479"/>
      <c r="H200" s="409">
        <v>7.47</v>
      </c>
      <c r="I200" s="409"/>
      <c r="J200" s="409"/>
      <c r="K200" s="409"/>
      <c r="L200" s="409"/>
      <c r="M200" s="409"/>
      <c r="N200" s="409"/>
      <c r="O200" s="409"/>
      <c r="P200" s="409"/>
      <c r="Q200" s="409"/>
      <c r="R200" s="409"/>
      <c r="S200" s="409"/>
      <c r="T200" s="409">
        <f t="shared" si="10"/>
        <v>7.47</v>
      </c>
      <c r="U200" s="409"/>
      <c r="V200" s="409"/>
      <c r="W200" s="221">
        <v>1</v>
      </c>
      <c r="X200" s="409" t="str">
        <f t="shared" ref="X200:X206" si="12">+$BA$194</f>
        <v>m</v>
      </c>
      <c r="Y200" s="409"/>
      <c r="Z200" s="409"/>
      <c r="AA200" s="409">
        <f t="shared" si="11"/>
        <v>7.47</v>
      </c>
      <c r="AB200" s="409"/>
      <c r="AC200" s="409"/>
      <c r="AD200" s="222"/>
      <c r="AE200" s="223"/>
      <c r="AF200" s="223"/>
      <c r="AG200" s="223"/>
      <c r="AH200" s="223"/>
      <c r="AI200" s="223"/>
      <c r="AJ200" s="223"/>
      <c r="AK200" s="223"/>
      <c r="AL200" s="223"/>
      <c r="AM200" s="223"/>
      <c r="AN200" s="223"/>
      <c r="AO200" s="223"/>
      <c r="AP200" s="223"/>
      <c r="AQ200" s="223"/>
      <c r="AR200" s="223"/>
      <c r="AS200" s="223"/>
      <c r="AT200" s="223"/>
      <c r="AU200" s="223"/>
      <c r="AV200" s="223"/>
      <c r="AW200" s="223"/>
      <c r="AX200" s="223"/>
      <c r="AY200" s="223"/>
      <c r="AZ200" s="223"/>
      <c r="BA200" s="223"/>
      <c r="BB200" s="223"/>
      <c r="BC200" s="223"/>
      <c r="BD200" s="223"/>
      <c r="BE200" s="223"/>
      <c r="BF200" s="223"/>
      <c r="BG200" s="223"/>
      <c r="BH200" s="223"/>
      <c r="BI200" s="223"/>
      <c r="BJ200" s="223"/>
      <c r="BK200" s="224"/>
    </row>
    <row r="201" spans="2:63" ht="19.5" customHeight="1" x14ac:dyDescent="0.25">
      <c r="B201" s="477" t="s">
        <v>185</v>
      </c>
      <c r="C201" s="478"/>
      <c r="D201" s="478"/>
      <c r="E201" s="478"/>
      <c r="F201" s="478"/>
      <c r="G201" s="479"/>
      <c r="H201" s="409">
        <v>5.18</v>
      </c>
      <c r="I201" s="409"/>
      <c r="J201" s="409"/>
      <c r="K201" s="409"/>
      <c r="L201" s="409"/>
      <c r="M201" s="409"/>
      <c r="N201" s="409"/>
      <c r="O201" s="409"/>
      <c r="P201" s="409"/>
      <c r="Q201" s="409"/>
      <c r="R201" s="409"/>
      <c r="S201" s="409"/>
      <c r="T201" s="409">
        <f t="shared" si="10"/>
        <v>5.18</v>
      </c>
      <c r="U201" s="409"/>
      <c r="V201" s="409"/>
      <c r="W201" s="221">
        <v>1</v>
      </c>
      <c r="X201" s="409" t="str">
        <f t="shared" si="12"/>
        <v>m</v>
      </c>
      <c r="Y201" s="409"/>
      <c r="Z201" s="409"/>
      <c r="AA201" s="409">
        <f t="shared" si="11"/>
        <v>5.18</v>
      </c>
      <c r="AB201" s="409"/>
      <c r="AC201" s="409"/>
      <c r="AD201" s="222"/>
      <c r="AE201" s="223"/>
      <c r="AF201" s="223"/>
      <c r="AG201" s="223"/>
      <c r="AH201" s="223"/>
      <c r="AI201" s="223"/>
      <c r="AJ201" s="223"/>
      <c r="AK201" s="223"/>
      <c r="AL201" s="223"/>
      <c r="AM201" s="223"/>
      <c r="AN201" s="223"/>
      <c r="AO201" s="223"/>
      <c r="AP201" s="223"/>
      <c r="AQ201" s="223"/>
      <c r="AR201" s="223"/>
      <c r="AS201" s="223"/>
      <c r="AT201" s="223"/>
      <c r="AU201" s="223"/>
      <c r="AV201" s="223"/>
      <c r="AW201" s="223"/>
      <c r="AX201" s="223"/>
      <c r="AY201" s="223"/>
      <c r="AZ201" s="223"/>
      <c r="BA201" s="223"/>
      <c r="BB201" s="223"/>
      <c r="BC201" s="223"/>
      <c r="BD201" s="223"/>
      <c r="BE201" s="223"/>
      <c r="BF201" s="223"/>
      <c r="BG201" s="223"/>
      <c r="BH201" s="223"/>
      <c r="BI201" s="223"/>
      <c r="BJ201" s="223"/>
      <c r="BK201" s="224"/>
    </row>
    <row r="202" spans="2:63" ht="19.5" customHeight="1" x14ac:dyDescent="0.25">
      <c r="B202" s="477" t="s">
        <v>185</v>
      </c>
      <c r="C202" s="478"/>
      <c r="D202" s="478"/>
      <c r="E202" s="478"/>
      <c r="F202" s="478"/>
      <c r="G202" s="479"/>
      <c r="H202" s="409">
        <v>30.67</v>
      </c>
      <c r="I202" s="409"/>
      <c r="J202" s="409"/>
      <c r="K202" s="409"/>
      <c r="L202" s="409"/>
      <c r="M202" s="409"/>
      <c r="N202" s="409"/>
      <c r="O202" s="409"/>
      <c r="P202" s="409"/>
      <c r="Q202" s="409"/>
      <c r="R202" s="409"/>
      <c r="S202" s="409"/>
      <c r="T202" s="409">
        <f t="shared" si="10"/>
        <v>30.67</v>
      </c>
      <c r="U202" s="409"/>
      <c r="V202" s="409"/>
      <c r="W202" s="221">
        <v>1</v>
      </c>
      <c r="X202" s="409" t="str">
        <f t="shared" si="12"/>
        <v>m</v>
      </c>
      <c r="Y202" s="409"/>
      <c r="Z202" s="409"/>
      <c r="AA202" s="409">
        <f t="shared" si="11"/>
        <v>30.67</v>
      </c>
      <c r="AB202" s="409"/>
      <c r="AC202" s="409"/>
      <c r="AD202" s="222"/>
      <c r="AE202" s="223"/>
      <c r="AF202" s="223"/>
      <c r="AG202" s="223"/>
      <c r="AH202" s="223"/>
      <c r="AI202" s="223"/>
      <c r="AJ202" s="223"/>
      <c r="AK202" s="223"/>
      <c r="AL202" s="223"/>
      <c r="AM202" s="223"/>
      <c r="AN202" s="223"/>
      <c r="AO202" s="223"/>
      <c r="AP202" s="223"/>
      <c r="AQ202" s="223"/>
      <c r="AR202" s="223"/>
      <c r="AS202" s="223"/>
      <c r="AT202" s="223"/>
      <c r="AU202" s="223"/>
      <c r="AV202" s="223"/>
      <c r="AW202" s="223"/>
      <c r="AX202" s="223"/>
      <c r="AY202" s="223"/>
      <c r="AZ202" s="223"/>
      <c r="BA202" s="223"/>
      <c r="BB202" s="223"/>
      <c r="BC202" s="223"/>
      <c r="BD202" s="223"/>
      <c r="BE202" s="223"/>
      <c r="BF202" s="223"/>
      <c r="BG202" s="223"/>
      <c r="BH202" s="223"/>
      <c r="BI202" s="223"/>
      <c r="BJ202" s="223"/>
      <c r="BK202" s="224"/>
    </row>
    <row r="203" spans="2:63" ht="19.5" customHeight="1" x14ac:dyDescent="0.25">
      <c r="B203" s="477" t="s">
        <v>190</v>
      </c>
      <c r="C203" s="478"/>
      <c r="D203" s="478"/>
      <c r="E203" s="478"/>
      <c r="F203" s="478"/>
      <c r="G203" s="479"/>
      <c r="H203" s="409">
        <v>9.7100000000000009</v>
      </c>
      <c r="I203" s="409"/>
      <c r="J203" s="409"/>
      <c r="K203" s="409"/>
      <c r="L203" s="409"/>
      <c r="M203" s="409"/>
      <c r="N203" s="409"/>
      <c r="O203" s="409"/>
      <c r="P203" s="409"/>
      <c r="Q203" s="409"/>
      <c r="R203" s="409"/>
      <c r="S203" s="409"/>
      <c r="T203" s="409">
        <f t="shared" si="10"/>
        <v>9.7100000000000009</v>
      </c>
      <c r="U203" s="409"/>
      <c r="V203" s="409"/>
      <c r="W203" s="221">
        <v>2</v>
      </c>
      <c r="X203" s="409" t="str">
        <f t="shared" si="12"/>
        <v>m</v>
      </c>
      <c r="Y203" s="409"/>
      <c r="Z203" s="409"/>
      <c r="AA203" s="409">
        <f t="shared" si="11"/>
        <v>19.420000000000002</v>
      </c>
      <c r="AB203" s="409"/>
      <c r="AC203" s="409"/>
      <c r="AD203" s="222"/>
      <c r="AE203" s="223"/>
      <c r="AF203" s="223"/>
      <c r="AG203" s="223"/>
      <c r="AH203" s="223"/>
      <c r="AI203" s="223"/>
      <c r="AJ203" s="223"/>
      <c r="AK203" s="223"/>
      <c r="AL203" s="223"/>
      <c r="AM203" s="223"/>
      <c r="AN203" s="223"/>
      <c r="AO203" s="223"/>
      <c r="AP203" s="223"/>
      <c r="AQ203" s="223"/>
      <c r="AR203" s="223"/>
      <c r="AS203" s="223"/>
      <c r="AT203" s="223"/>
      <c r="AU203" s="223"/>
      <c r="AV203" s="223"/>
      <c r="AW203" s="223"/>
      <c r="AX203" s="223"/>
      <c r="AY203" s="223"/>
      <c r="AZ203" s="223"/>
      <c r="BA203" s="223"/>
      <c r="BB203" s="223"/>
      <c r="BC203" s="223"/>
      <c r="BD203" s="223"/>
      <c r="BE203" s="223"/>
      <c r="BF203" s="223"/>
      <c r="BG203" s="223"/>
      <c r="BH203" s="223"/>
      <c r="BI203" s="223"/>
      <c r="BJ203" s="223"/>
      <c r="BK203" s="224"/>
    </row>
    <row r="204" spans="2:63" ht="19.5" customHeight="1" x14ac:dyDescent="0.25">
      <c r="B204" s="477" t="s">
        <v>190</v>
      </c>
      <c r="C204" s="478"/>
      <c r="D204" s="478"/>
      <c r="E204" s="478"/>
      <c r="F204" s="478"/>
      <c r="G204" s="479"/>
      <c r="H204" s="409">
        <v>5.4</v>
      </c>
      <c r="I204" s="409"/>
      <c r="J204" s="409"/>
      <c r="K204" s="409"/>
      <c r="L204" s="409"/>
      <c r="M204" s="409"/>
      <c r="N204" s="409"/>
      <c r="O204" s="409"/>
      <c r="P204" s="409"/>
      <c r="Q204" s="409"/>
      <c r="R204" s="409"/>
      <c r="S204" s="409"/>
      <c r="T204" s="409">
        <f t="shared" si="10"/>
        <v>5.4</v>
      </c>
      <c r="U204" s="409"/>
      <c r="V204" s="409"/>
      <c r="W204" s="221">
        <v>1</v>
      </c>
      <c r="X204" s="409" t="str">
        <f t="shared" si="12"/>
        <v>m</v>
      </c>
      <c r="Y204" s="409"/>
      <c r="Z204" s="409"/>
      <c r="AA204" s="409">
        <f t="shared" si="11"/>
        <v>5.4</v>
      </c>
      <c r="AB204" s="409"/>
      <c r="AC204" s="409"/>
      <c r="AD204" s="222"/>
      <c r="AE204" s="223"/>
      <c r="AF204" s="223"/>
      <c r="AG204" s="223"/>
      <c r="AH204" s="223"/>
      <c r="AI204" s="223"/>
      <c r="AJ204" s="223"/>
      <c r="AK204" s="223"/>
      <c r="AL204" s="223"/>
      <c r="AM204" s="223"/>
      <c r="AN204" s="223"/>
      <c r="AO204" s="223"/>
      <c r="AP204" s="223"/>
      <c r="AQ204" s="223"/>
      <c r="AR204" s="223"/>
      <c r="AS204" s="223"/>
      <c r="AT204" s="223"/>
      <c r="AU204" s="223"/>
      <c r="AV204" s="223"/>
      <c r="AW204" s="223"/>
      <c r="AX204" s="223"/>
      <c r="AY204" s="223"/>
      <c r="AZ204" s="223"/>
      <c r="BA204" s="223"/>
      <c r="BB204" s="223"/>
      <c r="BC204" s="223"/>
      <c r="BD204" s="223"/>
      <c r="BE204" s="223"/>
      <c r="BF204" s="223"/>
      <c r="BG204" s="223"/>
      <c r="BH204" s="223"/>
      <c r="BI204" s="223"/>
      <c r="BJ204" s="223"/>
      <c r="BK204" s="224"/>
    </row>
    <row r="205" spans="2:63" ht="19.5" customHeight="1" x14ac:dyDescent="0.25">
      <c r="B205" s="477" t="s">
        <v>193</v>
      </c>
      <c r="C205" s="478"/>
      <c r="D205" s="478"/>
      <c r="E205" s="478"/>
      <c r="F205" s="478"/>
      <c r="G205" s="479"/>
      <c r="H205" s="409">
        <v>15.68</v>
      </c>
      <c r="I205" s="409"/>
      <c r="J205" s="409"/>
      <c r="K205" s="409"/>
      <c r="L205" s="409"/>
      <c r="M205" s="409"/>
      <c r="N205" s="409"/>
      <c r="O205" s="409"/>
      <c r="P205" s="409"/>
      <c r="Q205" s="409"/>
      <c r="R205" s="409"/>
      <c r="S205" s="409"/>
      <c r="T205" s="409">
        <f t="shared" si="10"/>
        <v>15.68</v>
      </c>
      <c r="U205" s="409"/>
      <c r="V205" s="409"/>
      <c r="W205" s="221">
        <v>1</v>
      </c>
      <c r="X205" s="409" t="str">
        <f t="shared" si="12"/>
        <v>m</v>
      </c>
      <c r="Y205" s="409"/>
      <c r="Z205" s="409"/>
      <c r="AA205" s="409">
        <f t="shared" si="11"/>
        <v>15.68</v>
      </c>
      <c r="AB205" s="409"/>
      <c r="AC205" s="409"/>
      <c r="AD205" s="222"/>
      <c r="AE205" s="223"/>
      <c r="AF205" s="223"/>
      <c r="AG205" s="223"/>
      <c r="AH205" s="223"/>
      <c r="AI205" s="223"/>
      <c r="AJ205" s="223"/>
      <c r="AK205" s="223"/>
      <c r="AL205" s="223"/>
      <c r="AM205" s="223"/>
      <c r="AN205" s="223"/>
      <c r="AO205" s="223"/>
      <c r="AP205" s="223"/>
      <c r="AQ205" s="223"/>
      <c r="AR205" s="223"/>
      <c r="AS205" s="223"/>
      <c r="AT205" s="223"/>
      <c r="AU205" s="223"/>
      <c r="AV205" s="223"/>
      <c r="AW205" s="223"/>
      <c r="AX205" s="223"/>
      <c r="AY205" s="223"/>
      <c r="AZ205" s="223"/>
      <c r="BA205" s="223"/>
      <c r="BB205" s="223"/>
      <c r="BC205" s="223"/>
      <c r="BD205" s="223"/>
      <c r="BE205" s="223"/>
      <c r="BF205" s="223"/>
      <c r="BG205" s="223"/>
      <c r="BH205" s="223"/>
      <c r="BI205" s="223"/>
      <c r="BJ205" s="223"/>
      <c r="BK205" s="224"/>
    </row>
    <row r="206" spans="2:63" ht="19.5" customHeight="1" x14ac:dyDescent="0.25">
      <c r="B206" s="477" t="s">
        <v>193</v>
      </c>
      <c r="C206" s="478"/>
      <c r="D206" s="478"/>
      <c r="E206" s="478"/>
      <c r="F206" s="478"/>
      <c r="G206" s="479"/>
      <c r="H206" s="409">
        <v>12.35</v>
      </c>
      <c r="I206" s="409"/>
      <c r="J206" s="409"/>
      <c r="K206" s="409"/>
      <c r="L206" s="409"/>
      <c r="M206" s="409"/>
      <c r="N206" s="409"/>
      <c r="O206" s="409"/>
      <c r="P206" s="409"/>
      <c r="Q206" s="409"/>
      <c r="R206" s="409"/>
      <c r="S206" s="409"/>
      <c r="T206" s="409">
        <f t="shared" si="10"/>
        <v>12.35</v>
      </c>
      <c r="U206" s="409"/>
      <c r="V206" s="409"/>
      <c r="W206" s="221">
        <v>2</v>
      </c>
      <c r="X206" s="409" t="str">
        <f t="shared" si="12"/>
        <v>m</v>
      </c>
      <c r="Y206" s="409"/>
      <c r="Z206" s="409"/>
      <c r="AA206" s="409">
        <f t="shared" si="11"/>
        <v>24.7</v>
      </c>
      <c r="AB206" s="409"/>
      <c r="AC206" s="409"/>
      <c r="AD206" s="222"/>
      <c r="AE206" s="223"/>
      <c r="AF206" s="223"/>
      <c r="AG206" s="223"/>
      <c r="AH206" s="223"/>
      <c r="AI206" s="223"/>
      <c r="AJ206" s="223"/>
      <c r="AK206" s="223"/>
      <c r="AL206" s="223"/>
      <c r="AM206" s="223"/>
      <c r="AN206" s="223"/>
      <c r="AO206" s="223"/>
      <c r="AP206" s="223"/>
      <c r="AQ206" s="223"/>
      <c r="AR206" s="223"/>
      <c r="AS206" s="223"/>
      <c r="AT206" s="223"/>
      <c r="AU206" s="223"/>
      <c r="AV206" s="223"/>
      <c r="AW206" s="223"/>
      <c r="AX206" s="223"/>
      <c r="AY206" s="223"/>
      <c r="AZ206" s="223"/>
      <c r="BA206" s="223"/>
      <c r="BB206" s="223"/>
      <c r="BC206" s="223"/>
      <c r="BD206" s="223"/>
      <c r="BE206" s="223"/>
      <c r="BF206" s="223"/>
      <c r="BG206" s="223"/>
      <c r="BH206" s="223"/>
      <c r="BI206" s="223"/>
      <c r="BJ206" s="223"/>
      <c r="BK206" s="224"/>
    </row>
    <row r="207" spans="2:63" ht="19.5" customHeight="1" x14ac:dyDescent="0.25">
      <c r="B207" s="406"/>
      <c r="C207" s="407"/>
      <c r="D207" s="407"/>
      <c r="E207" s="407"/>
      <c r="F207" s="407"/>
      <c r="G207" s="408"/>
      <c r="H207" s="409"/>
      <c r="I207" s="409"/>
      <c r="J207" s="409"/>
      <c r="K207" s="409"/>
      <c r="L207" s="409"/>
      <c r="M207" s="409"/>
      <c r="N207" s="409"/>
      <c r="O207" s="409"/>
      <c r="P207" s="409"/>
      <c r="Q207" s="409"/>
      <c r="R207" s="409"/>
      <c r="S207" s="409"/>
      <c r="T207" s="409"/>
      <c r="U207" s="409"/>
      <c r="V207" s="409"/>
      <c r="W207" s="221"/>
      <c r="X207" s="409"/>
      <c r="Y207" s="409"/>
      <c r="Z207" s="409"/>
      <c r="AA207" s="409">
        <f t="shared" si="11"/>
        <v>0</v>
      </c>
      <c r="AB207" s="409"/>
      <c r="AC207" s="409"/>
      <c r="AD207" s="222"/>
      <c r="AE207" s="223"/>
      <c r="AF207" s="223"/>
      <c r="AG207" s="223"/>
      <c r="AH207" s="223"/>
      <c r="AI207" s="223"/>
      <c r="AJ207" s="223"/>
      <c r="AK207" s="223"/>
      <c r="AL207" s="223"/>
      <c r="AM207" s="223"/>
      <c r="AN207" s="223"/>
      <c r="AO207" s="223"/>
      <c r="AP207" s="223"/>
      <c r="AQ207" s="223"/>
      <c r="AR207" s="223"/>
      <c r="AS207" s="223"/>
      <c r="AT207" s="223"/>
      <c r="AU207" s="223"/>
      <c r="AV207" s="223"/>
      <c r="AW207" s="223"/>
      <c r="AX207" s="223"/>
      <c r="AY207" s="223"/>
      <c r="AZ207" s="223"/>
      <c r="BA207" s="223"/>
      <c r="BB207" s="223"/>
      <c r="BC207" s="223"/>
      <c r="BD207" s="223"/>
      <c r="BE207" s="223"/>
      <c r="BF207" s="223"/>
      <c r="BG207" s="223"/>
      <c r="BH207" s="223"/>
      <c r="BI207" s="223"/>
      <c r="BJ207" s="223"/>
      <c r="BK207" s="224"/>
    </row>
    <row r="208" spans="2:63" ht="19.5" customHeight="1" x14ac:dyDescent="0.25">
      <c r="B208" s="406"/>
      <c r="C208" s="407"/>
      <c r="D208" s="407"/>
      <c r="E208" s="407"/>
      <c r="F208" s="407"/>
      <c r="G208" s="408"/>
      <c r="H208" s="409"/>
      <c r="I208" s="409"/>
      <c r="J208" s="409"/>
      <c r="K208" s="409"/>
      <c r="L208" s="409"/>
      <c r="M208" s="409"/>
      <c r="N208" s="409"/>
      <c r="O208" s="409"/>
      <c r="P208" s="409"/>
      <c r="Q208" s="409"/>
      <c r="R208" s="409"/>
      <c r="S208" s="409"/>
      <c r="T208" s="409"/>
      <c r="U208" s="409"/>
      <c r="V208" s="409"/>
      <c r="W208" s="221"/>
      <c r="X208" s="409"/>
      <c r="Y208" s="409"/>
      <c r="Z208" s="409"/>
      <c r="AA208" s="409">
        <f t="shared" si="11"/>
        <v>0</v>
      </c>
      <c r="AB208" s="409"/>
      <c r="AC208" s="409"/>
      <c r="AD208" s="222"/>
      <c r="AE208" s="223"/>
      <c r="AF208" s="223"/>
      <c r="AG208" s="223"/>
      <c r="AH208" s="223"/>
      <c r="AI208" s="223"/>
      <c r="AJ208" s="223"/>
      <c r="AK208" s="223"/>
      <c r="AL208" s="223"/>
      <c r="AM208" s="223"/>
      <c r="AN208" s="223"/>
      <c r="AO208" s="223"/>
      <c r="AP208" s="223"/>
      <c r="AQ208" s="223"/>
      <c r="AR208" s="223"/>
      <c r="AS208" s="223"/>
      <c r="AT208" s="223"/>
      <c r="AU208" s="223"/>
      <c r="AV208" s="223"/>
      <c r="AW208" s="223"/>
      <c r="AX208" s="223"/>
      <c r="AY208" s="223"/>
      <c r="AZ208" s="223"/>
      <c r="BA208" s="223"/>
      <c r="BB208" s="223"/>
      <c r="BC208" s="223"/>
      <c r="BD208" s="223"/>
      <c r="BE208" s="223"/>
      <c r="BF208" s="223"/>
      <c r="BG208" s="223"/>
      <c r="BH208" s="223"/>
      <c r="BI208" s="223"/>
      <c r="BJ208" s="223"/>
      <c r="BK208" s="224"/>
    </row>
    <row r="209" spans="2:63" ht="19.5" customHeight="1" x14ac:dyDescent="0.25">
      <c r="B209" s="406"/>
      <c r="C209" s="407"/>
      <c r="D209" s="407"/>
      <c r="E209" s="407"/>
      <c r="F209" s="407"/>
      <c r="G209" s="408"/>
      <c r="H209" s="409"/>
      <c r="I209" s="409"/>
      <c r="J209" s="409"/>
      <c r="K209" s="409"/>
      <c r="L209" s="409"/>
      <c r="M209" s="409"/>
      <c r="N209" s="409"/>
      <c r="O209" s="409"/>
      <c r="P209" s="409"/>
      <c r="Q209" s="409"/>
      <c r="R209" s="409"/>
      <c r="S209" s="409"/>
      <c r="T209" s="409"/>
      <c r="U209" s="409"/>
      <c r="V209" s="409"/>
      <c r="W209" s="221"/>
      <c r="X209" s="409"/>
      <c r="Y209" s="409"/>
      <c r="Z209" s="409"/>
      <c r="AA209" s="409">
        <f t="shared" si="11"/>
        <v>0</v>
      </c>
      <c r="AB209" s="409"/>
      <c r="AC209" s="409"/>
      <c r="AD209" s="222"/>
      <c r="AE209" s="223"/>
      <c r="AF209" s="223"/>
      <c r="AG209" s="223"/>
      <c r="AH209" s="223"/>
      <c r="AI209" s="223"/>
      <c r="AJ209" s="223"/>
      <c r="AK209" s="223"/>
      <c r="AL209" s="223"/>
      <c r="AM209" s="223"/>
      <c r="AN209" s="223"/>
      <c r="AO209" s="223"/>
      <c r="AP209" s="223"/>
      <c r="AQ209" s="223"/>
      <c r="AR209" s="223"/>
      <c r="AS209" s="223"/>
      <c r="AT209" s="223"/>
      <c r="AU209" s="223"/>
      <c r="AV209" s="223"/>
      <c r="AW209" s="223"/>
      <c r="AX209" s="223"/>
      <c r="AY209" s="223"/>
      <c r="AZ209" s="223"/>
      <c r="BA209" s="223"/>
      <c r="BB209" s="223"/>
      <c r="BC209" s="223"/>
      <c r="BD209" s="223"/>
      <c r="BE209" s="223"/>
      <c r="BF209" s="223"/>
      <c r="BG209" s="223"/>
      <c r="BH209" s="223"/>
      <c r="BI209" s="223"/>
      <c r="BJ209" s="223"/>
      <c r="BK209" s="224"/>
    </row>
    <row r="210" spans="2:63" ht="19.5" customHeight="1" x14ac:dyDescent="0.25">
      <c r="B210" s="406"/>
      <c r="C210" s="407"/>
      <c r="D210" s="407"/>
      <c r="E210" s="407"/>
      <c r="F210" s="407"/>
      <c r="G210" s="408"/>
      <c r="H210" s="409"/>
      <c r="I210" s="409"/>
      <c r="J210" s="409"/>
      <c r="K210" s="409"/>
      <c r="L210" s="409"/>
      <c r="M210" s="409"/>
      <c r="N210" s="409"/>
      <c r="O210" s="409"/>
      <c r="P210" s="409"/>
      <c r="Q210" s="409"/>
      <c r="R210" s="409"/>
      <c r="S210" s="409"/>
      <c r="T210" s="409"/>
      <c r="U210" s="409"/>
      <c r="V210" s="409"/>
      <c r="W210" s="221"/>
      <c r="X210" s="409"/>
      <c r="Y210" s="409"/>
      <c r="Z210" s="409"/>
      <c r="AA210" s="409">
        <f t="shared" si="11"/>
        <v>0</v>
      </c>
      <c r="AB210" s="409"/>
      <c r="AC210" s="409"/>
      <c r="AD210" s="222"/>
      <c r="AE210" s="223"/>
      <c r="AF210" s="223"/>
      <c r="AG210" s="223"/>
      <c r="AH210" s="223"/>
      <c r="AI210" s="223"/>
      <c r="AJ210" s="223"/>
      <c r="AK210" s="223"/>
      <c r="AL210" s="223"/>
      <c r="AM210" s="223"/>
      <c r="AN210" s="223"/>
      <c r="AO210" s="223"/>
      <c r="AP210" s="223"/>
      <c r="AQ210" s="223"/>
      <c r="AR210" s="223"/>
      <c r="AS210" s="223"/>
      <c r="AT210" s="223"/>
      <c r="AU210" s="223"/>
      <c r="AV210" s="223"/>
      <c r="AW210" s="223"/>
      <c r="AX210" s="223"/>
      <c r="AY210" s="223"/>
      <c r="AZ210" s="223"/>
      <c r="BA210" s="223"/>
      <c r="BB210" s="223"/>
      <c r="BC210" s="223"/>
      <c r="BD210" s="223"/>
      <c r="BE210" s="223"/>
      <c r="BF210" s="223"/>
      <c r="BG210" s="223"/>
      <c r="BH210" s="223"/>
      <c r="BI210" s="223"/>
      <c r="BJ210" s="223"/>
      <c r="BK210" s="224"/>
    </row>
    <row r="211" spans="2:63" ht="19.5" customHeight="1" x14ac:dyDescent="0.25">
      <c r="B211" s="406"/>
      <c r="C211" s="407"/>
      <c r="D211" s="407"/>
      <c r="E211" s="407"/>
      <c r="F211" s="407"/>
      <c r="G211" s="408"/>
      <c r="H211" s="409"/>
      <c r="I211" s="409"/>
      <c r="J211" s="409"/>
      <c r="K211" s="409"/>
      <c r="L211" s="409"/>
      <c r="M211" s="409"/>
      <c r="N211" s="409"/>
      <c r="O211" s="409"/>
      <c r="P211" s="409"/>
      <c r="Q211" s="409"/>
      <c r="R211" s="409"/>
      <c r="S211" s="409"/>
      <c r="T211" s="409"/>
      <c r="U211" s="409"/>
      <c r="V211" s="409"/>
      <c r="W211" s="221"/>
      <c r="X211" s="409"/>
      <c r="Y211" s="409"/>
      <c r="Z211" s="409"/>
      <c r="AA211" s="409">
        <f t="shared" si="11"/>
        <v>0</v>
      </c>
      <c r="AB211" s="409"/>
      <c r="AC211" s="409"/>
      <c r="AD211" s="222"/>
      <c r="AE211" s="223"/>
      <c r="AF211" s="223"/>
      <c r="AG211" s="223"/>
      <c r="AH211" s="223"/>
      <c r="AI211" s="223"/>
      <c r="AJ211" s="223"/>
      <c r="AK211" s="223"/>
      <c r="AL211" s="223"/>
      <c r="AM211" s="223"/>
      <c r="AN211" s="223"/>
      <c r="AO211" s="223"/>
      <c r="AP211" s="223"/>
      <c r="AQ211" s="223"/>
      <c r="AR211" s="223"/>
      <c r="AS211" s="223"/>
      <c r="AT211" s="223"/>
      <c r="AU211" s="223"/>
      <c r="AV211" s="223"/>
      <c r="AW211" s="223"/>
      <c r="AX211" s="223"/>
      <c r="AY211" s="223"/>
      <c r="AZ211" s="223"/>
      <c r="BA211" s="223"/>
      <c r="BB211" s="223"/>
      <c r="BC211" s="223"/>
      <c r="BD211" s="223"/>
      <c r="BE211" s="223"/>
      <c r="BF211" s="223"/>
      <c r="BG211" s="223"/>
      <c r="BH211" s="223"/>
      <c r="BI211" s="223"/>
      <c r="BJ211" s="223"/>
      <c r="BK211" s="224"/>
    </row>
    <row r="212" spans="2:63" ht="19.5" customHeight="1" x14ac:dyDescent="0.25">
      <c r="B212" s="406"/>
      <c r="C212" s="407"/>
      <c r="D212" s="407"/>
      <c r="E212" s="407"/>
      <c r="F212" s="407"/>
      <c r="G212" s="408"/>
      <c r="H212" s="409"/>
      <c r="I212" s="409"/>
      <c r="J212" s="409"/>
      <c r="K212" s="409"/>
      <c r="L212" s="409"/>
      <c r="M212" s="409"/>
      <c r="N212" s="409"/>
      <c r="O212" s="409"/>
      <c r="P212" s="409"/>
      <c r="Q212" s="409"/>
      <c r="R212" s="409"/>
      <c r="S212" s="409"/>
      <c r="T212" s="409"/>
      <c r="U212" s="409"/>
      <c r="V212" s="409"/>
      <c r="W212" s="221"/>
      <c r="X212" s="409"/>
      <c r="Y212" s="409"/>
      <c r="Z212" s="409"/>
      <c r="AA212" s="409">
        <f t="shared" si="11"/>
        <v>0</v>
      </c>
      <c r="AB212" s="409"/>
      <c r="AC212" s="409"/>
      <c r="AD212" s="222"/>
      <c r="AE212" s="223"/>
      <c r="AF212" s="223"/>
      <c r="AG212" s="223"/>
      <c r="AH212" s="223"/>
      <c r="AI212" s="223"/>
      <c r="AJ212" s="223"/>
      <c r="AK212" s="223"/>
      <c r="AL212" s="223"/>
      <c r="AM212" s="223"/>
      <c r="AN212" s="223"/>
      <c r="AO212" s="223"/>
      <c r="AP212" s="223"/>
      <c r="AQ212" s="223"/>
      <c r="AR212" s="223"/>
      <c r="AS212" s="223"/>
      <c r="AT212" s="223"/>
      <c r="AU212" s="223"/>
      <c r="AV212" s="223"/>
      <c r="AW212" s="223"/>
      <c r="AX212" s="223"/>
      <c r="AY212" s="223"/>
      <c r="AZ212" s="223"/>
      <c r="BA212" s="223"/>
      <c r="BB212" s="223"/>
      <c r="BC212" s="223"/>
      <c r="BD212" s="223"/>
      <c r="BE212" s="223"/>
      <c r="BF212" s="223"/>
      <c r="BG212" s="223"/>
      <c r="BH212" s="223"/>
      <c r="BI212" s="223"/>
      <c r="BJ212" s="223"/>
      <c r="BK212" s="224"/>
    </row>
    <row r="213" spans="2:63" ht="19.5" customHeight="1" x14ac:dyDescent="0.25">
      <c r="B213" s="406"/>
      <c r="C213" s="407"/>
      <c r="D213" s="407"/>
      <c r="E213" s="407"/>
      <c r="F213" s="407"/>
      <c r="G213" s="408"/>
      <c r="H213" s="409"/>
      <c r="I213" s="409"/>
      <c r="J213" s="409"/>
      <c r="K213" s="409"/>
      <c r="L213" s="409"/>
      <c r="M213" s="409"/>
      <c r="N213" s="409"/>
      <c r="O213" s="409"/>
      <c r="P213" s="409"/>
      <c r="Q213" s="409"/>
      <c r="R213" s="409"/>
      <c r="S213" s="409"/>
      <c r="T213" s="409"/>
      <c r="U213" s="409"/>
      <c r="V213" s="409"/>
      <c r="W213" s="221"/>
      <c r="X213" s="409"/>
      <c r="Y213" s="409"/>
      <c r="Z213" s="409"/>
      <c r="AA213" s="409">
        <f t="shared" si="11"/>
        <v>0</v>
      </c>
      <c r="AB213" s="409"/>
      <c r="AC213" s="409"/>
      <c r="AD213" s="222"/>
      <c r="AE213" s="223"/>
      <c r="AF213" s="223"/>
      <c r="AG213" s="223"/>
      <c r="AH213" s="223"/>
      <c r="AI213" s="223"/>
      <c r="AJ213" s="223"/>
      <c r="AK213" s="223"/>
      <c r="AL213" s="223"/>
      <c r="AM213" s="223"/>
      <c r="AN213" s="223"/>
      <c r="AO213" s="223"/>
      <c r="AP213" s="223"/>
      <c r="AQ213" s="223"/>
      <c r="AR213" s="223"/>
      <c r="AS213" s="223"/>
      <c r="AT213" s="223"/>
      <c r="AU213" s="223"/>
      <c r="AV213" s="223"/>
      <c r="AW213" s="223"/>
      <c r="AX213" s="223"/>
      <c r="AY213" s="223"/>
      <c r="AZ213" s="223"/>
      <c r="BA213" s="223"/>
      <c r="BB213" s="223"/>
      <c r="BC213" s="223"/>
      <c r="BD213" s="223"/>
      <c r="BE213" s="223"/>
      <c r="BF213" s="223"/>
      <c r="BG213" s="223"/>
      <c r="BH213" s="223"/>
      <c r="BI213" s="223"/>
      <c r="BJ213" s="223"/>
      <c r="BK213" s="224"/>
    </row>
    <row r="214" spans="2:63" ht="19.5" customHeight="1" x14ac:dyDescent="0.25">
      <c r="B214" s="406"/>
      <c r="C214" s="407"/>
      <c r="D214" s="407"/>
      <c r="E214" s="407"/>
      <c r="F214" s="407"/>
      <c r="G214" s="408"/>
      <c r="H214" s="409"/>
      <c r="I214" s="409"/>
      <c r="J214" s="409"/>
      <c r="K214" s="409"/>
      <c r="L214" s="409"/>
      <c r="M214" s="409"/>
      <c r="N214" s="409"/>
      <c r="O214" s="409"/>
      <c r="P214" s="409"/>
      <c r="Q214" s="409"/>
      <c r="R214" s="409"/>
      <c r="S214" s="409"/>
      <c r="T214" s="409"/>
      <c r="U214" s="409"/>
      <c r="V214" s="409"/>
      <c r="W214" s="221"/>
      <c r="X214" s="409"/>
      <c r="Y214" s="409"/>
      <c r="Z214" s="409"/>
      <c r="AA214" s="409">
        <f t="shared" si="11"/>
        <v>0</v>
      </c>
      <c r="AB214" s="409"/>
      <c r="AC214" s="409"/>
      <c r="AD214" s="222"/>
      <c r="AE214" s="223"/>
      <c r="AF214" s="223"/>
      <c r="AG214" s="223"/>
      <c r="AH214" s="223"/>
      <c r="AI214" s="223"/>
      <c r="AJ214" s="223"/>
      <c r="AK214" s="223"/>
      <c r="AL214" s="223"/>
      <c r="AM214" s="223"/>
      <c r="AN214" s="223"/>
      <c r="AO214" s="223"/>
      <c r="AP214" s="223"/>
      <c r="AQ214" s="223"/>
      <c r="AR214" s="223"/>
      <c r="AS214" s="223"/>
      <c r="AT214" s="223"/>
      <c r="AU214" s="223"/>
      <c r="AV214" s="223"/>
      <c r="AW214" s="223"/>
      <c r="AX214" s="223"/>
      <c r="AY214" s="223"/>
      <c r="AZ214" s="223"/>
      <c r="BA214" s="223"/>
      <c r="BB214" s="223"/>
      <c r="BC214" s="223"/>
      <c r="BD214" s="223"/>
      <c r="BE214" s="223"/>
      <c r="BF214" s="223"/>
      <c r="BG214" s="223"/>
      <c r="BH214" s="223"/>
      <c r="BI214" s="223"/>
      <c r="BJ214" s="223"/>
      <c r="BK214" s="224"/>
    </row>
    <row r="215" spans="2:63" ht="19.5" customHeight="1" x14ac:dyDescent="0.25">
      <c r="B215" s="406"/>
      <c r="C215" s="407"/>
      <c r="D215" s="407"/>
      <c r="E215" s="407"/>
      <c r="F215" s="407"/>
      <c r="G215" s="408"/>
      <c r="H215" s="409"/>
      <c r="I215" s="409"/>
      <c r="J215" s="409"/>
      <c r="K215" s="409"/>
      <c r="L215" s="409"/>
      <c r="M215" s="409"/>
      <c r="N215" s="409"/>
      <c r="O215" s="409"/>
      <c r="P215" s="409"/>
      <c r="Q215" s="409"/>
      <c r="R215" s="409"/>
      <c r="S215" s="409"/>
      <c r="T215" s="409"/>
      <c r="U215" s="409"/>
      <c r="V215" s="409"/>
      <c r="W215" s="221"/>
      <c r="X215" s="409"/>
      <c r="Y215" s="409"/>
      <c r="Z215" s="409"/>
      <c r="AA215" s="409">
        <f t="shared" si="11"/>
        <v>0</v>
      </c>
      <c r="AB215" s="409"/>
      <c r="AC215" s="409"/>
      <c r="AD215" s="222"/>
      <c r="AE215" s="223"/>
      <c r="AF215" s="223"/>
      <c r="AG215" s="223"/>
      <c r="AH215" s="223"/>
      <c r="AI215" s="223"/>
      <c r="AJ215" s="223"/>
      <c r="AK215" s="223"/>
      <c r="AL215" s="223"/>
      <c r="AM215" s="223"/>
      <c r="AN215" s="223"/>
      <c r="AO215" s="223"/>
      <c r="AP215" s="223"/>
      <c r="AQ215" s="223"/>
      <c r="AR215" s="223"/>
      <c r="AS215" s="223"/>
      <c r="AT215" s="223"/>
      <c r="AU215" s="223"/>
      <c r="AV215" s="223"/>
      <c r="AW215" s="223"/>
      <c r="AX215" s="223"/>
      <c r="AY215" s="223"/>
      <c r="AZ215" s="223"/>
      <c r="BA215" s="223"/>
      <c r="BB215" s="223"/>
      <c r="BC215" s="223"/>
      <c r="BD215" s="223"/>
      <c r="BE215" s="223"/>
      <c r="BF215" s="223"/>
      <c r="BG215" s="223"/>
      <c r="BH215" s="223"/>
      <c r="BI215" s="223"/>
      <c r="BJ215" s="223"/>
      <c r="BK215" s="224"/>
    </row>
    <row r="216" spans="2:63" ht="19.5" customHeight="1" x14ac:dyDescent="0.25">
      <c r="B216" s="406"/>
      <c r="C216" s="407"/>
      <c r="D216" s="407"/>
      <c r="E216" s="407"/>
      <c r="F216" s="407"/>
      <c r="G216" s="408"/>
      <c r="H216" s="409"/>
      <c r="I216" s="409"/>
      <c r="J216" s="409"/>
      <c r="K216" s="409"/>
      <c r="L216" s="409"/>
      <c r="M216" s="409"/>
      <c r="N216" s="409"/>
      <c r="O216" s="409"/>
      <c r="P216" s="409"/>
      <c r="Q216" s="409"/>
      <c r="R216" s="409"/>
      <c r="S216" s="409"/>
      <c r="T216" s="409"/>
      <c r="U216" s="409"/>
      <c r="V216" s="409"/>
      <c r="W216" s="221"/>
      <c r="X216" s="409"/>
      <c r="Y216" s="409"/>
      <c r="Z216" s="409"/>
      <c r="AA216" s="409">
        <f t="shared" si="11"/>
        <v>0</v>
      </c>
      <c r="AB216" s="409"/>
      <c r="AC216" s="409"/>
      <c r="AD216" s="222"/>
      <c r="AE216" s="223"/>
      <c r="AF216" s="223"/>
      <c r="AG216" s="223"/>
      <c r="AH216" s="223"/>
      <c r="AI216" s="223"/>
      <c r="AJ216" s="223"/>
      <c r="AK216" s="223"/>
      <c r="AL216" s="223"/>
      <c r="AM216" s="223"/>
      <c r="AN216" s="223"/>
      <c r="AO216" s="223"/>
      <c r="AP216" s="223"/>
      <c r="AQ216" s="223"/>
      <c r="AR216" s="223"/>
      <c r="AS216" s="223"/>
      <c r="AT216" s="223"/>
      <c r="AU216" s="223"/>
      <c r="AV216" s="223"/>
      <c r="AW216" s="223"/>
      <c r="AX216" s="223"/>
      <c r="AY216" s="223"/>
      <c r="AZ216" s="223"/>
      <c r="BA216" s="223"/>
      <c r="BB216" s="223"/>
      <c r="BC216" s="223"/>
      <c r="BD216" s="223"/>
      <c r="BE216" s="223"/>
      <c r="BF216" s="223"/>
      <c r="BG216" s="223"/>
      <c r="BH216" s="223"/>
      <c r="BI216" s="223"/>
      <c r="BJ216" s="223"/>
      <c r="BK216" s="224"/>
    </row>
    <row r="217" spans="2:63" ht="19.5" customHeight="1" x14ac:dyDescent="0.25">
      <c r="B217" s="406"/>
      <c r="C217" s="407"/>
      <c r="D217" s="407"/>
      <c r="E217" s="407"/>
      <c r="F217" s="407"/>
      <c r="G217" s="408"/>
      <c r="H217" s="409"/>
      <c r="I217" s="409"/>
      <c r="J217" s="409"/>
      <c r="K217" s="409"/>
      <c r="L217" s="409"/>
      <c r="M217" s="409"/>
      <c r="N217" s="409"/>
      <c r="O217" s="409"/>
      <c r="P217" s="409"/>
      <c r="Q217" s="409"/>
      <c r="R217" s="409"/>
      <c r="S217" s="409"/>
      <c r="T217" s="409"/>
      <c r="U217" s="409"/>
      <c r="V217" s="409"/>
      <c r="W217" s="221"/>
      <c r="X217" s="409"/>
      <c r="Y217" s="409"/>
      <c r="Z217" s="409"/>
      <c r="AA217" s="409">
        <f t="shared" si="11"/>
        <v>0</v>
      </c>
      <c r="AB217" s="409"/>
      <c r="AC217" s="409"/>
      <c r="AD217" s="225"/>
      <c r="AE217" s="226"/>
      <c r="AF217" s="226"/>
      <c r="AG217" s="226"/>
      <c r="AH217" s="226"/>
      <c r="AI217" s="226"/>
      <c r="AJ217" s="227"/>
      <c r="AK217" s="227"/>
      <c r="AL217" s="227"/>
      <c r="AM217" s="227"/>
      <c r="AN217" s="227"/>
      <c r="AO217" s="227"/>
      <c r="AP217" s="227"/>
      <c r="AQ217" s="227"/>
      <c r="AR217" s="227"/>
      <c r="AS217" s="227"/>
      <c r="AT217" s="227"/>
      <c r="AU217" s="227"/>
      <c r="AV217" s="227"/>
      <c r="AW217" s="227"/>
      <c r="AX217" s="227"/>
      <c r="AY217" s="227"/>
      <c r="AZ217" s="227"/>
      <c r="BA217" s="227"/>
      <c r="BB217" s="227"/>
      <c r="BC217" s="227"/>
      <c r="BD217" s="227"/>
      <c r="BE217" s="227"/>
      <c r="BF217" s="227"/>
      <c r="BG217" s="227"/>
      <c r="BH217" s="227"/>
      <c r="BI217" s="227"/>
      <c r="BJ217" s="227"/>
      <c r="BK217" s="228"/>
    </row>
    <row r="218" spans="2:63" ht="19.5" customHeight="1" x14ac:dyDescent="0.25">
      <c r="B218" s="410"/>
      <c r="C218" s="411"/>
      <c r="D218" s="411"/>
      <c r="E218" s="411"/>
      <c r="F218" s="411"/>
      <c r="G218" s="412"/>
      <c r="H218" s="409"/>
      <c r="I218" s="409"/>
      <c r="J218" s="409"/>
      <c r="K218" s="409"/>
      <c r="L218" s="409"/>
      <c r="M218" s="409"/>
      <c r="N218" s="409"/>
      <c r="O218" s="409"/>
      <c r="P218" s="409"/>
      <c r="Q218" s="409"/>
      <c r="R218" s="409"/>
      <c r="S218" s="409"/>
      <c r="T218" s="413"/>
      <c r="U218" s="413"/>
      <c r="V218" s="413"/>
      <c r="W218" s="221"/>
      <c r="X218" s="409"/>
      <c r="Y218" s="409"/>
      <c r="Z218" s="409"/>
      <c r="AA218" s="409">
        <f t="shared" si="11"/>
        <v>0</v>
      </c>
      <c r="AB218" s="409"/>
      <c r="AC218" s="409"/>
      <c r="AD218" s="225"/>
      <c r="AE218" s="226"/>
      <c r="AF218" s="226"/>
      <c r="AG218" s="226"/>
      <c r="AH218" s="226"/>
      <c r="AI218" s="226"/>
      <c r="AJ218" s="227"/>
      <c r="AK218" s="227"/>
      <c r="AL218" s="227"/>
      <c r="AM218" s="227"/>
      <c r="AN218" s="227"/>
      <c r="AO218" s="227"/>
      <c r="AP218" s="227"/>
      <c r="AQ218" s="227"/>
      <c r="AR218" s="227"/>
      <c r="AS218" s="227"/>
      <c r="AT218" s="227"/>
      <c r="AU218" s="227"/>
      <c r="AV218" s="227"/>
      <c r="AW218" s="227"/>
      <c r="AX218" s="227"/>
      <c r="AY218" s="227"/>
      <c r="AZ218" s="227"/>
      <c r="BA218" s="227"/>
      <c r="BB218" s="227"/>
      <c r="BC218" s="227"/>
      <c r="BD218" s="227"/>
      <c r="BE218" s="227"/>
      <c r="BF218" s="227"/>
      <c r="BG218" s="227"/>
      <c r="BH218" s="227"/>
      <c r="BI218" s="227"/>
      <c r="BJ218" s="227"/>
      <c r="BK218" s="228"/>
    </row>
    <row r="219" spans="2:63" ht="23.25" customHeight="1" x14ac:dyDescent="0.25">
      <c r="B219" s="390" t="s">
        <v>64</v>
      </c>
      <c r="C219" s="391"/>
      <c r="D219" s="391"/>
      <c r="E219" s="391"/>
      <c r="F219" s="391"/>
      <c r="G219" s="391"/>
      <c r="H219" s="391"/>
      <c r="I219" s="391"/>
      <c r="J219" s="391"/>
      <c r="K219" s="391"/>
      <c r="L219" s="391"/>
      <c r="M219" s="391"/>
      <c r="N219" s="391"/>
      <c r="O219" s="391"/>
      <c r="P219" s="391"/>
      <c r="Q219" s="391"/>
      <c r="R219" s="391"/>
      <c r="S219" s="391"/>
      <c r="T219" s="391"/>
      <c r="U219" s="391"/>
      <c r="V219" s="391"/>
      <c r="W219" s="391"/>
      <c r="X219" s="391"/>
      <c r="Y219" s="391"/>
      <c r="Z219" s="391"/>
      <c r="AA219" s="392">
        <f>SUM(AA198:AC218)</f>
        <v>155.54</v>
      </c>
      <c r="AB219" s="392"/>
      <c r="AC219" s="393"/>
      <c r="AD219" s="230"/>
      <c r="AE219" s="231"/>
      <c r="AF219" s="231"/>
      <c r="AG219" s="231"/>
      <c r="AH219" s="231"/>
      <c r="AI219" s="231"/>
      <c r="AJ219" s="227"/>
      <c r="AK219" s="227"/>
      <c r="AL219" s="227"/>
      <c r="AM219" s="227"/>
      <c r="AN219" s="227"/>
      <c r="AO219" s="227"/>
      <c r="AP219" s="227"/>
      <c r="AQ219" s="227"/>
      <c r="AR219" s="227"/>
      <c r="AS219" s="227"/>
      <c r="AT219" s="227"/>
      <c r="AU219" s="227"/>
      <c r="AV219" s="227"/>
      <c r="AW219" s="227"/>
      <c r="AX219" s="227"/>
      <c r="AY219" s="227"/>
      <c r="AZ219" s="227"/>
      <c r="BA219" s="227"/>
      <c r="BB219" s="227"/>
      <c r="BC219" s="227"/>
      <c r="BD219" s="227"/>
      <c r="BE219" s="227"/>
      <c r="BF219" s="227"/>
      <c r="BG219" s="227"/>
      <c r="BH219" s="227"/>
      <c r="BI219" s="227"/>
      <c r="BJ219" s="227"/>
      <c r="BK219" s="228"/>
    </row>
    <row r="220" spans="2:63" ht="9" customHeight="1" x14ac:dyDescent="0.25">
      <c r="B220" s="215"/>
      <c r="C220" s="215"/>
      <c r="D220" s="215"/>
      <c r="E220" s="215"/>
      <c r="F220" s="215"/>
      <c r="G220" s="215"/>
      <c r="H220" s="215"/>
      <c r="I220" s="215"/>
      <c r="J220" s="232"/>
      <c r="K220" s="232"/>
      <c r="L220" s="232"/>
      <c r="M220" s="232"/>
      <c r="N220" s="232"/>
      <c r="O220" s="232"/>
      <c r="P220" s="232"/>
      <c r="Q220" s="232"/>
      <c r="R220" s="232"/>
      <c r="S220" s="215"/>
      <c r="T220" s="215"/>
      <c r="U220" s="215"/>
      <c r="V220" s="215"/>
      <c r="W220" s="216"/>
      <c r="X220" s="215"/>
      <c r="Y220" s="215"/>
      <c r="Z220" s="215"/>
      <c r="AA220" s="215"/>
      <c r="AB220" s="215"/>
      <c r="AC220" s="215"/>
      <c r="AD220" s="215"/>
      <c r="AE220" s="215"/>
      <c r="AF220" s="215"/>
      <c r="AG220" s="215"/>
      <c r="AH220" s="215"/>
      <c r="AI220" s="215"/>
      <c r="AJ220" s="215"/>
      <c r="AK220" s="215"/>
      <c r="AL220" s="215"/>
      <c r="AM220" s="215"/>
      <c r="AN220" s="215"/>
      <c r="AO220" s="215"/>
      <c r="AP220" s="215"/>
      <c r="AQ220" s="215"/>
      <c r="AR220" s="215"/>
      <c r="AS220" s="215"/>
      <c r="AT220" s="215"/>
      <c r="AU220" s="215"/>
      <c r="AV220" s="215"/>
      <c r="AW220" s="215"/>
      <c r="AX220" s="215"/>
      <c r="AY220" s="215"/>
      <c r="AZ220" s="215"/>
      <c r="BA220" s="215"/>
      <c r="BB220" s="232"/>
      <c r="BC220" s="232"/>
      <c r="BD220" s="232"/>
      <c r="BE220" s="232"/>
      <c r="BF220" s="232"/>
      <c r="BG220" s="232"/>
      <c r="BH220" s="232"/>
      <c r="BI220" s="232"/>
      <c r="BJ220" s="232"/>
      <c r="BK220" s="215"/>
    </row>
    <row r="221" spans="2:63" x14ac:dyDescent="0.25">
      <c r="B221" s="394" t="s">
        <v>175</v>
      </c>
      <c r="C221" s="395"/>
      <c r="D221" s="395"/>
      <c r="E221" s="395"/>
      <c r="F221" s="395"/>
      <c r="G221" s="396"/>
      <c r="H221" s="397"/>
      <c r="I221" s="398"/>
      <c r="J221" s="398"/>
      <c r="K221" s="398"/>
      <c r="L221" s="398"/>
      <c r="M221" s="398"/>
      <c r="N221" s="398"/>
      <c r="O221" s="398"/>
      <c r="P221" s="398"/>
      <c r="Q221" s="398"/>
      <c r="R221" s="398"/>
      <c r="S221" s="398"/>
      <c r="T221" s="398"/>
      <c r="U221" s="398"/>
      <c r="V221" s="398"/>
      <c r="W221" s="398"/>
      <c r="X221" s="398"/>
      <c r="Y221" s="398"/>
      <c r="Z221" s="398"/>
      <c r="AA221" s="398"/>
      <c r="AB221" s="398"/>
      <c r="AC221" s="398"/>
      <c r="AD221" s="398"/>
      <c r="AE221" s="398"/>
      <c r="AF221" s="398"/>
      <c r="AG221" s="398"/>
      <c r="AH221" s="398"/>
      <c r="AI221" s="398"/>
      <c r="AJ221" s="398"/>
      <c r="AK221" s="398"/>
      <c r="AL221" s="398"/>
      <c r="AM221" s="398"/>
      <c r="AN221" s="398"/>
      <c r="AO221" s="398"/>
      <c r="AP221" s="398"/>
      <c r="AQ221" s="398"/>
      <c r="AR221" s="398"/>
      <c r="AS221" s="398"/>
      <c r="AT221" s="398"/>
      <c r="AU221" s="398"/>
      <c r="AV221" s="398"/>
      <c r="AW221" s="398"/>
      <c r="AX221" s="398"/>
      <c r="AY221" s="398"/>
      <c r="AZ221" s="398"/>
      <c r="BA221" s="398"/>
      <c r="BB221" s="398"/>
      <c r="BC221" s="398"/>
      <c r="BD221" s="398"/>
      <c r="BE221" s="398"/>
      <c r="BF221" s="398"/>
      <c r="BG221" s="398"/>
      <c r="BH221" s="398"/>
      <c r="BI221" s="398"/>
      <c r="BJ221" s="398"/>
      <c r="BK221" s="399"/>
    </row>
    <row r="222" spans="2:63" x14ac:dyDescent="0.25">
      <c r="B222" s="397"/>
      <c r="C222" s="398"/>
      <c r="D222" s="398"/>
      <c r="E222" s="398"/>
      <c r="F222" s="398"/>
      <c r="G222" s="398"/>
      <c r="H222" s="398"/>
      <c r="I222" s="398"/>
      <c r="J222" s="398"/>
      <c r="K222" s="398"/>
      <c r="L222" s="398"/>
      <c r="M222" s="398"/>
      <c r="N222" s="398"/>
      <c r="O222" s="398"/>
      <c r="P222" s="398"/>
      <c r="Q222" s="398"/>
      <c r="R222" s="398"/>
      <c r="S222" s="398"/>
      <c r="T222" s="398"/>
      <c r="U222" s="398"/>
      <c r="V222" s="398"/>
      <c r="W222" s="398"/>
      <c r="X222" s="398"/>
      <c r="Y222" s="398"/>
      <c r="Z222" s="398"/>
      <c r="AA222" s="398"/>
      <c r="AB222" s="398"/>
      <c r="AC222" s="398"/>
      <c r="AD222" s="398"/>
      <c r="AE222" s="398"/>
      <c r="AF222" s="398"/>
      <c r="AG222" s="398"/>
      <c r="AH222" s="398"/>
      <c r="AI222" s="398"/>
      <c r="AJ222" s="398"/>
      <c r="AK222" s="398"/>
      <c r="AL222" s="398"/>
      <c r="AM222" s="398"/>
      <c r="AN222" s="398"/>
      <c r="AO222" s="398"/>
      <c r="AP222" s="398"/>
      <c r="AQ222" s="398"/>
      <c r="AR222" s="398"/>
      <c r="AS222" s="398"/>
      <c r="AT222" s="398"/>
      <c r="AU222" s="398"/>
      <c r="AV222" s="398"/>
      <c r="AW222" s="398"/>
      <c r="AX222" s="398"/>
      <c r="AY222" s="398"/>
      <c r="AZ222" s="398"/>
      <c r="BA222" s="398"/>
      <c r="BB222" s="398"/>
      <c r="BC222" s="398"/>
      <c r="BD222" s="398"/>
      <c r="BE222" s="398"/>
      <c r="BF222" s="398"/>
      <c r="BG222" s="398"/>
      <c r="BH222" s="398"/>
      <c r="BI222" s="398"/>
      <c r="BJ222" s="398"/>
      <c r="BK222" s="399"/>
    </row>
    <row r="223" spans="2:63" x14ac:dyDescent="0.25">
      <c r="B223" s="400"/>
      <c r="C223" s="401"/>
      <c r="D223" s="401"/>
      <c r="E223" s="401"/>
      <c r="F223" s="401"/>
      <c r="G223" s="401"/>
      <c r="H223" s="401"/>
      <c r="I223" s="401"/>
      <c r="J223" s="401"/>
      <c r="K223" s="401"/>
      <c r="L223" s="401"/>
      <c r="M223" s="401"/>
      <c r="N223" s="401"/>
      <c r="O223" s="401"/>
      <c r="P223" s="401"/>
      <c r="Q223" s="401"/>
      <c r="R223" s="401"/>
      <c r="S223" s="401"/>
      <c r="T223" s="401"/>
      <c r="U223" s="401"/>
      <c r="V223" s="401"/>
      <c r="W223" s="401"/>
      <c r="X223" s="401"/>
      <c r="Y223" s="401"/>
      <c r="Z223" s="401"/>
      <c r="AA223" s="401"/>
      <c r="AB223" s="401"/>
      <c r="AC223" s="401"/>
      <c r="AD223" s="401"/>
      <c r="AE223" s="401"/>
      <c r="AF223" s="401"/>
      <c r="AG223" s="401"/>
      <c r="AH223" s="401"/>
      <c r="AI223" s="401"/>
      <c r="AJ223" s="401"/>
      <c r="AK223" s="401"/>
      <c r="AL223" s="401"/>
      <c r="AM223" s="401"/>
      <c r="AN223" s="401"/>
      <c r="AO223" s="401"/>
      <c r="AP223" s="401"/>
      <c r="AQ223" s="401"/>
      <c r="AR223" s="401"/>
      <c r="AS223" s="401"/>
      <c r="AT223" s="401"/>
      <c r="AU223" s="401"/>
      <c r="AV223" s="401"/>
      <c r="AW223" s="401"/>
      <c r="AX223" s="401"/>
      <c r="AY223" s="401"/>
      <c r="AZ223" s="401"/>
      <c r="BA223" s="401"/>
      <c r="BB223" s="401"/>
      <c r="BC223" s="401"/>
      <c r="BD223" s="401"/>
      <c r="BE223" s="401"/>
      <c r="BF223" s="401"/>
      <c r="BG223" s="401"/>
      <c r="BH223" s="401"/>
      <c r="BI223" s="401"/>
      <c r="BJ223" s="401"/>
      <c r="BK223" s="402"/>
    </row>
    <row r="224" spans="2:63" x14ac:dyDescent="0.25">
      <c r="B224" s="403"/>
      <c r="C224" s="404"/>
      <c r="D224" s="404"/>
      <c r="E224" s="404"/>
      <c r="F224" s="404"/>
      <c r="G224" s="404"/>
      <c r="H224" s="404"/>
      <c r="I224" s="404"/>
      <c r="J224" s="404"/>
      <c r="K224" s="404"/>
      <c r="L224" s="404"/>
      <c r="M224" s="404"/>
      <c r="N224" s="404"/>
      <c r="O224" s="404"/>
      <c r="P224" s="404"/>
      <c r="Q224" s="404"/>
      <c r="R224" s="404"/>
      <c r="S224" s="404"/>
      <c r="T224" s="404"/>
      <c r="U224" s="404"/>
      <c r="V224" s="404"/>
      <c r="W224" s="404"/>
      <c r="X224" s="404"/>
      <c r="Y224" s="404"/>
      <c r="Z224" s="404"/>
      <c r="AA224" s="404"/>
      <c r="AB224" s="404"/>
      <c r="AC224" s="404"/>
      <c r="AD224" s="404"/>
      <c r="AE224" s="404"/>
      <c r="AF224" s="404"/>
      <c r="AG224" s="404"/>
      <c r="AH224" s="404"/>
      <c r="AI224" s="404"/>
      <c r="AJ224" s="404"/>
      <c r="AK224" s="404"/>
      <c r="AL224" s="404"/>
      <c r="AM224" s="404"/>
      <c r="AN224" s="404"/>
      <c r="AO224" s="404"/>
      <c r="AP224" s="404"/>
      <c r="AQ224" s="404"/>
      <c r="AR224" s="404"/>
      <c r="AS224" s="404"/>
      <c r="AT224" s="404"/>
      <c r="AU224" s="404"/>
      <c r="AV224" s="404"/>
      <c r="AW224" s="404"/>
      <c r="AX224" s="404"/>
      <c r="AY224" s="404"/>
      <c r="AZ224" s="404"/>
      <c r="BA224" s="404"/>
      <c r="BB224" s="404"/>
      <c r="BC224" s="404"/>
      <c r="BD224" s="404"/>
      <c r="BE224" s="404"/>
      <c r="BF224" s="404"/>
      <c r="BG224" s="404"/>
      <c r="BH224" s="404"/>
      <c r="BI224" s="404"/>
      <c r="BJ224" s="404"/>
      <c r="BK224" s="405"/>
    </row>
    <row r="225" spans="2:63" x14ac:dyDescent="0.25">
      <c r="B225" s="215"/>
      <c r="C225" s="215"/>
      <c r="D225" s="215"/>
      <c r="E225" s="215"/>
      <c r="F225" s="215"/>
      <c r="G225" s="215"/>
      <c r="H225" s="215"/>
      <c r="I225" s="215"/>
      <c r="J225" s="215"/>
      <c r="K225" s="215"/>
      <c r="L225" s="215"/>
      <c r="M225" s="215"/>
      <c r="N225" s="215"/>
      <c r="O225" s="215"/>
      <c r="P225" s="215"/>
      <c r="Q225" s="215"/>
      <c r="R225" s="215"/>
      <c r="S225" s="215"/>
      <c r="T225" s="215"/>
      <c r="U225" s="215"/>
      <c r="V225" s="215"/>
      <c r="W225" s="216"/>
      <c r="X225" s="215"/>
      <c r="Y225" s="215"/>
      <c r="Z225" s="215"/>
      <c r="AA225" s="215"/>
      <c r="AB225" s="215"/>
      <c r="AC225" s="215"/>
      <c r="AD225" s="215"/>
      <c r="AE225" s="215"/>
      <c r="AF225" s="215"/>
      <c r="AG225" s="215"/>
      <c r="AH225" s="215"/>
      <c r="AI225" s="215"/>
      <c r="AJ225" s="215"/>
      <c r="AK225" s="215"/>
      <c r="AL225" s="215"/>
      <c r="AM225" s="215"/>
      <c r="AN225" s="215"/>
      <c r="AO225" s="215"/>
      <c r="AP225" s="215"/>
      <c r="AQ225" s="215"/>
      <c r="AR225" s="215"/>
      <c r="AS225" s="215"/>
      <c r="AT225" s="215"/>
      <c r="AU225" s="215"/>
      <c r="AV225" s="215"/>
      <c r="AW225" s="215"/>
      <c r="AX225" s="215"/>
      <c r="AY225" s="215"/>
      <c r="AZ225" s="215"/>
      <c r="BA225" s="215"/>
      <c r="BB225" s="215"/>
      <c r="BC225" s="215"/>
      <c r="BD225" s="215"/>
      <c r="BE225" s="215"/>
      <c r="BF225" s="215"/>
      <c r="BG225" s="215"/>
      <c r="BH225" s="215"/>
      <c r="BI225" s="215"/>
      <c r="BJ225" s="215"/>
      <c r="BK225" s="215"/>
    </row>
    <row r="226" spans="2:63" ht="52.5" customHeight="1" x14ac:dyDescent="0.25">
      <c r="B226" s="440"/>
      <c r="C226" s="440"/>
      <c r="D226" s="440"/>
      <c r="E226" s="440"/>
      <c r="F226" s="440"/>
      <c r="G226" s="440"/>
      <c r="H226" s="440"/>
      <c r="I226" s="440"/>
      <c r="J226" s="440"/>
      <c r="K226" s="440"/>
      <c r="L226" s="440"/>
      <c r="M226" s="440"/>
      <c r="N226" s="440"/>
      <c r="O226" s="440"/>
      <c r="P226" s="440"/>
      <c r="Q226" s="440"/>
      <c r="R226" s="440"/>
      <c r="S226" s="440"/>
      <c r="T226" s="440"/>
      <c r="U226" s="440"/>
      <c r="V226" s="440"/>
      <c r="W226" s="440"/>
      <c r="X226" s="440"/>
      <c r="Y226" s="440"/>
      <c r="Z226" s="440"/>
      <c r="AA226" s="440"/>
      <c r="AB226" s="440"/>
      <c r="AC226" s="440"/>
      <c r="AD226" s="440"/>
      <c r="AE226" s="440"/>
      <c r="AF226" s="440"/>
      <c r="AG226" s="440"/>
      <c r="AH226" s="440"/>
      <c r="AI226" s="440"/>
      <c r="AJ226" s="440"/>
      <c r="AK226" s="440"/>
      <c r="AL226" s="440"/>
      <c r="AM226" s="440"/>
      <c r="AN226" s="440"/>
      <c r="AO226" s="440"/>
      <c r="AP226" s="440"/>
      <c r="AQ226" s="440"/>
      <c r="AR226" s="440"/>
      <c r="AS226" s="440"/>
      <c r="AT226" s="440"/>
      <c r="AU226" s="440"/>
      <c r="AV226" s="440"/>
      <c r="AW226" s="440"/>
      <c r="AX226" s="441"/>
      <c r="AY226" s="431" t="s">
        <v>176</v>
      </c>
      <c r="AZ226" s="432"/>
      <c r="BA226" s="432"/>
      <c r="BB226" s="432"/>
      <c r="BC226" s="432"/>
      <c r="BD226" s="432"/>
      <c r="BE226" s="432"/>
      <c r="BF226" s="432"/>
      <c r="BG226" s="432"/>
      <c r="BH226" s="432"/>
      <c r="BI226" s="432"/>
      <c r="BJ226" s="432"/>
      <c r="BK226" s="433"/>
    </row>
    <row r="227" spans="2:63" ht="20.25" customHeight="1" x14ac:dyDescent="0.25">
      <c r="B227" s="234"/>
      <c r="C227" s="445" t="s">
        <v>8</v>
      </c>
      <c r="D227" s="445"/>
      <c r="E227" s="445"/>
      <c r="F227" s="445"/>
      <c r="G227" s="445"/>
      <c r="H227" s="445"/>
      <c r="I227" s="445"/>
      <c r="J227" s="445"/>
      <c r="K227" s="445"/>
      <c r="L227" s="235"/>
      <c r="M227" s="235"/>
      <c r="N227" s="235"/>
      <c r="O227" s="235"/>
      <c r="P227" s="235"/>
      <c r="Q227" s="235"/>
      <c r="R227" s="235"/>
      <c r="S227" s="235"/>
      <c r="T227" s="235"/>
      <c r="U227" s="235"/>
      <c r="V227" s="235"/>
      <c r="W227" s="236"/>
      <c r="X227" s="235"/>
      <c r="Y227" s="235"/>
      <c r="Z227" s="235"/>
      <c r="AA227" s="235"/>
      <c r="AB227" s="446" t="s">
        <v>177</v>
      </c>
      <c r="AC227" s="446"/>
      <c r="AD227" s="446"/>
      <c r="AE227" s="446"/>
      <c r="AF227" s="446"/>
      <c r="AG227" s="446"/>
      <c r="AH227" s="446"/>
      <c r="AI227" s="446"/>
      <c r="AJ227" s="446"/>
      <c r="AK227" s="446"/>
      <c r="AL227" s="446"/>
      <c r="AM227" s="446"/>
      <c r="AN227" s="446"/>
      <c r="AO227" s="446"/>
      <c r="AP227" s="446"/>
      <c r="AQ227" s="446"/>
      <c r="AR227" s="446"/>
      <c r="AS227" s="446"/>
      <c r="AT227" s="237"/>
      <c r="AU227" s="237"/>
      <c r="AV227" s="237"/>
      <c r="AW227" s="237"/>
      <c r="AX227" s="237"/>
      <c r="AY227" s="442"/>
      <c r="AZ227" s="443"/>
      <c r="BA227" s="443"/>
      <c r="BB227" s="443"/>
      <c r="BC227" s="443"/>
      <c r="BD227" s="443"/>
      <c r="BE227" s="443"/>
      <c r="BF227" s="443"/>
      <c r="BG227" s="443"/>
      <c r="BH227" s="443"/>
      <c r="BI227" s="443"/>
      <c r="BJ227" s="443"/>
      <c r="BK227" s="444"/>
    </row>
    <row r="228" spans="2:63" x14ac:dyDescent="0.25">
      <c r="B228" s="238"/>
      <c r="C228" s="447" t="str">
        <f>+[3]PRESUPUESTO!$C$794</f>
        <v xml:space="preserve">ARQ.  </v>
      </c>
      <c r="D228" s="447"/>
      <c r="E228" s="447"/>
      <c r="F228" s="447"/>
      <c r="G228" s="447"/>
      <c r="H228" s="447"/>
      <c r="I228" s="447"/>
      <c r="J228" s="447"/>
      <c r="K228" s="447"/>
      <c r="L228" s="239"/>
      <c r="M228" s="239"/>
      <c r="N228" s="239"/>
      <c r="O228" s="239"/>
      <c r="P228" s="239"/>
      <c r="Q228" s="239"/>
      <c r="R228" s="239"/>
      <c r="S228" s="239"/>
      <c r="T228" s="239"/>
      <c r="U228" s="239"/>
      <c r="V228" s="239"/>
      <c r="W228" s="213"/>
      <c r="X228" s="239"/>
      <c r="Y228" s="239"/>
      <c r="Z228" s="239"/>
      <c r="AA228" s="239"/>
      <c r="AB228" s="448" t="str">
        <f>+[3]PRESUPUESTO!$E$794</f>
        <v>ING. ANA SOFIA CANGREJO</v>
      </c>
      <c r="AC228" s="448"/>
      <c r="AD228" s="448"/>
      <c r="AE228" s="448"/>
      <c r="AF228" s="448"/>
      <c r="AG228" s="448"/>
      <c r="AH228" s="448"/>
      <c r="AI228" s="448"/>
      <c r="AJ228" s="448"/>
      <c r="AK228" s="448"/>
      <c r="AL228" s="448"/>
      <c r="AM228" s="448"/>
      <c r="AN228" s="448"/>
      <c r="AO228" s="448"/>
      <c r="AP228" s="448"/>
      <c r="AQ228" s="448"/>
      <c r="AR228" s="448"/>
      <c r="AS228" s="448"/>
      <c r="AT228" s="239"/>
      <c r="AU228" s="239"/>
      <c r="AV228" s="239"/>
      <c r="AW228" s="239"/>
      <c r="AX228" s="239"/>
      <c r="AY228" s="394"/>
      <c r="AZ228" s="395"/>
      <c r="BA228" s="395"/>
      <c r="BB228" s="395"/>
      <c r="BC228" s="395"/>
      <c r="BD228" s="395"/>
      <c r="BE228" s="395"/>
      <c r="BF228" s="395"/>
      <c r="BG228" s="395"/>
      <c r="BH228" s="395"/>
      <c r="BI228" s="395"/>
      <c r="BJ228" s="395"/>
      <c r="BK228" s="396"/>
    </row>
    <row r="229" spans="2:63" x14ac:dyDescent="0.25">
      <c r="B229" s="240"/>
      <c r="C229" s="240"/>
      <c r="D229" s="15"/>
      <c r="E229" s="240"/>
      <c r="F229" s="240"/>
      <c r="G229" s="240"/>
      <c r="H229" s="15"/>
      <c r="I229" s="15"/>
      <c r="J229" s="15"/>
      <c r="K229" s="15"/>
      <c r="L229" s="15"/>
      <c r="M229" s="15"/>
      <c r="N229" s="15"/>
      <c r="O229" s="15"/>
      <c r="P229" s="15"/>
      <c r="Q229" s="15"/>
      <c r="R229" s="241"/>
      <c r="S229" s="240"/>
      <c r="T229" s="240"/>
      <c r="U229" s="240"/>
      <c r="V229" s="240"/>
      <c r="W229" s="233"/>
      <c r="X229" s="240"/>
      <c r="Y229" s="240"/>
      <c r="Z229" s="241"/>
      <c r="AA229" s="241"/>
      <c r="AB229" s="241"/>
      <c r="AC229" s="241"/>
      <c r="AD229" s="241"/>
      <c r="AE229" s="241"/>
      <c r="AF229" s="241"/>
      <c r="AG229" s="241"/>
      <c r="AH229" s="241"/>
      <c r="AI229" s="241"/>
      <c r="AJ229" s="241"/>
      <c r="AK229" s="241"/>
      <c r="AL229" s="241"/>
      <c r="AM229" s="241"/>
      <c r="AN229" s="241"/>
      <c r="AO229" s="241"/>
      <c r="AP229" s="241"/>
      <c r="AQ229" s="241"/>
      <c r="AR229" s="241"/>
      <c r="AS229" s="240"/>
      <c r="AT229" s="240"/>
      <c r="AU229" s="240"/>
      <c r="AV229" s="240"/>
      <c r="AW229" s="240"/>
      <c r="AX229" s="240"/>
      <c r="AY229" s="240"/>
      <c r="AZ229" s="240"/>
      <c r="BA229" s="240"/>
      <c r="BB229" s="240"/>
      <c r="BC229" s="240"/>
      <c r="BD229" s="240"/>
      <c r="BE229" s="240"/>
      <c r="BF229" s="240"/>
      <c r="BG229" s="240"/>
      <c r="BH229" s="240"/>
      <c r="BI229" s="240"/>
      <c r="BJ229" s="240"/>
      <c r="BK229" s="240"/>
    </row>
    <row r="230" spans="2:63" ht="24.75" customHeight="1" x14ac:dyDescent="0.25">
      <c r="B230" s="336" t="s">
        <v>82</v>
      </c>
      <c r="C230" s="336"/>
      <c r="D230" s="336"/>
      <c r="E230" s="336"/>
      <c r="F230" s="336"/>
      <c r="G230" s="336"/>
      <c r="H230" s="214">
        <f>+[3]PRESUPUESTO!B12</f>
        <v>1</v>
      </c>
      <c r="I230" s="336" t="str">
        <f>VLOOKUP(H230,[3]PRESUPUESTO!$B$10:$C$1028,2,FALSE)</f>
        <v>PRELIMINARES</v>
      </c>
      <c r="J230" s="336"/>
      <c r="K230" s="336"/>
      <c r="L230" s="336"/>
      <c r="M230" s="336"/>
      <c r="N230" s="336"/>
      <c r="O230" s="336"/>
      <c r="P230" s="336"/>
      <c r="Q230" s="336"/>
      <c r="R230" s="336"/>
      <c r="S230" s="336"/>
      <c r="T230" s="336"/>
      <c r="U230" s="336"/>
      <c r="V230" s="336"/>
      <c r="W230" s="336"/>
      <c r="X230" s="336"/>
      <c r="Y230" s="336"/>
      <c r="Z230" s="336"/>
      <c r="AA230" s="336"/>
      <c r="AB230" s="336"/>
      <c r="AC230" s="336"/>
      <c r="AD230" s="336"/>
      <c r="AE230" s="336"/>
      <c r="AF230" s="336"/>
      <c r="AG230" s="336"/>
      <c r="AH230" s="336"/>
      <c r="AI230" s="336"/>
      <c r="AJ230" s="336"/>
      <c r="AK230" s="336"/>
      <c r="AL230" s="336"/>
      <c r="AM230" s="336"/>
      <c r="AN230" s="336"/>
      <c r="AO230" s="336"/>
      <c r="AP230" s="336"/>
      <c r="AQ230" s="336" t="s">
        <v>162</v>
      </c>
      <c r="AR230" s="336"/>
      <c r="AS230" s="336"/>
      <c r="AT230" s="336"/>
      <c r="AU230" s="336"/>
      <c r="AV230" s="336"/>
      <c r="AW230" s="336"/>
      <c r="AX230" s="336"/>
      <c r="AY230" s="336"/>
      <c r="AZ230" s="336"/>
      <c r="BA230" s="424">
        <f>+$BA$6</f>
        <v>42545</v>
      </c>
      <c r="BB230" s="425"/>
      <c r="BC230" s="425"/>
      <c r="BD230" s="425"/>
      <c r="BE230" s="425"/>
      <c r="BF230" s="425"/>
      <c r="BG230" s="425"/>
      <c r="BH230" s="425"/>
      <c r="BI230" s="425"/>
      <c r="BJ230" s="425"/>
      <c r="BK230" s="426"/>
    </row>
    <row r="231" spans="2:63" ht="24.75" customHeight="1" x14ac:dyDescent="0.25">
      <c r="B231" s="427" t="s">
        <v>163</v>
      </c>
      <c r="C231" s="427"/>
      <c r="D231" s="427"/>
      <c r="E231" s="427"/>
      <c r="F231" s="427"/>
      <c r="G231" s="427"/>
      <c r="H231" s="430" t="str">
        <f>[3]PRESUPUESTO!B19</f>
        <v>1.7</v>
      </c>
      <c r="I231" s="425"/>
      <c r="J231" s="425" t="str">
        <f>VLOOKUP(H231,[3]PRESUPUESTO!$B$10:$C$1028,2,FALSE)</f>
        <v>Demolición de machones de ladrillo  (incluye retiro de sobrantes, transporte hasta escombrera y derecho de botadero)</v>
      </c>
      <c r="K231" s="425"/>
      <c r="L231" s="425"/>
      <c r="M231" s="425"/>
      <c r="N231" s="425"/>
      <c r="O231" s="425"/>
      <c r="P231" s="425"/>
      <c r="Q231" s="425"/>
      <c r="R231" s="425"/>
      <c r="S231" s="425"/>
      <c r="T231" s="425"/>
      <c r="U231" s="425"/>
      <c r="V231" s="425"/>
      <c r="W231" s="425"/>
      <c r="X231" s="425"/>
      <c r="Y231" s="425"/>
      <c r="Z231" s="425"/>
      <c r="AA231" s="425"/>
      <c r="AB231" s="425"/>
      <c r="AC231" s="425"/>
      <c r="AD231" s="425"/>
      <c r="AE231" s="425"/>
      <c r="AF231" s="425"/>
      <c r="AG231" s="425"/>
      <c r="AH231" s="425"/>
      <c r="AI231" s="425"/>
      <c r="AJ231" s="425"/>
      <c r="AK231" s="425"/>
      <c r="AL231" s="425"/>
      <c r="AM231" s="425"/>
      <c r="AN231" s="425"/>
      <c r="AO231" s="425"/>
      <c r="AP231" s="426"/>
      <c r="AQ231" s="430" t="s">
        <v>164</v>
      </c>
      <c r="AR231" s="425"/>
      <c r="AS231" s="425"/>
      <c r="AT231" s="425"/>
      <c r="AU231" s="425"/>
      <c r="AV231" s="425"/>
      <c r="AW231" s="425"/>
      <c r="AX231" s="425"/>
      <c r="AY231" s="425"/>
      <c r="AZ231" s="426"/>
      <c r="BA231" s="430" t="str">
        <f>+VLOOKUP(J231,[3]PRESUPUESTO!$C$10:$E$1028,3,FALSE)</f>
        <v>m</v>
      </c>
      <c r="BB231" s="425"/>
      <c r="BC231" s="425"/>
      <c r="BD231" s="425"/>
      <c r="BE231" s="425"/>
      <c r="BF231" s="425"/>
      <c r="BG231" s="425"/>
      <c r="BH231" s="425"/>
      <c r="BI231" s="425"/>
      <c r="BJ231" s="425"/>
      <c r="BK231" s="426"/>
    </row>
    <row r="232" spans="2:63" ht="9" customHeight="1" x14ac:dyDescent="0.25">
      <c r="B232" s="215"/>
      <c r="C232" s="215"/>
      <c r="D232" s="215"/>
      <c r="E232" s="215"/>
      <c r="F232" s="215"/>
      <c r="G232" s="215"/>
      <c r="H232" s="215"/>
      <c r="I232" s="215"/>
      <c r="J232" s="215"/>
      <c r="K232" s="215"/>
      <c r="L232" s="215"/>
      <c r="M232" s="215"/>
      <c r="N232" s="215"/>
      <c r="O232" s="215"/>
      <c r="P232" s="215"/>
      <c r="Q232" s="215"/>
      <c r="R232" s="215"/>
      <c r="S232" s="215"/>
      <c r="T232" s="215"/>
      <c r="U232" s="215"/>
      <c r="V232" s="215"/>
      <c r="W232" s="216"/>
      <c r="X232" s="215"/>
      <c r="Y232" s="215"/>
      <c r="Z232" s="215"/>
      <c r="AA232" s="215"/>
      <c r="AB232" s="215"/>
      <c r="AC232" s="215"/>
      <c r="AD232" s="215"/>
      <c r="AE232" s="215"/>
      <c r="AF232" s="215"/>
      <c r="AG232" s="215"/>
      <c r="AH232" s="215"/>
      <c r="AI232" s="215"/>
      <c r="AJ232" s="215"/>
      <c r="AK232" s="215"/>
      <c r="AL232" s="215"/>
      <c r="AM232" s="215"/>
      <c r="AN232" s="215"/>
      <c r="AO232" s="215"/>
      <c r="AP232" s="215"/>
      <c r="AQ232" s="215"/>
      <c r="AR232" s="215"/>
      <c r="AS232" s="215"/>
      <c r="AT232" s="215"/>
      <c r="AU232" s="215"/>
      <c r="AV232" s="215"/>
      <c r="AW232" s="215"/>
      <c r="AX232" s="215"/>
      <c r="AY232" s="215"/>
      <c r="AZ232" s="215"/>
      <c r="BA232" s="215"/>
      <c r="BB232" s="215"/>
      <c r="BC232" s="215"/>
      <c r="BD232" s="215"/>
      <c r="BE232" s="215"/>
      <c r="BF232" s="215"/>
      <c r="BG232" s="215"/>
      <c r="BH232" s="215"/>
      <c r="BI232" s="215"/>
      <c r="BJ232" s="215"/>
      <c r="BK232" s="215"/>
    </row>
    <row r="233" spans="2:63" x14ac:dyDescent="0.25">
      <c r="B233" s="431" t="s">
        <v>165</v>
      </c>
      <c r="C233" s="432"/>
      <c r="D233" s="432"/>
      <c r="E233" s="432"/>
      <c r="F233" s="432"/>
      <c r="G233" s="433"/>
      <c r="H233" s="336" t="s">
        <v>166</v>
      </c>
      <c r="I233" s="336"/>
      <c r="J233" s="336"/>
      <c r="K233" s="336"/>
      <c r="L233" s="336"/>
      <c r="M233" s="336"/>
      <c r="N233" s="336"/>
      <c r="O233" s="336"/>
      <c r="P233" s="336"/>
      <c r="Q233" s="336"/>
      <c r="R233" s="336"/>
      <c r="S233" s="336"/>
      <c r="T233" s="336" t="s">
        <v>167</v>
      </c>
      <c r="U233" s="336"/>
      <c r="V233" s="336"/>
      <c r="W233" s="431" t="s">
        <v>168</v>
      </c>
      <c r="X233" s="336" t="s">
        <v>169</v>
      </c>
      <c r="Y233" s="336"/>
      <c r="Z233" s="336"/>
      <c r="AA233" s="336" t="s">
        <v>64</v>
      </c>
      <c r="AB233" s="336"/>
      <c r="AC233" s="336"/>
      <c r="AD233" s="336"/>
      <c r="AE233" s="336"/>
      <c r="AF233" s="336"/>
      <c r="AG233" s="336"/>
      <c r="AH233" s="336"/>
      <c r="AI233" s="336"/>
      <c r="AJ233" s="336"/>
      <c r="AK233" s="336"/>
      <c r="AL233" s="336"/>
      <c r="AM233" s="336"/>
      <c r="AN233" s="336"/>
      <c r="AO233" s="336"/>
      <c r="AP233" s="336"/>
      <c r="AQ233" s="336"/>
      <c r="AR233" s="336"/>
      <c r="AS233" s="336"/>
      <c r="AT233" s="336"/>
      <c r="AU233" s="336"/>
      <c r="AV233" s="336"/>
      <c r="AW233" s="336"/>
      <c r="AX233" s="336"/>
      <c r="AY233" s="336"/>
      <c r="AZ233" s="336"/>
      <c r="BA233" s="336"/>
      <c r="BB233" s="336"/>
      <c r="BC233" s="336"/>
      <c r="BD233" s="336"/>
      <c r="BE233" s="336"/>
      <c r="BF233" s="336"/>
      <c r="BG233" s="336"/>
      <c r="BH233" s="336"/>
      <c r="BI233" s="336"/>
      <c r="BJ233" s="336"/>
      <c r="BK233" s="336"/>
    </row>
    <row r="234" spans="2:63" ht="25.5" customHeight="1" x14ac:dyDescent="0.25">
      <c r="B234" s="394"/>
      <c r="C234" s="395"/>
      <c r="D234" s="395"/>
      <c r="E234" s="395"/>
      <c r="F234" s="395"/>
      <c r="G234" s="396"/>
      <c r="H234" s="336" t="s">
        <v>170</v>
      </c>
      <c r="I234" s="336"/>
      <c r="J234" s="336"/>
      <c r="K234" s="336" t="s">
        <v>171</v>
      </c>
      <c r="L234" s="336"/>
      <c r="M234" s="336"/>
      <c r="N234" s="336" t="s">
        <v>172</v>
      </c>
      <c r="O234" s="336"/>
      <c r="P234" s="336"/>
      <c r="Q234" s="336" t="s">
        <v>173</v>
      </c>
      <c r="R234" s="336"/>
      <c r="S234" s="336"/>
      <c r="T234" s="336"/>
      <c r="U234" s="336"/>
      <c r="V234" s="336"/>
      <c r="W234" s="394"/>
      <c r="X234" s="336"/>
      <c r="Y234" s="336"/>
      <c r="Z234" s="336"/>
      <c r="AA234" s="336"/>
      <c r="AB234" s="336"/>
      <c r="AC234" s="336"/>
      <c r="AD234" s="336"/>
      <c r="AE234" s="336"/>
      <c r="AF234" s="336"/>
      <c r="AG234" s="336"/>
      <c r="AH234" s="336"/>
      <c r="AI234" s="336"/>
      <c r="AJ234" s="336"/>
      <c r="AK234" s="336"/>
      <c r="AL234" s="336"/>
      <c r="AM234" s="336"/>
      <c r="AN234" s="336"/>
      <c r="AO234" s="336"/>
      <c r="AP234" s="336"/>
      <c r="AQ234" s="336"/>
      <c r="AR234" s="336"/>
      <c r="AS234" s="336"/>
      <c r="AT234" s="336"/>
      <c r="AU234" s="336"/>
      <c r="AV234" s="336"/>
      <c r="AW234" s="336"/>
      <c r="AX234" s="336"/>
      <c r="AY234" s="336"/>
      <c r="AZ234" s="336"/>
      <c r="BA234" s="336"/>
      <c r="BB234" s="336"/>
      <c r="BC234" s="336"/>
      <c r="BD234" s="336"/>
      <c r="BE234" s="336"/>
      <c r="BF234" s="336"/>
      <c r="BG234" s="336"/>
      <c r="BH234" s="336"/>
      <c r="BI234" s="336"/>
      <c r="BJ234" s="336"/>
      <c r="BK234" s="336"/>
    </row>
    <row r="235" spans="2:63" ht="19.5" customHeight="1" x14ac:dyDescent="0.25">
      <c r="B235" s="477" t="s">
        <v>187</v>
      </c>
      <c r="C235" s="478"/>
      <c r="D235" s="478"/>
      <c r="E235" s="478"/>
      <c r="F235" s="478"/>
      <c r="G235" s="479"/>
      <c r="H235" s="417">
        <v>4</v>
      </c>
      <c r="I235" s="417"/>
      <c r="J235" s="417"/>
      <c r="K235" s="417"/>
      <c r="L235" s="417"/>
      <c r="M235" s="417"/>
      <c r="N235" s="417"/>
      <c r="O235" s="417"/>
      <c r="P235" s="417"/>
      <c r="Q235" s="417"/>
      <c r="R235" s="417"/>
      <c r="S235" s="417"/>
      <c r="T235" s="417">
        <f>+H235</f>
        <v>4</v>
      </c>
      <c r="U235" s="417"/>
      <c r="V235" s="417"/>
      <c r="W235" s="217">
        <v>13</v>
      </c>
      <c r="X235" s="418" t="str">
        <f>+BA231</f>
        <v>m</v>
      </c>
      <c r="Y235" s="419"/>
      <c r="Z235" s="420"/>
      <c r="AA235" s="421">
        <f>W235*T235</f>
        <v>52</v>
      </c>
      <c r="AB235" s="422"/>
      <c r="AC235" s="423"/>
      <c r="AD235" s="218"/>
      <c r="AE235" s="219"/>
      <c r="AF235" s="219"/>
      <c r="AG235" s="219"/>
      <c r="AH235" s="219"/>
      <c r="AI235" s="219"/>
      <c r="AJ235" s="219"/>
      <c r="AK235" s="219"/>
      <c r="AL235" s="219"/>
      <c r="AM235" s="219"/>
      <c r="AN235" s="219"/>
      <c r="AO235" s="219"/>
      <c r="AP235" s="219"/>
      <c r="AQ235" s="219"/>
      <c r="AR235" s="219"/>
      <c r="AS235" s="219"/>
      <c r="AT235" s="219"/>
      <c r="AU235" s="219"/>
      <c r="AV235" s="219"/>
      <c r="AW235" s="219"/>
      <c r="AX235" s="219"/>
      <c r="AY235" s="219"/>
      <c r="AZ235" s="219"/>
      <c r="BA235" s="219"/>
      <c r="BB235" s="219"/>
      <c r="BC235" s="219"/>
      <c r="BD235" s="219"/>
      <c r="BE235" s="219"/>
      <c r="BF235" s="219"/>
      <c r="BG235" s="219"/>
      <c r="BH235" s="219"/>
      <c r="BI235" s="219"/>
      <c r="BJ235" s="219"/>
      <c r="BK235" s="220"/>
    </row>
    <row r="236" spans="2:63" ht="19.5" customHeight="1" x14ac:dyDescent="0.25">
      <c r="B236" s="477" t="s">
        <v>190</v>
      </c>
      <c r="C236" s="478"/>
      <c r="D236" s="478"/>
      <c r="E236" s="478"/>
      <c r="F236" s="478"/>
      <c r="G236" s="479"/>
      <c r="H236" s="409">
        <v>0</v>
      </c>
      <c r="I236" s="409"/>
      <c r="J236" s="409"/>
      <c r="K236" s="409"/>
      <c r="L236" s="409"/>
      <c r="M236" s="409"/>
      <c r="N236" s="409"/>
      <c r="O236" s="409"/>
      <c r="P236" s="409"/>
      <c r="Q236" s="409"/>
      <c r="R236" s="409"/>
      <c r="S236" s="409"/>
      <c r="T236" s="409"/>
      <c r="U236" s="409"/>
      <c r="V236" s="409"/>
      <c r="W236" s="221"/>
      <c r="X236" s="409"/>
      <c r="Y236" s="409"/>
      <c r="Z236" s="409"/>
      <c r="AA236" s="409">
        <f t="shared" ref="AA236:AA255" si="13">W236*T236</f>
        <v>0</v>
      </c>
      <c r="AB236" s="409"/>
      <c r="AC236" s="409"/>
      <c r="AD236" s="222"/>
      <c r="AE236" s="223"/>
      <c r="AF236" s="223"/>
      <c r="AG236" s="223"/>
      <c r="AH236" s="223"/>
      <c r="AI236" s="223"/>
      <c r="AJ236" s="223"/>
      <c r="AK236" s="223"/>
      <c r="AL236" s="223"/>
      <c r="AM236" s="223"/>
      <c r="AN236" s="223"/>
      <c r="AO236" s="223"/>
      <c r="AP236" s="223"/>
      <c r="AQ236" s="223"/>
      <c r="AR236" s="223"/>
      <c r="AS236" s="223"/>
      <c r="AT236" s="223"/>
      <c r="AU236" s="223"/>
      <c r="AV236" s="223"/>
      <c r="AW236" s="223"/>
      <c r="AX236" s="223"/>
      <c r="AY236" s="223"/>
      <c r="AZ236" s="223"/>
      <c r="BA236" s="223"/>
      <c r="BB236" s="223"/>
      <c r="BC236" s="223"/>
      <c r="BD236" s="223"/>
      <c r="BE236" s="223"/>
      <c r="BF236" s="223"/>
      <c r="BG236" s="223"/>
      <c r="BH236" s="223"/>
      <c r="BI236" s="223"/>
      <c r="BJ236" s="223"/>
      <c r="BK236" s="224"/>
    </row>
    <row r="237" spans="2:63" ht="19.5" customHeight="1" x14ac:dyDescent="0.25">
      <c r="B237" s="477" t="s">
        <v>185</v>
      </c>
      <c r="C237" s="478"/>
      <c r="D237" s="478"/>
      <c r="E237" s="478"/>
      <c r="F237" s="478"/>
      <c r="G237" s="479"/>
      <c r="H237" s="409">
        <v>4</v>
      </c>
      <c r="I237" s="409"/>
      <c r="J237" s="409"/>
      <c r="K237" s="409"/>
      <c r="L237" s="409"/>
      <c r="M237" s="409"/>
      <c r="N237" s="409"/>
      <c r="O237" s="409"/>
      <c r="P237" s="409"/>
      <c r="Q237" s="409"/>
      <c r="R237" s="409"/>
      <c r="S237" s="409"/>
      <c r="T237" s="409">
        <f>+$H$237</f>
        <v>4</v>
      </c>
      <c r="U237" s="409"/>
      <c r="V237" s="409"/>
      <c r="W237" s="221">
        <v>14</v>
      </c>
      <c r="X237" s="409" t="str">
        <f>+$BA$231</f>
        <v>m</v>
      </c>
      <c r="Y237" s="409"/>
      <c r="Z237" s="409"/>
      <c r="AA237" s="409">
        <f t="shared" si="13"/>
        <v>56</v>
      </c>
      <c r="AB237" s="409"/>
      <c r="AC237" s="409"/>
      <c r="AD237" s="222"/>
      <c r="AE237" s="223"/>
      <c r="AF237" s="223"/>
      <c r="AG237" s="223"/>
      <c r="AH237" s="223"/>
      <c r="AI237" s="223"/>
      <c r="AJ237" s="223"/>
      <c r="AK237" s="223"/>
      <c r="AL237" s="223"/>
      <c r="AM237" s="223"/>
      <c r="AN237" s="223"/>
      <c r="AO237" s="223"/>
      <c r="AP237" s="223"/>
      <c r="AQ237" s="223"/>
      <c r="AR237" s="223"/>
      <c r="AS237" s="223"/>
      <c r="AT237" s="223"/>
      <c r="AU237" s="223"/>
      <c r="AV237" s="223"/>
      <c r="AW237" s="223"/>
      <c r="AX237" s="223"/>
      <c r="AY237" s="223"/>
      <c r="AZ237" s="223"/>
      <c r="BA237" s="223"/>
      <c r="BB237" s="223"/>
      <c r="BC237" s="223"/>
      <c r="BD237" s="223"/>
      <c r="BE237" s="223"/>
      <c r="BF237" s="223"/>
      <c r="BG237" s="223"/>
      <c r="BH237" s="223"/>
      <c r="BI237" s="223"/>
      <c r="BJ237" s="223"/>
      <c r="BK237" s="224"/>
    </row>
    <row r="238" spans="2:63" ht="19.5" customHeight="1" x14ac:dyDescent="0.25">
      <c r="B238" s="406"/>
      <c r="C238" s="407"/>
      <c r="D238" s="407"/>
      <c r="E238" s="407"/>
      <c r="F238" s="407"/>
      <c r="G238" s="408"/>
      <c r="H238" s="409"/>
      <c r="I238" s="409"/>
      <c r="J238" s="409"/>
      <c r="K238" s="409"/>
      <c r="L238" s="409"/>
      <c r="M238" s="409"/>
      <c r="N238" s="409"/>
      <c r="O238" s="409"/>
      <c r="P238" s="409"/>
      <c r="Q238" s="409"/>
      <c r="R238" s="409"/>
      <c r="S238" s="409"/>
      <c r="T238" s="409"/>
      <c r="U238" s="409"/>
      <c r="V238" s="409"/>
      <c r="W238" s="221"/>
      <c r="X238" s="409"/>
      <c r="Y238" s="409"/>
      <c r="Z238" s="409"/>
      <c r="AA238" s="409">
        <f t="shared" si="13"/>
        <v>0</v>
      </c>
      <c r="AB238" s="409"/>
      <c r="AC238" s="409"/>
      <c r="AD238" s="222"/>
      <c r="AE238" s="223"/>
      <c r="AF238" s="223"/>
      <c r="AG238" s="223"/>
      <c r="AH238" s="223"/>
      <c r="AI238" s="223"/>
      <c r="AJ238" s="223"/>
      <c r="AK238" s="223"/>
      <c r="AL238" s="223"/>
      <c r="AM238" s="223"/>
      <c r="AN238" s="223"/>
      <c r="AO238" s="223"/>
      <c r="AP238" s="223"/>
      <c r="AQ238" s="223"/>
      <c r="AR238" s="223"/>
      <c r="AS238" s="223"/>
      <c r="AT238" s="223"/>
      <c r="AU238" s="223"/>
      <c r="AV238" s="223"/>
      <c r="AW238" s="223"/>
      <c r="AX238" s="223"/>
      <c r="AY238" s="223"/>
      <c r="AZ238" s="223"/>
      <c r="BA238" s="223"/>
      <c r="BB238" s="223"/>
      <c r="BC238" s="223"/>
      <c r="BD238" s="223"/>
      <c r="BE238" s="223"/>
      <c r="BF238" s="223"/>
      <c r="BG238" s="223"/>
      <c r="BH238" s="223"/>
      <c r="BI238" s="223"/>
      <c r="BJ238" s="223"/>
      <c r="BK238" s="224"/>
    </row>
    <row r="239" spans="2:63" ht="19.5" customHeight="1" x14ac:dyDescent="0.25">
      <c r="B239" s="406"/>
      <c r="C239" s="407"/>
      <c r="D239" s="407"/>
      <c r="E239" s="407"/>
      <c r="F239" s="407"/>
      <c r="G239" s="408"/>
      <c r="H239" s="409"/>
      <c r="I239" s="409"/>
      <c r="J239" s="409"/>
      <c r="K239" s="409"/>
      <c r="L239" s="409"/>
      <c r="M239" s="409"/>
      <c r="N239" s="409"/>
      <c r="O239" s="409"/>
      <c r="P239" s="409"/>
      <c r="Q239" s="409"/>
      <c r="R239" s="409"/>
      <c r="S239" s="409"/>
      <c r="T239" s="409"/>
      <c r="U239" s="409"/>
      <c r="V239" s="409"/>
      <c r="W239" s="221"/>
      <c r="X239" s="409"/>
      <c r="Y239" s="409"/>
      <c r="Z239" s="409"/>
      <c r="AA239" s="409">
        <f t="shared" si="13"/>
        <v>0</v>
      </c>
      <c r="AB239" s="409"/>
      <c r="AC239" s="409"/>
      <c r="AD239" s="222"/>
      <c r="AE239" s="223"/>
      <c r="AF239" s="223"/>
      <c r="AG239" s="223"/>
      <c r="AH239" s="223"/>
      <c r="AI239" s="223"/>
      <c r="AJ239" s="223"/>
      <c r="AK239" s="223"/>
      <c r="AL239" s="223"/>
      <c r="AM239" s="223"/>
      <c r="AN239" s="223"/>
      <c r="AO239" s="223"/>
      <c r="AP239" s="223"/>
      <c r="AQ239" s="223"/>
      <c r="AR239" s="223"/>
      <c r="AS239" s="223"/>
      <c r="AT239" s="223"/>
      <c r="AU239" s="223"/>
      <c r="AV239" s="223"/>
      <c r="AW239" s="223"/>
      <c r="AX239" s="223"/>
      <c r="AY239" s="223"/>
      <c r="AZ239" s="223"/>
      <c r="BA239" s="223"/>
      <c r="BB239" s="223"/>
      <c r="BC239" s="223"/>
      <c r="BD239" s="223"/>
      <c r="BE239" s="223"/>
      <c r="BF239" s="223"/>
      <c r="BG239" s="223"/>
      <c r="BH239" s="223"/>
      <c r="BI239" s="223"/>
      <c r="BJ239" s="223"/>
      <c r="BK239" s="224"/>
    </row>
    <row r="240" spans="2:63" ht="19.5" customHeight="1" x14ac:dyDescent="0.25">
      <c r="B240" s="406"/>
      <c r="C240" s="407"/>
      <c r="D240" s="407"/>
      <c r="E240" s="407"/>
      <c r="F240" s="407"/>
      <c r="G240" s="408"/>
      <c r="H240" s="409"/>
      <c r="I240" s="409"/>
      <c r="J240" s="409"/>
      <c r="K240" s="409"/>
      <c r="L240" s="409"/>
      <c r="M240" s="409"/>
      <c r="N240" s="409"/>
      <c r="O240" s="409"/>
      <c r="P240" s="409"/>
      <c r="Q240" s="409"/>
      <c r="R240" s="409"/>
      <c r="S240" s="409"/>
      <c r="T240" s="409"/>
      <c r="U240" s="409"/>
      <c r="V240" s="409"/>
      <c r="W240" s="221"/>
      <c r="X240" s="409"/>
      <c r="Y240" s="409"/>
      <c r="Z240" s="409"/>
      <c r="AA240" s="409">
        <f t="shared" si="13"/>
        <v>0</v>
      </c>
      <c r="AB240" s="409"/>
      <c r="AC240" s="409"/>
      <c r="AD240" s="222"/>
      <c r="AE240" s="223"/>
      <c r="AF240" s="223"/>
      <c r="AG240" s="223"/>
      <c r="AH240" s="223"/>
      <c r="AI240" s="223"/>
      <c r="AJ240" s="223"/>
      <c r="AK240" s="223"/>
      <c r="AL240" s="223"/>
      <c r="AM240" s="223"/>
      <c r="AN240" s="223"/>
      <c r="AO240" s="223"/>
      <c r="AP240" s="223"/>
      <c r="AQ240" s="223"/>
      <c r="AR240" s="223"/>
      <c r="AS240" s="223"/>
      <c r="AT240" s="223"/>
      <c r="AU240" s="223"/>
      <c r="AV240" s="223"/>
      <c r="AW240" s="223"/>
      <c r="AX240" s="223"/>
      <c r="AY240" s="223"/>
      <c r="AZ240" s="223"/>
      <c r="BA240" s="223"/>
      <c r="BB240" s="223"/>
      <c r="BC240" s="223"/>
      <c r="BD240" s="223"/>
      <c r="BE240" s="223"/>
      <c r="BF240" s="223"/>
      <c r="BG240" s="223"/>
      <c r="BH240" s="223"/>
      <c r="BI240" s="223"/>
      <c r="BJ240" s="223"/>
      <c r="BK240" s="224"/>
    </row>
    <row r="241" spans="2:63" ht="19.5" customHeight="1" x14ac:dyDescent="0.25">
      <c r="B241" s="406"/>
      <c r="C241" s="407"/>
      <c r="D241" s="407"/>
      <c r="E241" s="407"/>
      <c r="F241" s="407"/>
      <c r="G241" s="408"/>
      <c r="H241" s="409"/>
      <c r="I241" s="409"/>
      <c r="J241" s="409"/>
      <c r="K241" s="409"/>
      <c r="L241" s="409"/>
      <c r="M241" s="409"/>
      <c r="N241" s="409"/>
      <c r="O241" s="409"/>
      <c r="P241" s="409"/>
      <c r="Q241" s="409"/>
      <c r="R241" s="409"/>
      <c r="S241" s="409"/>
      <c r="T241" s="409"/>
      <c r="U241" s="409"/>
      <c r="V241" s="409"/>
      <c r="W241" s="221"/>
      <c r="X241" s="409"/>
      <c r="Y241" s="409"/>
      <c r="Z241" s="409"/>
      <c r="AA241" s="409">
        <f t="shared" si="13"/>
        <v>0</v>
      </c>
      <c r="AB241" s="409"/>
      <c r="AC241" s="409"/>
      <c r="AD241" s="222"/>
      <c r="AE241" s="223"/>
      <c r="AF241" s="223"/>
      <c r="AG241" s="223"/>
      <c r="AH241" s="223"/>
      <c r="AI241" s="223"/>
      <c r="AJ241" s="223"/>
      <c r="AK241" s="223"/>
      <c r="AL241" s="223"/>
      <c r="AM241" s="223"/>
      <c r="AN241" s="223"/>
      <c r="AO241" s="223"/>
      <c r="AP241" s="223"/>
      <c r="AQ241" s="223"/>
      <c r="AR241" s="223"/>
      <c r="AS241" s="223"/>
      <c r="AT241" s="223"/>
      <c r="AU241" s="223"/>
      <c r="AV241" s="223"/>
      <c r="AW241" s="223"/>
      <c r="AX241" s="223"/>
      <c r="AY241" s="223"/>
      <c r="AZ241" s="223"/>
      <c r="BA241" s="223"/>
      <c r="BB241" s="223"/>
      <c r="BC241" s="223"/>
      <c r="BD241" s="223"/>
      <c r="BE241" s="223"/>
      <c r="BF241" s="223"/>
      <c r="BG241" s="223"/>
      <c r="BH241" s="223"/>
      <c r="BI241" s="223"/>
      <c r="BJ241" s="223"/>
      <c r="BK241" s="224"/>
    </row>
    <row r="242" spans="2:63" ht="19.5" customHeight="1" x14ac:dyDescent="0.25">
      <c r="B242" s="406"/>
      <c r="C242" s="407"/>
      <c r="D242" s="407"/>
      <c r="E242" s="407"/>
      <c r="F242" s="407"/>
      <c r="G242" s="408"/>
      <c r="H242" s="409"/>
      <c r="I242" s="409"/>
      <c r="J242" s="409"/>
      <c r="K242" s="409"/>
      <c r="L242" s="409"/>
      <c r="M242" s="409"/>
      <c r="N242" s="409"/>
      <c r="O242" s="409"/>
      <c r="P242" s="409"/>
      <c r="Q242" s="409"/>
      <c r="R242" s="409"/>
      <c r="S242" s="409"/>
      <c r="T242" s="409"/>
      <c r="U242" s="409"/>
      <c r="V242" s="409"/>
      <c r="W242" s="221"/>
      <c r="X242" s="409"/>
      <c r="Y242" s="409"/>
      <c r="Z242" s="409"/>
      <c r="AA242" s="409">
        <f t="shared" si="13"/>
        <v>0</v>
      </c>
      <c r="AB242" s="409"/>
      <c r="AC242" s="409"/>
      <c r="AD242" s="222"/>
      <c r="AE242" s="223"/>
      <c r="AF242" s="223"/>
      <c r="AG242" s="223"/>
      <c r="AH242" s="223"/>
      <c r="AI242" s="223"/>
      <c r="AJ242" s="223"/>
      <c r="AK242" s="223"/>
      <c r="AL242" s="223"/>
      <c r="AM242" s="223"/>
      <c r="AN242" s="223"/>
      <c r="AO242" s="223"/>
      <c r="AP242" s="223"/>
      <c r="AQ242" s="223"/>
      <c r="AR242" s="223"/>
      <c r="AS242" s="223"/>
      <c r="AT242" s="223"/>
      <c r="AU242" s="223"/>
      <c r="AV242" s="223"/>
      <c r="AW242" s="223"/>
      <c r="AX242" s="223"/>
      <c r="AY242" s="223"/>
      <c r="AZ242" s="223"/>
      <c r="BA242" s="223"/>
      <c r="BB242" s="223"/>
      <c r="BC242" s="223"/>
      <c r="BD242" s="223"/>
      <c r="BE242" s="223"/>
      <c r="BF242" s="223"/>
      <c r="BG242" s="223"/>
      <c r="BH242" s="223"/>
      <c r="BI242" s="223"/>
      <c r="BJ242" s="223"/>
      <c r="BK242" s="224"/>
    </row>
    <row r="243" spans="2:63" ht="19.5" customHeight="1" x14ac:dyDescent="0.25">
      <c r="B243" s="406"/>
      <c r="C243" s="407"/>
      <c r="D243" s="407"/>
      <c r="E243" s="407"/>
      <c r="F243" s="407"/>
      <c r="G243" s="408"/>
      <c r="H243" s="409"/>
      <c r="I243" s="409"/>
      <c r="J243" s="409"/>
      <c r="K243" s="409"/>
      <c r="L243" s="409"/>
      <c r="M243" s="409"/>
      <c r="N243" s="409"/>
      <c r="O243" s="409"/>
      <c r="P243" s="409"/>
      <c r="Q243" s="409"/>
      <c r="R243" s="409"/>
      <c r="S243" s="409"/>
      <c r="T243" s="409"/>
      <c r="U243" s="409"/>
      <c r="V243" s="409"/>
      <c r="W243" s="221"/>
      <c r="X243" s="409"/>
      <c r="Y243" s="409"/>
      <c r="Z243" s="409"/>
      <c r="AA243" s="409">
        <f t="shared" si="13"/>
        <v>0</v>
      </c>
      <c r="AB243" s="409"/>
      <c r="AC243" s="409"/>
      <c r="AD243" s="222"/>
      <c r="AE243" s="223"/>
      <c r="AF243" s="223"/>
      <c r="AG243" s="223"/>
      <c r="AH243" s="223"/>
      <c r="AI243" s="223"/>
      <c r="AJ243" s="223"/>
      <c r="AK243" s="223"/>
      <c r="AL243" s="223"/>
      <c r="AM243" s="223"/>
      <c r="AN243" s="223"/>
      <c r="AO243" s="223"/>
      <c r="AP243" s="223"/>
      <c r="AQ243" s="223"/>
      <c r="AR243" s="223"/>
      <c r="AS243" s="223"/>
      <c r="AT243" s="223"/>
      <c r="AU243" s="223"/>
      <c r="AV243" s="223"/>
      <c r="AW243" s="223"/>
      <c r="AX243" s="223"/>
      <c r="AY243" s="223"/>
      <c r="AZ243" s="223"/>
      <c r="BA243" s="223"/>
      <c r="BB243" s="223"/>
      <c r="BC243" s="223"/>
      <c r="BD243" s="223"/>
      <c r="BE243" s="223"/>
      <c r="BF243" s="223"/>
      <c r="BG243" s="223"/>
      <c r="BH243" s="223"/>
      <c r="BI243" s="223"/>
      <c r="BJ243" s="223"/>
      <c r="BK243" s="224"/>
    </row>
    <row r="244" spans="2:63" ht="19.5" customHeight="1" x14ac:dyDescent="0.25">
      <c r="B244" s="406"/>
      <c r="C244" s="407"/>
      <c r="D244" s="407"/>
      <c r="E244" s="407"/>
      <c r="F244" s="407"/>
      <c r="G244" s="408"/>
      <c r="H244" s="409"/>
      <c r="I244" s="409"/>
      <c r="J244" s="409"/>
      <c r="K244" s="409"/>
      <c r="L244" s="409"/>
      <c r="M244" s="409"/>
      <c r="N244" s="409"/>
      <c r="O244" s="409"/>
      <c r="P244" s="409"/>
      <c r="Q244" s="409"/>
      <c r="R244" s="409"/>
      <c r="S244" s="409"/>
      <c r="T244" s="409"/>
      <c r="U244" s="409"/>
      <c r="V244" s="409"/>
      <c r="W244" s="221"/>
      <c r="X244" s="409"/>
      <c r="Y244" s="409"/>
      <c r="Z244" s="409"/>
      <c r="AA244" s="409">
        <f t="shared" si="13"/>
        <v>0</v>
      </c>
      <c r="AB244" s="409"/>
      <c r="AC244" s="409"/>
      <c r="AD244" s="222"/>
      <c r="AE244" s="223"/>
      <c r="AF244" s="223"/>
      <c r="AG244" s="223"/>
      <c r="AH244" s="223"/>
      <c r="AI244" s="223"/>
      <c r="AJ244" s="223"/>
      <c r="AK244" s="223"/>
      <c r="AL244" s="223"/>
      <c r="AM244" s="223"/>
      <c r="AN244" s="223"/>
      <c r="AO244" s="223"/>
      <c r="AP244" s="223"/>
      <c r="AQ244" s="223"/>
      <c r="AR244" s="223"/>
      <c r="AS244" s="223"/>
      <c r="AT244" s="223"/>
      <c r="AU244" s="223"/>
      <c r="AV244" s="223"/>
      <c r="AW244" s="223"/>
      <c r="AX244" s="223"/>
      <c r="AY244" s="223"/>
      <c r="AZ244" s="223"/>
      <c r="BA244" s="223"/>
      <c r="BB244" s="223"/>
      <c r="BC244" s="223"/>
      <c r="BD244" s="223"/>
      <c r="BE244" s="223"/>
      <c r="BF244" s="223"/>
      <c r="BG244" s="223"/>
      <c r="BH244" s="223"/>
      <c r="BI244" s="223"/>
      <c r="BJ244" s="223"/>
      <c r="BK244" s="224"/>
    </row>
    <row r="245" spans="2:63" ht="19.5" customHeight="1" x14ac:dyDescent="0.25">
      <c r="B245" s="406"/>
      <c r="C245" s="407"/>
      <c r="D245" s="407"/>
      <c r="E245" s="407"/>
      <c r="F245" s="407"/>
      <c r="G245" s="408"/>
      <c r="H245" s="409"/>
      <c r="I245" s="409"/>
      <c r="J245" s="409"/>
      <c r="K245" s="409"/>
      <c r="L245" s="409"/>
      <c r="M245" s="409"/>
      <c r="N245" s="409"/>
      <c r="O245" s="409"/>
      <c r="P245" s="409"/>
      <c r="Q245" s="409"/>
      <c r="R245" s="409"/>
      <c r="S245" s="409"/>
      <c r="T245" s="409"/>
      <c r="U245" s="409"/>
      <c r="V245" s="409"/>
      <c r="W245" s="221"/>
      <c r="X245" s="409"/>
      <c r="Y245" s="409"/>
      <c r="Z245" s="409"/>
      <c r="AA245" s="409">
        <f t="shared" si="13"/>
        <v>0</v>
      </c>
      <c r="AB245" s="409"/>
      <c r="AC245" s="409"/>
      <c r="AD245" s="222"/>
      <c r="AE245" s="223"/>
      <c r="AF245" s="223"/>
      <c r="AG245" s="223"/>
      <c r="AH245" s="223"/>
      <c r="AI245" s="223"/>
      <c r="AJ245" s="223"/>
      <c r="AK245" s="223"/>
      <c r="AL245" s="223"/>
      <c r="AM245" s="223"/>
      <c r="AN245" s="223"/>
      <c r="AO245" s="223"/>
      <c r="AP245" s="223"/>
      <c r="AQ245" s="223"/>
      <c r="AR245" s="223"/>
      <c r="AS245" s="223"/>
      <c r="AT245" s="223"/>
      <c r="AU245" s="223"/>
      <c r="AV245" s="223"/>
      <c r="AW245" s="223"/>
      <c r="AX245" s="223"/>
      <c r="AY245" s="223"/>
      <c r="AZ245" s="223"/>
      <c r="BA245" s="223"/>
      <c r="BB245" s="223"/>
      <c r="BC245" s="223"/>
      <c r="BD245" s="223"/>
      <c r="BE245" s="223"/>
      <c r="BF245" s="223"/>
      <c r="BG245" s="223"/>
      <c r="BH245" s="223"/>
      <c r="BI245" s="223"/>
      <c r="BJ245" s="223"/>
      <c r="BK245" s="224"/>
    </row>
    <row r="246" spans="2:63" ht="19.5" customHeight="1" x14ac:dyDescent="0.25">
      <c r="B246" s="406"/>
      <c r="C246" s="407"/>
      <c r="D246" s="407"/>
      <c r="E246" s="407"/>
      <c r="F246" s="407"/>
      <c r="G246" s="408"/>
      <c r="H246" s="409"/>
      <c r="I246" s="409"/>
      <c r="J246" s="409"/>
      <c r="K246" s="409"/>
      <c r="L246" s="409"/>
      <c r="M246" s="409"/>
      <c r="N246" s="409"/>
      <c r="O246" s="409"/>
      <c r="P246" s="409"/>
      <c r="Q246" s="409"/>
      <c r="R246" s="409"/>
      <c r="S246" s="409"/>
      <c r="T246" s="409"/>
      <c r="U246" s="409"/>
      <c r="V246" s="409"/>
      <c r="W246" s="221"/>
      <c r="X246" s="409"/>
      <c r="Y246" s="409"/>
      <c r="Z246" s="409"/>
      <c r="AA246" s="409">
        <f t="shared" si="13"/>
        <v>0</v>
      </c>
      <c r="AB246" s="409"/>
      <c r="AC246" s="409"/>
      <c r="AD246" s="222"/>
      <c r="AE246" s="223"/>
      <c r="AF246" s="223"/>
      <c r="AG246" s="223"/>
      <c r="AH246" s="223"/>
      <c r="AI246" s="223"/>
      <c r="AJ246" s="223"/>
      <c r="AK246" s="223"/>
      <c r="AL246" s="223"/>
      <c r="AM246" s="223"/>
      <c r="AN246" s="223"/>
      <c r="AO246" s="223"/>
      <c r="AP246" s="223"/>
      <c r="AQ246" s="223"/>
      <c r="AR246" s="223"/>
      <c r="AS246" s="223"/>
      <c r="AT246" s="223"/>
      <c r="AU246" s="223"/>
      <c r="AV246" s="223"/>
      <c r="AW246" s="223"/>
      <c r="AX246" s="223"/>
      <c r="AY246" s="223"/>
      <c r="AZ246" s="223"/>
      <c r="BA246" s="223"/>
      <c r="BB246" s="223"/>
      <c r="BC246" s="223"/>
      <c r="BD246" s="223"/>
      <c r="BE246" s="223"/>
      <c r="BF246" s="223"/>
      <c r="BG246" s="223"/>
      <c r="BH246" s="223"/>
      <c r="BI246" s="223"/>
      <c r="BJ246" s="223"/>
      <c r="BK246" s="224"/>
    </row>
    <row r="247" spans="2:63" ht="19.5" customHeight="1" x14ac:dyDescent="0.25">
      <c r="B247" s="406"/>
      <c r="C247" s="407"/>
      <c r="D247" s="407"/>
      <c r="E247" s="407"/>
      <c r="F247" s="407"/>
      <c r="G247" s="408"/>
      <c r="H247" s="409"/>
      <c r="I247" s="409"/>
      <c r="J247" s="409"/>
      <c r="K247" s="409"/>
      <c r="L247" s="409"/>
      <c r="M247" s="409"/>
      <c r="N247" s="409"/>
      <c r="O247" s="409"/>
      <c r="P247" s="409"/>
      <c r="Q247" s="409"/>
      <c r="R247" s="409"/>
      <c r="S247" s="409"/>
      <c r="T247" s="409"/>
      <c r="U247" s="409"/>
      <c r="V247" s="409"/>
      <c r="W247" s="221"/>
      <c r="X247" s="409"/>
      <c r="Y247" s="409"/>
      <c r="Z247" s="409"/>
      <c r="AA247" s="409">
        <f t="shared" si="13"/>
        <v>0</v>
      </c>
      <c r="AB247" s="409"/>
      <c r="AC247" s="409"/>
      <c r="AD247" s="222"/>
      <c r="AE247" s="223"/>
      <c r="AF247" s="223"/>
      <c r="AG247" s="223"/>
      <c r="AH247" s="223"/>
      <c r="AI247" s="223"/>
      <c r="AJ247" s="223"/>
      <c r="AK247" s="223"/>
      <c r="AL247" s="223"/>
      <c r="AM247" s="223"/>
      <c r="AN247" s="223"/>
      <c r="AO247" s="223"/>
      <c r="AP247" s="223"/>
      <c r="AQ247" s="223"/>
      <c r="AR247" s="223"/>
      <c r="AS247" s="223"/>
      <c r="AT247" s="223"/>
      <c r="AU247" s="223"/>
      <c r="AV247" s="223"/>
      <c r="AW247" s="223"/>
      <c r="AX247" s="223"/>
      <c r="AY247" s="223"/>
      <c r="AZ247" s="223"/>
      <c r="BA247" s="223"/>
      <c r="BB247" s="223"/>
      <c r="BC247" s="223"/>
      <c r="BD247" s="223"/>
      <c r="BE247" s="223"/>
      <c r="BF247" s="223"/>
      <c r="BG247" s="223"/>
      <c r="BH247" s="223"/>
      <c r="BI247" s="223"/>
      <c r="BJ247" s="223"/>
      <c r="BK247" s="224"/>
    </row>
    <row r="248" spans="2:63" ht="19.5" customHeight="1" x14ac:dyDescent="0.25">
      <c r="B248" s="406"/>
      <c r="C248" s="407"/>
      <c r="D248" s="407"/>
      <c r="E248" s="407"/>
      <c r="F248" s="407"/>
      <c r="G248" s="408"/>
      <c r="H248" s="409"/>
      <c r="I248" s="409"/>
      <c r="J248" s="409"/>
      <c r="K248" s="409"/>
      <c r="L248" s="409"/>
      <c r="M248" s="409"/>
      <c r="N248" s="409"/>
      <c r="O248" s="409"/>
      <c r="P248" s="409"/>
      <c r="Q248" s="409"/>
      <c r="R248" s="409"/>
      <c r="S248" s="409"/>
      <c r="T248" s="409"/>
      <c r="U248" s="409"/>
      <c r="V248" s="409"/>
      <c r="W248" s="221"/>
      <c r="X248" s="409"/>
      <c r="Y248" s="409"/>
      <c r="Z248" s="409"/>
      <c r="AA248" s="409">
        <f t="shared" si="13"/>
        <v>0</v>
      </c>
      <c r="AB248" s="409"/>
      <c r="AC248" s="409"/>
      <c r="AD248" s="222"/>
      <c r="AE248" s="223"/>
      <c r="AF248" s="223"/>
      <c r="AG248" s="223"/>
      <c r="AH248" s="223"/>
      <c r="AI248" s="223"/>
      <c r="AJ248" s="223"/>
      <c r="AK248" s="223"/>
      <c r="AL248" s="223"/>
      <c r="AM248" s="223"/>
      <c r="AN248" s="223"/>
      <c r="AO248" s="223"/>
      <c r="AP248" s="223"/>
      <c r="AQ248" s="223"/>
      <c r="AR248" s="223"/>
      <c r="AS248" s="223"/>
      <c r="AT248" s="223"/>
      <c r="AU248" s="223"/>
      <c r="AV248" s="223"/>
      <c r="AW248" s="223"/>
      <c r="AX248" s="223"/>
      <c r="AY248" s="223"/>
      <c r="AZ248" s="223"/>
      <c r="BA248" s="223"/>
      <c r="BB248" s="223"/>
      <c r="BC248" s="223"/>
      <c r="BD248" s="223"/>
      <c r="BE248" s="223"/>
      <c r="BF248" s="223"/>
      <c r="BG248" s="223"/>
      <c r="BH248" s="223"/>
      <c r="BI248" s="223"/>
      <c r="BJ248" s="223"/>
      <c r="BK248" s="224"/>
    </row>
    <row r="249" spans="2:63" ht="19.5" customHeight="1" x14ac:dyDescent="0.25">
      <c r="B249" s="406"/>
      <c r="C249" s="407"/>
      <c r="D249" s="407"/>
      <c r="E249" s="407"/>
      <c r="F249" s="407"/>
      <c r="G249" s="408"/>
      <c r="H249" s="409"/>
      <c r="I249" s="409"/>
      <c r="J249" s="409"/>
      <c r="K249" s="409"/>
      <c r="L249" s="409"/>
      <c r="M249" s="409"/>
      <c r="N249" s="409"/>
      <c r="O249" s="409"/>
      <c r="P249" s="409"/>
      <c r="Q249" s="409"/>
      <c r="R249" s="409"/>
      <c r="S249" s="409"/>
      <c r="T249" s="409"/>
      <c r="U249" s="409"/>
      <c r="V249" s="409"/>
      <c r="W249" s="221"/>
      <c r="X249" s="409"/>
      <c r="Y249" s="409"/>
      <c r="Z249" s="409"/>
      <c r="AA249" s="409">
        <f t="shared" si="13"/>
        <v>0</v>
      </c>
      <c r="AB249" s="409"/>
      <c r="AC249" s="409"/>
      <c r="AD249" s="222"/>
      <c r="AE249" s="223"/>
      <c r="AF249" s="223"/>
      <c r="AG249" s="223"/>
      <c r="AH249" s="223"/>
      <c r="AI249" s="223"/>
      <c r="AJ249" s="223"/>
      <c r="AK249" s="223"/>
      <c r="AL249" s="223"/>
      <c r="AM249" s="223"/>
      <c r="AN249" s="223"/>
      <c r="AO249" s="223"/>
      <c r="AP249" s="223"/>
      <c r="AQ249" s="223"/>
      <c r="AR249" s="223"/>
      <c r="AS249" s="223"/>
      <c r="AT249" s="223"/>
      <c r="AU249" s="223"/>
      <c r="AV249" s="223"/>
      <c r="AW249" s="223"/>
      <c r="AX249" s="223"/>
      <c r="AY249" s="223"/>
      <c r="AZ249" s="223"/>
      <c r="BA249" s="223"/>
      <c r="BB249" s="223"/>
      <c r="BC249" s="223"/>
      <c r="BD249" s="223"/>
      <c r="BE249" s="223"/>
      <c r="BF249" s="223"/>
      <c r="BG249" s="223"/>
      <c r="BH249" s="223"/>
      <c r="BI249" s="223"/>
      <c r="BJ249" s="223"/>
      <c r="BK249" s="224"/>
    </row>
    <row r="250" spans="2:63" ht="19.5" customHeight="1" x14ac:dyDescent="0.25">
      <c r="B250" s="406"/>
      <c r="C250" s="407"/>
      <c r="D250" s="407"/>
      <c r="E250" s="407"/>
      <c r="F250" s="407"/>
      <c r="G250" s="408"/>
      <c r="H250" s="409"/>
      <c r="I250" s="409"/>
      <c r="J250" s="409"/>
      <c r="K250" s="409"/>
      <c r="L250" s="409"/>
      <c r="M250" s="409"/>
      <c r="N250" s="409"/>
      <c r="O250" s="409"/>
      <c r="P250" s="409"/>
      <c r="Q250" s="409"/>
      <c r="R250" s="409"/>
      <c r="S250" s="409"/>
      <c r="T250" s="409"/>
      <c r="U250" s="409"/>
      <c r="V250" s="409"/>
      <c r="W250" s="221"/>
      <c r="X250" s="409"/>
      <c r="Y250" s="409"/>
      <c r="Z250" s="409"/>
      <c r="AA250" s="409">
        <f t="shared" si="13"/>
        <v>0</v>
      </c>
      <c r="AB250" s="409"/>
      <c r="AC250" s="409"/>
      <c r="AD250" s="222"/>
      <c r="AE250" s="223"/>
      <c r="AF250" s="223"/>
      <c r="AG250" s="223"/>
      <c r="AH250" s="223"/>
      <c r="AI250" s="223"/>
      <c r="AJ250" s="223"/>
      <c r="AK250" s="223"/>
      <c r="AL250" s="223"/>
      <c r="AM250" s="223"/>
      <c r="AN250" s="223"/>
      <c r="AO250" s="223"/>
      <c r="AP250" s="223"/>
      <c r="AQ250" s="223"/>
      <c r="AR250" s="223"/>
      <c r="AS250" s="223"/>
      <c r="AT250" s="223"/>
      <c r="AU250" s="223"/>
      <c r="AV250" s="223"/>
      <c r="AW250" s="223"/>
      <c r="AX250" s="223"/>
      <c r="AY250" s="223"/>
      <c r="AZ250" s="223"/>
      <c r="BA250" s="223"/>
      <c r="BB250" s="223"/>
      <c r="BC250" s="223"/>
      <c r="BD250" s="223"/>
      <c r="BE250" s="223"/>
      <c r="BF250" s="223"/>
      <c r="BG250" s="223"/>
      <c r="BH250" s="223"/>
      <c r="BI250" s="223"/>
      <c r="BJ250" s="223"/>
      <c r="BK250" s="224"/>
    </row>
    <row r="251" spans="2:63" ht="19.5" customHeight="1" x14ac:dyDescent="0.25">
      <c r="B251" s="406"/>
      <c r="C251" s="407"/>
      <c r="D251" s="407"/>
      <c r="E251" s="407"/>
      <c r="F251" s="407"/>
      <c r="G251" s="408"/>
      <c r="H251" s="409"/>
      <c r="I251" s="409"/>
      <c r="J251" s="409"/>
      <c r="K251" s="409"/>
      <c r="L251" s="409"/>
      <c r="M251" s="409"/>
      <c r="N251" s="409"/>
      <c r="O251" s="409"/>
      <c r="P251" s="409"/>
      <c r="Q251" s="409"/>
      <c r="R251" s="409"/>
      <c r="S251" s="409"/>
      <c r="T251" s="409"/>
      <c r="U251" s="409"/>
      <c r="V251" s="409"/>
      <c r="W251" s="221"/>
      <c r="X251" s="409"/>
      <c r="Y251" s="409"/>
      <c r="Z251" s="409"/>
      <c r="AA251" s="409">
        <f t="shared" si="13"/>
        <v>0</v>
      </c>
      <c r="AB251" s="409"/>
      <c r="AC251" s="409"/>
      <c r="AD251" s="222"/>
      <c r="AE251" s="223"/>
      <c r="AF251" s="223"/>
      <c r="AG251" s="223"/>
      <c r="AH251" s="223"/>
      <c r="AI251" s="223"/>
      <c r="AJ251" s="223"/>
      <c r="AK251" s="223"/>
      <c r="AL251" s="223"/>
      <c r="AM251" s="223"/>
      <c r="AN251" s="223"/>
      <c r="AO251" s="223"/>
      <c r="AP251" s="223"/>
      <c r="AQ251" s="223"/>
      <c r="AR251" s="223"/>
      <c r="AS251" s="223"/>
      <c r="AT251" s="223"/>
      <c r="AU251" s="223"/>
      <c r="AV251" s="223"/>
      <c r="AW251" s="223"/>
      <c r="AX251" s="223"/>
      <c r="AY251" s="223"/>
      <c r="AZ251" s="223"/>
      <c r="BA251" s="223"/>
      <c r="BB251" s="223"/>
      <c r="BC251" s="223"/>
      <c r="BD251" s="223"/>
      <c r="BE251" s="223"/>
      <c r="BF251" s="223"/>
      <c r="BG251" s="223"/>
      <c r="BH251" s="223"/>
      <c r="BI251" s="223"/>
      <c r="BJ251" s="223"/>
      <c r="BK251" s="224"/>
    </row>
    <row r="252" spans="2:63" ht="19.5" customHeight="1" x14ac:dyDescent="0.25">
      <c r="B252" s="406"/>
      <c r="C252" s="407"/>
      <c r="D252" s="407"/>
      <c r="E252" s="407"/>
      <c r="F252" s="407"/>
      <c r="G252" s="408"/>
      <c r="H252" s="409"/>
      <c r="I252" s="409"/>
      <c r="J252" s="409"/>
      <c r="K252" s="409"/>
      <c r="L252" s="409"/>
      <c r="M252" s="409"/>
      <c r="N252" s="409"/>
      <c r="O252" s="409"/>
      <c r="P252" s="409"/>
      <c r="Q252" s="409"/>
      <c r="R252" s="409"/>
      <c r="S252" s="409"/>
      <c r="T252" s="409"/>
      <c r="U252" s="409"/>
      <c r="V252" s="409"/>
      <c r="W252" s="221"/>
      <c r="X252" s="409"/>
      <c r="Y252" s="409"/>
      <c r="Z252" s="409"/>
      <c r="AA252" s="409">
        <f t="shared" si="13"/>
        <v>0</v>
      </c>
      <c r="AB252" s="409"/>
      <c r="AC252" s="409"/>
      <c r="AD252" s="222"/>
      <c r="AE252" s="223"/>
      <c r="AF252" s="223"/>
      <c r="AG252" s="223"/>
      <c r="AH252" s="223"/>
      <c r="AI252" s="223"/>
      <c r="AJ252" s="223"/>
      <c r="AK252" s="223"/>
      <c r="AL252" s="223"/>
      <c r="AM252" s="223"/>
      <c r="AN252" s="223"/>
      <c r="AO252" s="223"/>
      <c r="AP252" s="223"/>
      <c r="AQ252" s="223"/>
      <c r="AR252" s="223"/>
      <c r="AS252" s="223"/>
      <c r="AT252" s="223"/>
      <c r="AU252" s="223"/>
      <c r="AV252" s="223"/>
      <c r="AW252" s="223"/>
      <c r="AX252" s="223"/>
      <c r="AY252" s="223"/>
      <c r="AZ252" s="223"/>
      <c r="BA252" s="223"/>
      <c r="BB252" s="223"/>
      <c r="BC252" s="223"/>
      <c r="BD252" s="223"/>
      <c r="BE252" s="223"/>
      <c r="BF252" s="223"/>
      <c r="BG252" s="223"/>
      <c r="BH252" s="223"/>
      <c r="BI252" s="223"/>
      <c r="BJ252" s="223"/>
      <c r="BK252" s="224"/>
    </row>
    <row r="253" spans="2:63" ht="19.5" customHeight="1" x14ac:dyDescent="0.25">
      <c r="B253" s="406"/>
      <c r="C253" s="407"/>
      <c r="D253" s="407"/>
      <c r="E253" s="407"/>
      <c r="F253" s="407"/>
      <c r="G253" s="408"/>
      <c r="H253" s="409"/>
      <c r="I253" s="409"/>
      <c r="J253" s="409"/>
      <c r="K253" s="409"/>
      <c r="L253" s="409"/>
      <c r="M253" s="409"/>
      <c r="N253" s="409"/>
      <c r="O253" s="409"/>
      <c r="P253" s="409"/>
      <c r="Q253" s="409"/>
      <c r="R253" s="409"/>
      <c r="S253" s="409"/>
      <c r="T253" s="409"/>
      <c r="U253" s="409"/>
      <c r="V253" s="409"/>
      <c r="W253" s="221"/>
      <c r="X253" s="409"/>
      <c r="Y253" s="409"/>
      <c r="Z253" s="409"/>
      <c r="AA253" s="409">
        <f t="shared" si="13"/>
        <v>0</v>
      </c>
      <c r="AB253" s="409"/>
      <c r="AC253" s="409"/>
      <c r="AD253" s="222"/>
      <c r="AE253" s="223"/>
      <c r="AF253" s="223"/>
      <c r="AG253" s="223"/>
      <c r="AH253" s="223"/>
      <c r="AI253" s="223"/>
      <c r="AJ253" s="223"/>
      <c r="AK253" s="223"/>
      <c r="AL253" s="223"/>
      <c r="AM253" s="223"/>
      <c r="AN253" s="223"/>
      <c r="AO253" s="223"/>
      <c r="AP253" s="223"/>
      <c r="AQ253" s="223"/>
      <c r="AR253" s="223"/>
      <c r="AS253" s="223"/>
      <c r="AT253" s="223"/>
      <c r="AU253" s="223"/>
      <c r="AV253" s="223"/>
      <c r="AW253" s="223"/>
      <c r="AX253" s="223"/>
      <c r="AY253" s="223"/>
      <c r="AZ253" s="223"/>
      <c r="BA253" s="223"/>
      <c r="BB253" s="223"/>
      <c r="BC253" s="223"/>
      <c r="BD253" s="223"/>
      <c r="BE253" s="223"/>
      <c r="BF253" s="223"/>
      <c r="BG253" s="223"/>
      <c r="BH253" s="223"/>
      <c r="BI253" s="223"/>
      <c r="BJ253" s="223"/>
      <c r="BK253" s="224"/>
    </row>
    <row r="254" spans="2:63" ht="19.5" customHeight="1" x14ac:dyDescent="0.25">
      <c r="B254" s="406"/>
      <c r="C254" s="407"/>
      <c r="D254" s="407"/>
      <c r="E254" s="407"/>
      <c r="F254" s="407"/>
      <c r="G254" s="408"/>
      <c r="H254" s="409"/>
      <c r="I254" s="409"/>
      <c r="J254" s="409"/>
      <c r="K254" s="409"/>
      <c r="L254" s="409"/>
      <c r="M254" s="409"/>
      <c r="N254" s="409"/>
      <c r="O254" s="409"/>
      <c r="P254" s="409"/>
      <c r="Q254" s="409"/>
      <c r="R254" s="409"/>
      <c r="S254" s="409"/>
      <c r="T254" s="409"/>
      <c r="U254" s="409"/>
      <c r="V254" s="409"/>
      <c r="W254" s="221"/>
      <c r="X254" s="409"/>
      <c r="Y254" s="409"/>
      <c r="Z254" s="409"/>
      <c r="AA254" s="409">
        <f t="shared" si="13"/>
        <v>0</v>
      </c>
      <c r="AB254" s="409"/>
      <c r="AC254" s="409"/>
      <c r="AD254" s="225"/>
      <c r="AE254" s="226"/>
      <c r="AF254" s="226"/>
      <c r="AG254" s="226"/>
      <c r="AH254" s="226"/>
      <c r="AI254" s="226"/>
      <c r="AJ254" s="227"/>
      <c r="AK254" s="227"/>
      <c r="AL254" s="227"/>
      <c r="AM254" s="227"/>
      <c r="AN254" s="227"/>
      <c r="AO254" s="227"/>
      <c r="AP254" s="227"/>
      <c r="AQ254" s="227"/>
      <c r="AR254" s="227"/>
      <c r="AS254" s="227"/>
      <c r="AT254" s="227"/>
      <c r="AU254" s="227"/>
      <c r="AV254" s="227"/>
      <c r="AW254" s="227"/>
      <c r="AX254" s="227"/>
      <c r="AY254" s="227"/>
      <c r="AZ254" s="227"/>
      <c r="BA254" s="227"/>
      <c r="BB254" s="227"/>
      <c r="BC254" s="227"/>
      <c r="BD254" s="227"/>
      <c r="BE254" s="227"/>
      <c r="BF254" s="227"/>
      <c r="BG254" s="227"/>
      <c r="BH254" s="227"/>
      <c r="BI254" s="227"/>
      <c r="BJ254" s="227"/>
      <c r="BK254" s="228"/>
    </row>
    <row r="255" spans="2:63" ht="19.5" customHeight="1" x14ac:dyDescent="0.25">
      <c r="B255" s="410"/>
      <c r="C255" s="411"/>
      <c r="D255" s="411"/>
      <c r="E255" s="411"/>
      <c r="F255" s="411"/>
      <c r="G255" s="412"/>
      <c r="H255" s="409"/>
      <c r="I255" s="409"/>
      <c r="J255" s="409"/>
      <c r="K255" s="409"/>
      <c r="L255" s="409"/>
      <c r="M255" s="409"/>
      <c r="N255" s="409"/>
      <c r="O255" s="409"/>
      <c r="P255" s="409"/>
      <c r="Q255" s="409"/>
      <c r="R255" s="409"/>
      <c r="S255" s="409"/>
      <c r="T255" s="413"/>
      <c r="U255" s="413"/>
      <c r="V255" s="413"/>
      <c r="W255" s="221"/>
      <c r="X255" s="409"/>
      <c r="Y255" s="409"/>
      <c r="Z255" s="409"/>
      <c r="AA255" s="409">
        <f t="shared" si="13"/>
        <v>0</v>
      </c>
      <c r="AB255" s="409"/>
      <c r="AC255" s="409"/>
      <c r="AD255" s="225"/>
      <c r="AE255" s="226"/>
      <c r="AF255" s="226"/>
      <c r="AG255" s="226"/>
      <c r="AH255" s="226"/>
      <c r="AI255" s="226"/>
      <c r="AJ255" s="227"/>
      <c r="AK255" s="227"/>
      <c r="AL255" s="227"/>
      <c r="AM255" s="227"/>
      <c r="AN255" s="227"/>
      <c r="AO255" s="227"/>
      <c r="AP255" s="227"/>
      <c r="AQ255" s="227"/>
      <c r="AR255" s="227"/>
      <c r="AS255" s="227"/>
      <c r="AT255" s="227"/>
      <c r="AU255" s="227"/>
      <c r="AV255" s="227"/>
      <c r="AW255" s="227"/>
      <c r="AX255" s="227"/>
      <c r="AY255" s="227"/>
      <c r="AZ255" s="227"/>
      <c r="BA255" s="227"/>
      <c r="BB255" s="227"/>
      <c r="BC255" s="227"/>
      <c r="BD255" s="227"/>
      <c r="BE255" s="227"/>
      <c r="BF255" s="227"/>
      <c r="BG255" s="227"/>
      <c r="BH255" s="227"/>
      <c r="BI255" s="227"/>
      <c r="BJ255" s="227"/>
      <c r="BK255" s="228"/>
    </row>
    <row r="256" spans="2:63" ht="23.25" customHeight="1" x14ac:dyDescent="0.25">
      <c r="B256" s="390" t="s">
        <v>64</v>
      </c>
      <c r="C256" s="391"/>
      <c r="D256" s="391"/>
      <c r="E256" s="391"/>
      <c r="F256" s="391"/>
      <c r="G256" s="391"/>
      <c r="H256" s="391"/>
      <c r="I256" s="391"/>
      <c r="J256" s="391"/>
      <c r="K256" s="391"/>
      <c r="L256" s="391"/>
      <c r="M256" s="391"/>
      <c r="N256" s="391"/>
      <c r="O256" s="391"/>
      <c r="P256" s="391"/>
      <c r="Q256" s="391"/>
      <c r="R256" s="391"/>
      <c r="S256" s="391"/>
      <c r="T256" s="391"/>
      <c r="U256" s="391"/>
      <c r="V256" s="391"/>
      <c r="W256" s="391"/>
      <c r="X256" s="391"/>
      <c r="Y256" s="391"/>
      <c r="Z256" s="391"/>
      <c r="AA256" s="392">
        <f>SUM(AA235:AC255)</f>
        <v>108</v>
      </c>
      <c r="AB256" s="392"/>
      <c r="AC256" s="393"/>
      <c r="AD256" s="230"/>
      <c r="AE256" s="231"/>
      <c r="AF256" s="231"/>
      <c r="AG256" s="231"/>
      <c r="AH256" s="231"/>
      <c r="AI256" s="231"/>
      <c r="AJ256" s="227"/>
      <c r="AK256" s="227"/>
      <c r="AL256" s="227"/>
      <c r="AM256" s="227"/>
      <c r="AN256" s="227"/>
      <c r="AO256" s="227"/>
      <c r="AP256" s="227"/>
      <c r="AQ256" s="227"/>
      <c r="AR256" s="227"/>
      <c r="AS256" s="227"/>
      <c r="AT256" s="227"/>
      <c r="AU256" s="227"/>
      <c r="AV256" s="227"/>
      <c r="AW256" s="227"/>
      <c r="AX256" s="227"/>
      <c r="AY256" s="227"/>
      <c r="AZ256" s="227"/>
      <c r="BA256" s="227"/>
      <c r="BB256" s="227"/>
      <c r="BC256" s="227"/>
      <c r="BD256" s="227"/>
      <c r="BE256" s="227"/>
      <c r="BF256" s="227"/>
      <c r="BG256" s="227"/>
      <c r="BH256" s="227"/>
      <c r="BI256" s="227"/>
      <c r="BJ256" s="227"/>
      <c r="BK256" s="228"/>
    </row>
    <row r="257" spans="2:63" ht="9" customHeight="1" x14ac:dyDescent="0.25">
      <c r="B257" s="215"/>
      <c r="C257" s="215"/>
      <c r="D257" s="215"/>
      <c r="E257" s="215"/>
      <c r="F257" s="215"/>
      <c r="G257" s="215"/>
      <c r="H257" s="215"/>
      <c r="I257" s="215"/>
      <c r="J257" s="232"/>
      <c r="K257" s="232"/>
      <c r="L257" s="232"/>
      <c r="M257" s="232"/>
      <c r="N257" s="232"/>
      <c r="O257" s="232"/>
      <c r="P257" s="232"/>
      <c r="Q257" s="232"/>
      <c r="R257" s="232"/>
      <c r="S257" s="215"/>
      <c r="T257" s="215"/>
      <c r="U257" s="215"/>
      <c r="V257" s="215"/>
      <c r="W257" s="216"/>
      <c r="X257" s="215"/>
      <c r="Y257" s="215"/>
      <c r="Z257" s="215"/>
      <c r="AA257" s="215"/>
      <c r="AB257" s="215"/>
      <c r="AC257" s="215"/>
      <c r="AD257" s="215"/>
      <c r="AE257" s="215"/>
      <c r="AF257" s="215"/>
      <c r="AG257" s="215"/>
      <c r="AH257" s="215"/>
      <c r="AI257" s="215"/>
      <c r="AJ257" s="215"/>
      <c r="AK257" s="215"/>
      <c r="AL257" s="215"/>
      <c r="AM257" s="215"/>
      <c r="AN257" s="215"/>
      <c r="AO257" s="215"/>
      <c r="AP257" s="215"/>
      <c r="AQ257" s="215"/>
      <c r="AR257" s="215"/>
      <c r="AS257" s="215"/>
      <c r="AT257" s="215"/>
      <c r="AU257" s="215"/>
      <c r="AV257" s="215"/>
      <c r="AW257" s="215"/>
      <c r="AX257" s="215"/>
      <c r="AY257" s="215"/>
      <c r="AZ257" s="215"/>
      <c r="BA257" s="215"/>
      <c r="BB257" s="232"/>
      <c r="BC257" s="232"/>
      <c r="BD257" s="232"/>
      <c r="BE257" s="232"/>
      <c r="BF257" s="232"/>
      <c r="BG257" s="232"/>
      <c r="BH257" s="232"/>
      <c r="BI257" s="232"/>
      <c r="BJ257" s="232"/>
      <c r="BK257" s="215"/>
    </row>
    <row r="258" spans="2:63" x14ac:dyDescent="0.25">
      <c r="B258" s="394" t="s">
        <v>175</v>
      </c>
      <c r="C258" s="395"/>
      <c r="D258" s="395"/>
      <c r="E258" s="395"/>
      <c r="F258" s="395"/>
      <c r="G258" s="396"/>
      <c r="H258" s="397"/>
      <c r="I258" s="398"/>
      <c r="J258" s="398"/>
      <c r="K258" s="398"/>
      <c r="L258" s="398"/>
      <c r="M258" s="398"/>
      <c r="N258" s="398"/>
      <c r="O258" s="398"/>
      <c r="P258" s="398"/>
      <c r="Q258" s="398"/>
      <c r="R258" s="398"/>
      <c r="S258" s="398"/>
      <c r="T258" s="398"/>
      <c r="U258" s="398"/>
      <c r="V258" s="398"/>
      <c r="W258" s="398"/>
      <c r="X258" s="398"/>
      <c r="Y258" s="398"/>
      <c r="Z258" s="398"/>
      <c r="AA258" s="398"/>
      <c r="AB258" s="398"/>
      <c r="AC258" s="398"/>
      <c r="AD258" s="398"/>
      <c r="AE258" s="398"/>
      <c r="AF258" s="398"/>
      <c r="AG258" s="398"/>
      <c r="AH258" s="398"/>
      <c r="AI258" s="398"/>
      <c r="AJ258" s="398"/>
      <c r="AK258" s="398"/>
      <c r="AL258" s="398"/>
      <c r="AM258" s="398"/>
      <c r="AN258" s="398"/>
      <c r="AO258" s="398"/>
      <c r="AP258" s="398"/>
      <c r="AQ258" s="398"/>
      <c r="AR258" s="398"/>
      <c r="AS258" s="398"/>
      <c r="AT258" s="398"/>
      <c r="AU258" s="398"/>
      <c r="AV258" s="398"/>
      <c r="AW258" s="398"/>
      <c r="AX258" s="398"/>
      <c r="AY258" s="398"/>
      <c r="AZ258" s="398"/>
      <c r="BA258" s="398"/>
      <c r="BB258" s="398"/>
      <c r="BC258" s="398"/>
      <c r="BD258" s="398"/>
      <c r="BE258" s="398"/>
      <c r="BF258" s="398"/>
      <c r="BG258" s="398"/>
      <c r="BH258" s="398"/>
      <c r="BI258" s="398"/>
      <c r="BJ258" s="398"/>
      <c r="BK258" s="399"/>
    </row>
    <row r="259" spans="2:63" x14ac:dyDescent="0.25">
      <c r="B259" s="397"/>
      <c r="C259" s="398"/>
      <c r="D259" s="398"/>
      <c r="E259" s="398"/>
      <c r="F259" s="398"/>
      <c r="G259" s="398"/>
      <c r="H259" s="398"/>
      <c r="I259" s="398"/>
      <c r="J259" s="398"/>
      <c r="K259" s="398"/>
      <c r="L259" s="398"/>
      <c r="M259" s="398"/>
      <c r="N259" s="398"/>
      <c r="O259" s="398"/>
      <c r="P259" s="398"/>
      <c r="Q259" s="398"/>
      <c r="R259" s="398"/>
      <c r="S259" s="398"/>
      <c r="T259" s="398"/>
      <c r="U259" s="398"/>
      <c r="V259" s="398"/>
      <c r="W259" s="398"/>
      <c r="X259" s="398"/>
      <c r="Y259" s="398"/>
      <c r="Z259" s="398"/>
      <c r="AA259" s="398"/>
      <c r="AB259" s="398"/>
      <c r="AC259" s="398"/>
      <c r="AD259" s="398"/>
      <c r="AE259" s="398"/>
      <c r="AF259" s="398"/>
      <c r="AG259" s="398"/>
      <c r="AH259" s="398"/>
      <c r="AI259" s="398"/>
      <c r="AJ259" s="398"/>
      <c r="AK259" s="398"/>
      <c r="AL259" s="398"/>
      <c r="AM259" s="398"/>
      <c r="AN259" s="398"/>
      <c r="AO259" s="398"/>
      <c r="AP259" s="398"/>
      <c r="AQ259" s="398"/>
      <c r="AR259" s="398"/>
      <c r="AS259" s="398"/>
      <c r="AT259" s="398"/>
      <c r="AU259" s="398"/>
      <c r="AV259" s="398"/>
      <c r="AW259" s="398"/>
      <c r="AX259" s="398"/>
      <c r="AY259" s="398"/>
      <c r="AZ259" s="398"/>
      <c r="BA259" s="398"/>
      <c r="BB259" s="398"/>
      <c r="BC259" s="398"/>
      <c r="BD259" s="398"/>
      <c r="BE259" s="398"/>
      <c r="BF259" s="398"/>
      <c r="BG259" s="398"/>
      <c r="BH259" s="398"/>
      <c r="BI259" s="398"/>
      <c r="BJ259" s="398"/>
      <c r="BK259" s="399"/>
    </row>
    <row r="260" spans="2:63" x14ac:dyDescent="0.25">
      <c r="B260" s="400"/>
      <c r="C260" s="401"/>
      <c r="D260" s="401"/>
      <c r="E260" s="401"/>
      <c r="F260" s="401"/>
      <c r="G260" s="401"/>
      <c r="H260" s="401"/>
      <c r="I260" s="401"/>
      <c r="J260" s="401"/>
      <c r="K260" s="401"/>
      <c r="L260" s="401"/>
      <c r="M260" s="401"/>
      <c r="N260" s="401"/>
      <c r="O260" s="401"/>
      <c r="P260" s="401"/>
      <c r="Q260" s="401"/>
      <c r="R260" s="401"/>
      <c r="S260" s="401"/>
      <c r="T260" s="401"/>
      <c r="U260" s="401"/>
      <c r="V260" s="401"/>
      <c r="W260" s="401"/>
      <c r="X260" s="401"/>
      <c r="Y260" s="401"/>
      <c r="Z260" s="401"/>
      <c r="AA260" s="401"/>
      <c r="AB260" s="401"/>
      <c r="AC260" s="401"/>
      <c r="AD260" s="401"/>
      <c r="AE260" s="401"/>
      <c r="AF260" s="401"/>
      <c r="AG260" s="401"/>
      <c r="AH260" s="401"/>
      <c r="AI260" s="401"/>
      <c r="AJ260" s="401"/>
      <c r="AK260" s="401"/>
      <c r="AL260" s="401"/>
      <c r="AM260" s="401"/>
      <c r="AN260" s="401"/>
      <c r="AO260" s="401"/>
      <c r="AP260" s="401"/>
      <c r="AQ260" s="401"/>
      <c r="AR260" s="401"/>
      <c r="AS260" s="401"/>
      <c r="AT260" s="401"/>
      <c r="AU260" s="401"/>
      <c r="AV260" s="401"/>
      <c r="AW260" s="401"/>
      <c r="AX260" s="401"/>
      <c r="AY260" s="401"/>
      <c r="AZ260" s="401"/>
      <c r="BA260" s="401"/>
      <c r="BB260" s="401"/>
      <c r="BC260" s="401"/>
      <c r="BD260" s="401"/>
      <c r="BE260" s="401"/>
      <c r="BF260" s="401"/>
      <c r="BG260" s="401"/>
      <c r="BH260" s="401"/>
      <c r="BI260" s="401"/>
      <c r="BJ260" s="401"/>
      <c r="BK260" s="402"/>
    </row>
    <row r="261" spans="2:63" x14ac:dyDescent="0.25">
      <c r="B261" s="403"/>
      <c r="C261" s="404"/>
      <c r="D261" s="404"/>
      <c r="E261" s="404"/>
      <c r="F261" s="404"/>
      <c r="G261" s="404"/>
      <c r="H261" s="404"/>
      <c r="I261" s="404"/>
      <c r="J261" s="404"/>
      <c r="K261" s="404"/>
      <c r="L261" s="404"/>
      <c r="M261" s="404"/>
      <c r="N261" s="404"/>
      <c r="O261" s="404"/>
      <c r="P261" s="404"/>
      <c r="Q261" s="404"/>
      <c r="R261" s="404"/>
      <c r="S261" s="404"/>
      <c r="T261" s="404"/>
      <c r="U261" s="404"/>
      <c r="V261" s="404"/>
      <c r="W261" s="404"/>
      <c r="X261" s="404"/>
      <c r="Y261" s="404"/>
      <c r="Z261" s="404"/>
      <c r="AA261" s="404"/>
      <c r="AB261" s="404"/>
      <c r="AC261" s="404"/>
      <c r="AD261" s="404"/>
      <c r="AE261" s="404"/>
      <c r="AF261" s="404"/>
      <c r="AG261" s="404"/>
      <c r="AH261" s="404"/>
      <c r="AI261" s="404"/>
      <c r="AJ261" s="404"/>
      <c r="AK261" s="404"/>
      <c r="AL261" s="404"/>
      <c r="AM261" s="404"/>
      <c r="AN261" s="404"/>
      <c r="AO261" s="404"/>
      <c r="AP261" s="404"/>
      <c r="AQ261" s="404"/>
      <c r="AR261" s="404"/>
      <c r="AS261" s="404"/>
      <c r="AT261" s="404"/>
      <c r="AU261" s="404"/>
      <c r="AV261" s="404"/>
      <c r="AW261" s="404"/>
      <c r="AX261" s="404"/>
      <c r="AY261" s="404"/>
      <c r="AZ261" s="404"/>
      <c r="BA261" s="404"/>
      <c r="BB261" s="404"/>
      <c r="BC261" s="404"/>
      <c r="BD261" s="404"/>
      <c r="BE261" s="404"/>
      <c r="BF261" s="404"/>
      <c r="BG261" s="404"/>
      <c r="BH261" s="404"/>
      <c r="BI261" s="404"/>
      <c r="BJ261" s="404"/>
      <c r="BK261" s="405"/>
    </row>
    <row r="262" spans="2:63" x14ac:dyDescent="0.25">
      <c r="B262" s="215"/>
      <c r="C262" s="215"/>
      <c r="D262" s="215"/>
      <c r="E262" s="215"/>
      <c r="F262" s="215"/>
      <c r="G262" s="215"/>
      <c r="H262" s="215"/>
      <c r="I262" s="215"/>
      <c r="J262" s="215"/>
      <c r="K262" s="215"/>
      <c r="L262" s="215"/>
      <c r="M262" s="215"/>
      <c r="N262" s="215"/>
      <c r="O262" s="215"/>
      <c r="P262" s="215"/>
      <c r="Q262" s="215"/>
      <c r="R262" s="215"/>
      <c r="S262" s="215"/>
      <c r="T262" s="215"/>
      <c r="U262" s="215"/>
      <c r="V262" s="215"/>
      <c r="W262" s="216"/>
      <c r="X262" s="215"/>
      <c r="Y262" s="215"/>
      <c r="Z262" s="215"/>
      <c r="AA262" s="215"/>
      <c r="AB262" s="215"/>
      <c r="AC262" s="215"/>
      <c r="AD262" s="215"/>
      <c r="AE262" s="215"/>
      <c r="AF262" s="215"/>
      <c r="AG262" s="215"/>
      <c r="AH262" s="215"/>
      <c r="AI262" s="215"/>
      <c r="AJ262" s="215"/>
      <c r="AK262" s="215"/>
      <c r="AL262" s="215"/>
      <c r="AM262" s="215"/>
      <c r="AN262" s="215"/>
      <c r="AO262" s="215"/>
      <c r="AP262" s="215"/>
      <c r="AQ262" s="215"/>
      <c r="AR262" s="215"/>
      <c r="AS262" s="215"/>
      <c r="AT262" s="215"/>
      <c r="AU262" s="215"/>
      <c r="AV262" s="215"/>
      <c r="AW262" s="215"/>
      <c r="AX262" s="215"/>
      <c r="AY262" s="215"/>
      <c r="AZ262" s="215"/>
      <c r="BA262" s="215"/>
      <c r="BB262" s="215"/>
      <c r="BC262" s="215"/>
      <c r="BD262" s="215"/>
      <c r="BE262" s="215"/>
      <c r="BF262" s="215"/>
      <c r="BG262" s="215"/>
      <c r="BH262" s="215"/>
      <c r="BI262" s="215"/>
      <c r="BJ262" s="215"/>
      <c r="BK262" s="215"/>
    </row>
    <row r="263" spans="2:63" ht="52.5" customHeight="1" x14ac:dyDescent="0.25">
      <c r="B263" s="440"/>
      <c r="C263" s="440"/>
      <c r="D263" s="440"/>
      <c r="E263" s="440"/>
      <c r="F263" s="440"/>
      <c r="G263" s="440"/>
      <c r="H263" s="440"/>
      <c r="I263" s="440"/>
      <c r="J263" s="440"/>
      <c r="K263" s="440"/>
      <c r="L263" s="440"/>
      <c r="M263" s="440"/>
      <c r="N263" s="440"/>
      <c r="O263" s="440"/>
      <c r="P263" s="440"/>
      <c r="Q263" s="440"/>
      <c r="R263" s="440"/>
      <c r="S263" s="440"/>
      <c r="T263" s="440"/>
      <c r="U263" s="440"/>
      <c r="V263" s="440"/>
      <c r="W263" s="440"/>
      <c r="X263" s="440"/>
      <c r="Y263" s="440"/>
      <c r="Z263" s="440"/>
      <c r="AA263" s="440"/>
      <c r="AB263" s="440"/>
      <c r="AC263" s="440"/>
      <c r="AD263" s="440"/>
      <c r="AE263" s="440"/>
      <c r="AF263" s="440"/>
      <c r="AG263" s="440"/>
      <c r="AH263" s="440"/>
      <c r="AI263" s="440"/>
      <c r="AJ263" s="440"/>
      <c r="AK263" s="440"/>
      <c r="AL263" s="440"/>
      <c r="AM263" s="440"/>
      <c r="AN263" s="440"/>
      <c r="AO263" s="440"/>
      <c r="AP263" s="440"/>
      <c r="AQ263" s="440"/>
      <c r="AR263" s="440"/>
      <c r="AS263" s="440"/>
      <c r="AT263" s="440"/>
      <c r="AU263" s="440"/>
      <c r="AV263" s="440"/>
      <c r="AW263" s="440"/>
      <c r="AX263" s="441"/>
      <c r="AY263" s="431" t="s">
        <v>176</v>
      </c>
      <c r="AZ263" s="432"/>
      <c r="BA263" s="432"/>
      <c r="BB263" s="432"/>
      <c r="BC263" s="432"/>
      <c r="BD263" s="432"/>
      <c r="BE263" s="432"/>
      <c r="BF263" s="432"/>
      <c r="BG263" s="432"/>
      <c r="BH263" s="432"/>
      <c r="BI263" s="432"/>
      <c r="BJ263" s="432"/>
      <c r="BK263" s="433"/>
    </row>
    <row r="264" spans="2:63" ht="20.25" customHeight="1" x14ac:dyDescent="0.25">
      <c r="B264" s="234"/>
      <c r="C264" s="445" t="s">
        <v>8</v>
      </c>
      <c r="D264" s="445"/>
      <c r="E264" s="445"/>
      <c r="F264" s="445"/>
      <c r="G264" s="445"/>
      <c r="H264" s="445"/>
      <c r="I264" s="445"/>
      <c r="J264" s="445"/>
      <c r="K264" s="445"/>
      <c r="L264" s="235"/>
      <c r="M264" s="235"/>
      <c r="N264" s="235"/>
      <c r="O264" s="235"/>
      <c r="P264" s="235"/>
      <c r="Q264" s="235"/>
      <c r="R264" s="235"/>
      <c r="S264" s="235"/>
      <c r="T264" s="235"/>
      <c r="U264" s="235"/>
      <c r="V264" s="235"/>
      <c r="W264" s="236"/>
      <c r="X264" s="235"/>
      <c r="Y264" s="235"/>
      <c r="Z264" s="235"/>
      <c r="AA264" s="235"/>
      <c r="AB264" s="446" t="s">
        <v>177</v>
      </c>
      <c r="AC264" s="446"/>
      <c r="AD264" s="446"/>
      <c r="AE264" s="446"/>
      <c r="AF264" s="446"/>
      <c r="AG264" s="446"/>
      <c r="AH264" s="446"/>
      <c r="AI264" s="446"/>
      <c r="AJ264" s="446"/>
      <c r="AK264" s="446"/>
      <c r="AL264" s="446"/>
      <c r="AM264" s="446"/>
      <c r="AN264" s="446"/>
      <c r="AO264" s="446"/>
      <c r="AP264" s="446"/>
      <c r="AQ264" s="446"/>
      <c r="AR264" s="446"/>
      <c r="AS264" s="446"/>
      <c r="AT264" s="237"/>
      <c r="AU264" s="237"/>
      <c r="AV264" s="237"/>
      <c r="AW264" s="237"/>
      <c r="AX264" s="237"/>
      <c r="AY264" s="442"/>
      <c r="AZ264" s="443"/>
      <c r="BA264" s="443"/>
      <c r="BB264" s="443"/>
      <c r="BC264" s="443"/>
      <c r="BD264" s="443"/>
      <c r="BE264" s="443"/>
      <c r="BF264" s="443"/>
      <c r="BG264" s="443"/>
      <c r="BH264" s="443"/>
      <c r="BI264" s="443"/>
      <c r="BJ264" s="443"/>
      <c r="BK264" s="444"/>
    </row>
    <row r="265" spans="2:63" x14ac:dyDescent="0.25">
      <c r="B265" s="238"/>
      <c r="C265" s="447" t="str">
        <f>+[3]PRESUPUESTO!$C$794</f>
        <v xml:space="preserve">ARQ.  </v>
      </c>
      <c r="D265" s="447"/>
      <c r="E265" s="447"/>
      <c r="F265" s="447"/>
      <c r="G265" s="447"/>
      <c r="H265" s="447"/>
      <c r="I265" s="447"/>
      <c r="J265" s="447"/>
      <c r="K265" s="447"/>
      <c r="L265" s="239"/>
      <c r="M265" s="239"/>
      <c r="N265" s="239"/>
      <c r="O265" s="239"/>
      <c r="P265" s="239"/>
      <c r="Q265" s="239"/>
      <c r="R265" s="239"/>
      <c r="S265" s="239"/>
      <c r="T265" s="239"/>
      <c r="U265" s="239"/>
      <c r="V265" s="239"/>
      <c r="W265" s="213"/>
      <c r="X265" s="239"/>
      <c r="Y265" s="239"/>
      <c r="Z265" s="239"/>
      <c r="AA265" s="239"/>
      <c r="AB265" s="448" t="str">
        <f>+[3]PRESUPUESTO!$E$794</f>
        <v>ING. ANA SOFIA CANGREJO</v>
      </c>
      <c r="AC265" s="448"/>
      <c r="AD265" s="448"/>
      <c r="AE265" s="448"/>
      <c r="AF265" s="448"/>
      <c r="AG265" s="448"/>
      <c r="AH265" s="448"/>
      <c r="AI265" s="448"/>
      <c r="AJ265" s="448"/>
      <c r="AK265" s="448"/>
      <c r="AL265" s="448"/>
      <c r="AM265" s="448"/>
      <c r="AN265" s="448"/>
      <c r="AO265" s="448"/>
      <c r="AP265" s="448"/>
      <c r="AQ265" s="448"/>
      <c r="AR265" s="448"/>
      <c r="AS265" s="448"/>
      <c r="AT265" s="239"/>
      <c r="AU265" s="239"/>
      <c r="AV265" s="239"/>
      <c r="AW265" s="239"/>
      <c r="AX265" s="239"/>
      <c r="AY265" s="394"/>
      <c r="AZ265" s="395"/>
      <c r="BA265" s="395"/>
      <c r="BB265" s="395"/>
      <c r="BC265" s="395"/>
      <c r="BD265" s="395"/>
      <c r="BE265" s="395"/>
      <c r="BF265" s="395"/>
      <c r="BG265" s="395"/>
      <c r="BH265" s="395"/>
      <c r="BI265" s="395"/>
      <c r="BJ265" s="395"/>
      <c r="BK265" s="396"/>
    </row>
    <row r="266" spans="2:63" x14ac:dyDescent="0.25">
      <c r="B266" s="240"/>
      <c r="C266" s="240"/>
      <c r="D266" s="15"/>
      <c r="E266" s="240"/>
      <c r="F266" s="240"/>
      <c r="G266" s="240"/>
      <c r="H266" s="15"/>
      <c r="I266" s="15"/>
      <c r="J266" s="15"/>
      <c r="K266" s="15"/>
      <c r="L266" s="15"/>
      <c r="M266" s="15"/>
      <c r="N266" s="15"/>
      <c r="O266" s="15"/>
      <c r="P266" s="15"/>
      <c r="Q266" s="15"/>
      <c r="R266" s="241"/>
      <c r="S266" s="240"/>
      <c r="T266" s="240"/>
      <c r="U266" s="240"/>
      <c r="V266" s="240"/>
      <c r="W266" s="233"/>
      <c r="X266" s="240"/>
      <c r="Y266" s="240"/>
      <c r="Z266" s="241"/>
      <c r="AA266" s="241"/>
      <c r="AB266" s="241"/>
      <c r="AC266" s="241"/>
      <c r="AD266" s="241"/>
      <c r="AE266" s="241"/>
      <c r="AF266" s="241"/>
      <c r="AG266" s="241"/>
      <c r="AH266" s="241"/>
      <c r="AI266" s="241"/>
      <c r="AJ266" s="241"/>
      <c r="AK266" s="241"/>
      <c r="AL266" s="241"/>
      <c r="AM266" s="241"/>
      <c r="AN266" s="241"/>
      <c r="AO266" s="241"/>
      <c r="AP266" s="241"/>
      <c r="AQ266" s="241"/>
      <c r="AR266" s="241"/>
      <c r="AS266" s="240"/>
      <c r="AT266" s="240"/>
      <c r="AU266" s="240"/>
      <c r="AV266" s="240"/>
      <c r="AW266" s="240"/>
      <c r="AX266" s="240"/>
      <c r="AY266" s="240"/>
      <c r="AZ266" s="240"/>
      <c r="BA266" s="240"/>
      <c r="BB266" s="240"/>
      <c r="BC266" s="240"/>
      <c r="BD266" s="240"/>
      <c r="BE266" s="240"/>
      <c r="BF266" s="240"/>
      <c r="BG266" s="240"/>
      <c r="BH266" s="240"/>
      <c r="BI266" s="240"/>
      <c r="BJ266" s="240"/>
      <c r="BK266" s="240"/>
    </row>
    <row r="267" spans="2:63" ht="24.75" customHeight="1" x14ac:dyDescent="0.25">
      <c r="B267" s="336" t="s">
        <v>82</v>
      </c>
      <c r="C267" s="336"/>
      <c r="D267" s="336"/>
      <c r="E267" s="336"/>
      <c r="F267" s="336"/>
      <c r="G267" s="336"/>
      <c r="H267" s="214">
        <f>+[3]PRESUPUESTO!B12</f>
        <v>1</v>
      </c>
      <c r="I267" s="336" t="str">
        <f>VLOOKUP(H267,[3]PRESUPUESTO!$B$10:$C$1028,2,FALSE)</f>
        <v>PRELIMINARES</v>
      </c>
      <c r="J267" s="336"/>
      <c r="K267" s="336"/>
      <c r="L267" s="336"/>
      <c r="M267" s="336"/>
      <c r="N267" s="336"/>
      <c r="O267" s="336"/>
      <c r="P267" s="336"/>
      <c r="Q267" s="336"/>
      <c r="R267" s="336"/>
      <c r="S267" s="336"/>
      <c r="T267" s="336"/>
      <c r="U267" s="336"/>
      <c r="V267" s="336"/>
      <c r="W267" s="336"/>
      <c r="X267" s="336"/>
      <c r="Y267" s="336"/>
      <c r="Z267" s="336"/>
      <c r="AA267" s="336"/>
      <c r="AB267" s="336"/>
      <c r="AC267" s="336"/>
      <c r="AD267" s="336"/>
      <c r="AE267" s="336"/>
      <c r="AF267" s="336"/>
      <c r="AG267" s="336"/>
      <c r="AH267" s="336"/>
      <c r="AI267" s="336"/>
      <c r="AJ267" s="336"/>
      <c r="AK267" s="336"/>
      <c r="AL267" s="336"/>
      <c r="AM267" s="336"/>
      <c r="AN267" s="336"/>
      <c r="AO267" s="336"/>
      <c r="AP267" s="336"/>
      <c r="AQ267" s="336" t="s">
        <v>162</v>
      </c>
      <c r="AR267" s="336"/>
      <c r="AS267" s="336"/>
      <c r="AT267" s="336"/>
      <c r="AU267" s="336"/>
      <c r="AV267" s="336"/>
      <c r="AW267" s="336"/>
      <c r="AX267" s="336"/>
      <c r="AY267" s="336"/>
      <c r="AZ267" s="336"/>
      <c r="BA267" s="424">
        <f>+$BA$6</f>
        <v>42545</v>
      </c>
      <c r="BB267" s="425"/>
      <c r="BC267" s="425"/>
      <c r="BD267" s="425"/>
      <c r="BE267" s="425"/>
      <c r="BF267" s="425"/>
      <c r="BG267" s="425"/>
      <c r="BH267" s="425"/>
      <c r="BI267" s="425"/>
      <c r="BJ267" s="425"/>
      <c r="BK267" s="426"/>
    </row>
    <row r="268" spans="2:63" ht="24.75" customHeight="1" x14ac:dyDescent="0.25">
      <c r="B268" s="427" t="s">
        <v>163</v>
      </c>
      <c r="C268" s="427"/>
      <c r="D268" s="427"/>
      <c r="E268" s="427"/>
      <c r="F268" s="427"/>
      <c r="G268" s="427"/>
      <c r="H268" s="430" t="str">
        <f>[3]PRESUPUESTO!B20</f>
        <v>1.8</v>
      </c>
      <c r="I268" s="425"/>
      <c r="J268" s="425" t="str">
        <f>VLOOKUP(H268,[3]PRESUPUESTO!$B$10:$C$1028,2,FALSE)</f>
        <v>Demolición de placas en concreto con espesor variable con pisos (incluye retiro de sobrantes, transporte hasta escombrera y derecho de botadero)</v>
      </c>
      <c r="K268" s="425"/>
      <c r="L268" s="425"/>
      <c r="M268" s="425"/>
      <c r="N268" s="425"/>
      <c r="O268" s="425"/>
      <c r="P268" s="425"/>
      <c r="Q268" s="425"/>
      <c r="R268" s="425"/>
      <c r="S268" s="425"/>
      <c r="T268" s="425"/>
      <c r="U268" s="425"/>
      <c r="V268" s="425"/>
      <c r="W268" s="425"/>
      <c r="X268" s="425"/>
      <c r="Y268" s="425"/>
      <c r="Z268" s="425"/>
      <c r="AA268" s="425"/>
      <c r="AB268" s="425"/>
      <c r="AC268" s="425"/>
      <c r="AD268" s="425"/>
      <c r="AE268" s="425"/>
      <c r="AF268" s="425"/>
      <c r="AG268" s="425"/>
      <c r="AH268" s="425"/>
      <c r="AI268" s="425"/>
      <c r="AJ268" s="425"/>
      <c r="AK268" s="425"/>
      <c r="AL268" s="425"/>
      <c r="AM268" s="425"/>
      <c r="AN268" s="425"/>
      <c r="AO268" s="425"/>
      <c r="AP268" s="426"/>
      <c r="AQ268" s="430" t="s">
        <v>164</v>
      </c>
      <c r="AR268" s="425"/>
      <c r="AS268" s="425"/>
      <c r="AT268" s="425"/>
      <c r="AU268" s="425"/>
      <c r="AV268" s="425"/>
      <c r="AW268" s="425"/>
      <c r="AX268" s="425"/>
      <c r="AY268" s="425"/>
      <c r="AZ268" s="426"/>
      <c r="BA268" s="430" t="str">
        <f>+VLOOKUP(J268,[3]PRESUPUESTO!$C$10:$E$1028,3,FALSE)</f>
        <v>m²</v>
      </c>
      <c r="BB268" s="425"/>
      <c r="BC268" s="425"/>
      <c r="BD268" s="425"/>
      <c r="BE268" s="425"/>
      <c r="BF268" s="425"/>
      <c r="BG268" s="425"/>
      <c r="BH268" s="425"/>
      <c r="BI268" s="425"/>
      <c r="BJ268" s="425"/>
      <c r="BK268" s="426"/>
    </row>
    <row r="269" spans="2:63" ht="9" customHeight="1" x14ac:dyDescent="0.25">
      <c r="B269" s="215"/>
      <c r="C269" s="215"/>
      <c r="D269" s="215"/>
      <c r="E269" s="215"/>
      <c r="F269" s="215"/>
      <c r="G269" s="215"/>
      <c r="H269" s="215"/>
      <c r="I269" s="215"/>
      <c r="J269" s="215"/>
      <c r="K269" s="215"/>
      <c r="L269" s="215"/>
      <c r="M269" s="215"/>
      <c r="N269" s="215"/>
      <c r="O269" s="215"/>
      <c r="P269" s="215"/>
      <c r="Q269" s="215"/>
      <c r="R269" s="215"/>
      <c r="S269" s="215"/>
      <c r="T269" s="215"/>
      <c r="U269" s="215"/>
      <c r="V269" s="215"/>
      <c r="W269" s="216"/>
      <c r="X269" s="215"/>
      <c r="Y269" s="215"/>
      <c r="Z269" s="215"/>
      <c r="AA269" s="215"/>
      <c r="AB269" s="215"/>
      <c r="AC269" s="215"/>
      <c r="AD269" s="215"/>
      <c r="AE269" s="215"/>
      <c r="AF269" s="215"/>
      <c r="AG269" s="215"/>
      <c r="AH269" s="215"/>
      <c r="AI269" s="215"/>
      <c r="AJ269" s="215"/>
      <c r="AK269" s="215"/>
      <c r="AL269" s="215"/>
      <c r="AM269" s="215"/>
      <c r="AN269" s="215"/>
      <c r="AO269" s="215"/>
      <c r="AP269" s="215"/>
      <c r="AQ269" s="215"/>
      <c r="AR269" s="215"/>
      <c r="AS269" s="215"/>
      <c r="AT269" s="215"/>
      <c r="AU269" s="215"/>
      <c r="AV269" s="215"/>
      <c r="AW269" s="215"/>
      <c r="AX269" s="215"/>
      <c r="AY269" s="215"/>
      <c r="AZ269" s="215"/>
      <c r="BA269" s="215"/>
      <c r="BB269" s="215"/>
      <c r="BC269" s="215"/>
      <c r="BD269" s="215"/>
      <c r="BE269" s="215"/>
      <c r="BF269" s="215"/>
      <c r="BG269" s="215"/>
      <c r="BH269" s="215"/>
      <c r="BI269" s="215"/>
      <c r="BJ269" s="215"/>
      <c r="BK269" s="215"/>
    </row>
    <row r="270" spans="2:63" x14ac:dyDescent="0.25">
      <c r="B270" s="431" t="s">
        <v>165</v>
      </c>
      <c r="C270" s="432"/>
      <c r="D270" s="432"/>
      <c r="E270" s="432"/>
      <c r="F270" s="432"/>
      <c r="G270" s="433"/>
      <c r="H270" s="336" t="s">
        <v>166</v>
      </c>
      <c r="I270" s="336"/>
      <c r="J270" s="336"/>
      <c r="K270" s="336"/>
      <c r="L270" s="336"/>
      <c r="M270" s="336"/>
      <c r="N270" s="336"/>
      <c r="O270" s="336"/>
      <c r="P270" s="336"/>
      <c r="Q270" s="336"/>
      <c r="R270" s="336"/>
      <c r="S270" s="336"/>
      <c r="T270" s="336" t="s">
        <v>167</v>
      </c>
      <c r="U270" s="336"/>
      <c r="V270" s="336"/>
      <c r="W270" s="431" t="s">
        <v>168</v>
      </c>
      <c r="X270" s="336" t="s">
        <v>169</v>
      </c>
      <c r="Y270" s="336"/>
      <c r="Z270" s="336"/>
      <c r="AA270" s="336" t="s">
        <v>64</v>
      </c>
      <c r="AB270" s="336"/>
      <c r="AC270" s="336"/>
      <c r="AD270" s="336"/>
      <c r="AE270" s="336"/>
      <c r="AF270" s="336"/>
      <c r="AG270" s="336"/>
      <c r="AH270" s="336"/>
      <c r="AI270" s="336"/>
      <c r="AJ270" s="336"/>
      <c r="AK270" s="336"/>
      <c r="AL270" s="336"/>
      <c r="AM270" s="336"/>
      <c r="AN270" s="336"/>
      <c r="AO270" s="336"/>
      <c r="AP270" s="336"/>
      <c r="AQ270" s="336"/>
      <c r="AR270" s="336"/>
      <c r="AS270" s="336"/>
      <c r="AT270" s="336"/>
      <c r="AU270" s="336"/>
      <c r="AV270" s="336"/>
      <c r="AW270" s="336"/>
      <c r="AX270" s="336"/>
      <c r="AY270" s="336"/>
      <c r="AZ270" s="336"/>
      <c r="BA270" s="336"/>
      <c r="BB270" s="336"/>
      <c r="BC270" s="336"/>
      <c r="BD270" s="336"/>
      <c r="BE270" s="336"/>
      <c r="BF270" s="336"/>
      <c r="BG270" s="336"/>
      <c r="BH270" s="336"/>
      <c r="BI270" s="336"/>
      <c r="BJ270" s="336"/>
      <c r="BK270" s="336"/>
    </row>
    <row r="271" spans="2:63" ht="25.5" customHeight="1" x14ac:dyDescent="0.25">
      <c r="B271" s="394"/>
      <c r="C271" s="395"/>
      <c r="D271" s="395"/>
      <c r="E271" s="395"/>
      <c r="F271" s="395"/>
      <c r="G271" s="396"/>
      <c r="H271" s="336" t="s">
        <v>170</v>
      </c>
      <c r="I271" s="336"/>
      <c r="J271" s="336"/>
      <c r="K271" s="336" t="s">
        <v>171</v>
      </c>
      <c r="L271" s="336"/>
      <c r="M271" s="336"/>
      <c r="N271" s="336" t="s">
        <v>172</v>
      </c>
      <c r="O271" s="336"/>
      <c r="P271" s="336"/>
      <c r="Q271" s="336" t="s">
        <v>173</v>
      </c>
      <c r="R271" s="336"/>
      <c r="S271" s="336"/>
      <c r="T271" s="336"/>
      <c r="U271" s="336"/>
      <c r="V271" s="336"/>
      <c r="W271" s="394"/>
      <c r="X271" s="336"/>
      <c r="Y271" s="336"/>
      <c r="Z271" s="336"/>
      <c r="AA271" s="336"/>
      <c r="AB271" s="336"/>
      <c r="AC271" s="336"/>
      <c r="AD271" s="336"/>
      <c r="AE271" s="336"/>
      <c r="AF271" s="336"/>
      <c r="AG271" s="336"/>
      <c r="AH271" s="336"/>
      <c r="AI271" s="336"/>
      <c r="AJ271" s="336"/>
      <c r="AK271" s="336"/>
      <c r="AL271" s="336"/>
      <c r="AM271" s="336"/>
      <c r="AN271" s="336"/>
      <c r="AO271" s="336"/>
      <c r="AP271" s="336"/>
      <c r="AQ271" s="336"/>
      <c r="AR271" s="336"/>
      <c r="AS271" s="336"/>
      <c r="AT271" s="336"/>
      <c r="AU271" s="336"/>
      <c r="AV271" s="336"/>
      <c r="AW271" s="336"/>
      <c r="AX271" s="336"/>
      <c r="AY271" s="336"/>
      <c r="AZ271" s="336"/>
      <c r="BA271" s="336"/>
      <c r="BB271" s="336"/>
      <c r="BC271" s="336"/>
      <c r="BD271" s="336"/>
      <c r="BE271" s="336"/>
      <c r="BF271" s="336"/>
      <c r="BG271" s="336"/>
      <c r="BH271" s="336"/>
      <c r="BI271" s="336"/>
      <c r="BJ271" s="336"/>
      <c r="BK271" s="336"/>
    </row>
    <row r="272" spans="2:63" ht="19.5" customHeight="1" x14ac:dyDescent="0.25">
      <c r="B272" s="480" t="s">
        <v>185</v>
      </c>
      <c r="C272" s="481"/>
      <c r="D272" s="481"/>
      <c r="E272" s="481"/>
      <c r="F272" s="481"/>
      <c r="G272" s="482"/>
      <c r="H272" s="417">
        <v>5.48</v>
      </c>
      <c r="I272" s="417"/>
      <c r="J272" s="417"/>
      <c r="K272" s="417">
        <v>7.47</v>
      </c>
      <c r="L272" s="417"/>
      <c r="M272" s="417"/>
      <c r="N272" s="417"/>
      <c r="O272" s="417"/>
      <c r="P272" s="417"/>
      <c r="Q272" s="417"/>
      <c r="R272" s="417"/>
      <c r="S272" s="417"/>
      <c r="T272" s="417">
        <f>+H272*K272</f>
        <v>40.935600000000001</v>
      </c>
      <c r="U272" s="417"/>
      <c r="V272" s="417"/>
      <c r="W272" s="217">
        <v>1</v>
      </c>
      <c r="X272" s="418" t="str">
        <f>+BA268</f>
        <v>m²</v>
      </c>
      <c r="Y272" s="419"/>
      <c r="Z272" s="420"/>
      <c r="AA272" s="421">
        <f t="shared" ref="AA272:AA292" si="14">W272*T272</f>
        <v>40.935600000000001</v>
      </c>
      <c r="AB272" s="422"/>
      <c r="AC272" s="423"/>
      <c r="AD272" s="218"/>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20"/>
    </row>
    <row r="273" spans="2:63" ht="19.5" customHeight="1" x14ac:dyDescent="0.25">
      <c r="B273" s="477" t="s">
        <v>185</v>
      </c>
      <c r="C273" s="478"/>
      <c r="D273" s="478"/>
      <c r="E273" s="478"/>
      <c r="F273" s="478"/>
      <c r="G273" s="479"/>
      <c r="H273" s="409">
        <v>9.4</v>
      </c>
      <c r="I273" s="409"/>
      <c r="J273" s="409"/>
      <c r="K273" s="409">
        <v>32.74</v>
      </c>
      <c r="L273" s="409"/>
      <c r="M273" s="409"/>
      <c r="N273" s="409"/>
      <c r="O273" s="409"/>
      <c r="P273" s="409"/>
      <c r="Q273" s="409"/>
      <c r="R273" s="409"/>
      <c r="S273" s="409"/>
      <c r="T273" s="409">
        <f>+H273*K273</f>
        <v>307.75600000000003</v>
      </c>
      <c r="U273" s="409"/>
      <c r="V273" s="409"/>
      <c r="W273" s="221">
        <v>1</v>
      </c>
      <c r="X273" s="409" t="str">
        <f t="shared" ref="X273:X279" si="15">+$BA$268</f>
        <v>m²</v>
      </c>
      <c r="Y273" s="409"/>
      <c r="Z273" s="409"/>
      <c r="AA273" s="409">
        <f t="shared" si="14"/>
        <v>307.75600000000003</v>
      </c>
      <c r="AB273" s="409"/>
      <c r="AC273" s="409"/>
      <c r="AD273" s="222"/>
      <c r="AE273" s="223"/>
      <c r="AF273" s="223"/>
      <c r="AG273" s="223"/>
      <c r="AH273" s="223"/>
      <c r="AI273" s="223"/>
      <c r="AJ273" s="223"/>
      <c r="AK273" s="223"/>
      <c r="AL273" s="223"/>
      <c r="AM273" s="223"/>
      <c r="AN273" s="223"/>
      <c r="AO273" s="223"/>
      <c r="AP273" s="223"/>
      <c r="AQ273" s="223"/>
      <c r="AR273" s="223"/>
      <c r="AS273" s="223"/>
      <c r="AT273" s="223"/>
      <c r="AU273" s="223"/>
      <c r="AV273" s="223"/>
      <c r="AW273" s="223"/>
      <c r="AX273" s="223"/>
      <c r="AY273" s="223"/>
      <c r="AZ273" s="223"/>
      <c r="BA273" s="223"/>
      <c r="BB273" s="223"/>
      <c r="BC273" s="223"/>
      <c r="BD273" s="223"/>
      <c r="BE273" s="223"/>
      <c r="BF273" s="223"/>
      <c r="BG273" s="223"/>
      <c r="BH273" s="223"/>
      <c r="BI273" s="223"/>
      <c r="BJ273" s="223"/>
      <c r="BK273" s="224"/>
    </row>
    <row r="274" spans="2:63" ht="19.5" customHeight="1" x14ac:dyDescent="0.25">
      <c r="B274" s="477" t="s">
        <v>185</v>
      </c>
      <c r="C274" s="478"/>
      <c r="D274" s="478"/>
      <c r="E274" s="478"/>
      <c r="F274" s="478"/>
      <c r="G274" s="479"/>
      <c r="H274" s="409">
        <v>6.45</v>
      </c>
      <c r="I274" s="409"/>
      <c r="J274" s="409"/>
      <c r="K274" s="409">
        <v>5.0999999999999996</v>
      </c>
      <c r="L274" s="409"/>
      <c r="M274" s="409"/>
      <c r="N274" s="409"/>
      <c r="O274" s="409"/>
      <c r="P274" s="409"/>
      <c r="Q274" s="409"/>
      <c r="R274" s="409"/>
      <c r="S274" s="409"/>
      <c r="T274" s="409">
        <f t="shared" ref="T274:T282" si="16">+H274*K274</f>
        <v>32.894999999999996</v>
      </c>
      <c r="U274" s="409"/>
      <c r="V274" s="409"/>
      <c r="W274" s="221">
        <v>1</v>
      </c>
      <c r="X274" s="409" t="str">
        <f t="shared" si="15"/>
        <v>m²</v>
      </c>
      <c r="Y274" s="409"/>
      <c r="Z274" s="409"/>
      <c r="AA274" s="409">
        <f t="shared" si="14"/>
        <v>32.894999999999996</v>
      </c>
      <c r="AB274" s="409"/>
      <c r="AC274" s="409"/>
      <c r="AD274" s="222"/>
      <c r="AE274" s="223"/>
      <c r="AF274" s="223"/>
      <c r="AG274" s="223"/>
      <c r="AH274" s="223"/>
      <c r="AI274" s="223"/>
      <c r="AJ274" s="223"/>
      <c r="AK274" s="223"/>
      <c r="AL274" s="223"/>
      <c r="AM274" s="223"/>
      <c r="AN274" s="223"/>
      <c r="AO274" s="223"/>
      <c r="AP274" s="223"/>
      <c r="AQ274" s="223"/>
      <c r="AR274" s="223"/>
      <c r="AS274" s="223"/>
      <c r="AT274" s="223"/>
      <c r="AU274" s="223"/>
      <c r="AV274" s="223"/>
      <c r="AW274" s="223"/>
      <c r="AX274" s="223"/>
      <c r="AY274" s="223"/>
      <c r="AZ274" s="223"/>
      <c r="BA274" s="223"/>
      <c r="BB274" s="223"/>
      <c r="BC274" s="223"/>
      <c r="BD274" s="223"/>
      <c r="BE274" s="223"/>
      <c r="BF274" s="223"/>
      <c r="BG274" s="223"/>
      <c r="BH274" s="223"/>
      <c r="BI274" s="223"/>
      <c r="BJ274" s="223"/>
      <c r="BK274" s="224"/>
    </row>
    <row r="275" spans="2:63" ht="19.5" customHeight="1" x14ac:dyDescent="0.25">
      <c r="B275" s="477" t="s">
        <v>186</v>
      </c>
      <c r="C275" s="478"/>
      <c r="D275" s="478"/>
      <c r="E275" s="478"/>
      <c r="F275" s="478"/>
      <c r="G275" s="479"/>
      <c r="H275" s="409">
        <v>5.4</v>
      </c>
      <c r="I275" s="409"/>
      <c r="J275" s="409"/>
      <c r="K275" s="409">
        <v>10.01</v>
      </c>
      <c r="L275" s="409"/>
      <c r="M275" s="409"/>
      <c r="N275" s="409"/>
      <c r="O275" s="409"/>
      <c r="P275" s="409"/>
      <c r="Q275" s="409"/>
      <c r="R275" s="409"/>
      <c r="S275" s="409"/>
      <c r="T275" s="409">
        <f t="shared" si="16"/>
        <v>54.054000000000002</v>
      </c>
      <c r="U275" s="409"/>
      <c r="V275" s="409"/>
      <c r="W275" s="221">
        <v>1</v>
      </c>
      <c r="X275" s="409" t="str">
        <f t="shared" si="15"/>
        <v>m²</v>
      </c>
      <c r="Y275" s="409"/>
      <c r="Z275" s="409"/>
      <c r="AA275" s="409">
        <f t="shared" si="14"/>
        <v>54.054000000000002</v>
      </c>
      <c r="AB275" s="409"/>
      <c r="AC275" s="409"/>
      <c r="AD275" s="222"/>
      <c r="AE275" s="223"/>
      <c r="AF275" s="223"/>
      <c r="AG275" s="223"/>
      <c r="AH275" s="223"/>
      <c r="AI275" s="223"/>
      <c r="AJ275" s="223"/>
      <c r="AK275" s="223"/>
      <c r="AL275" s="223"/>
      <c r="AM275" s="223"/>
      <c r="AN275" s="223"/>
      <c r="AO275" s="223"/>
      <c r="AP275" s="223"/>
      <c r="AQ275" s="223"/>
      <c r="AR275" s="223"/>
      <c r="AS275" s="223"/>
      <c r="AT275" s="223"/>
      <c r="AU275" s="223"/>
      <c r="AV275" s="223"/>
      <c r="AW275" s="223"/>
      <c r="AX275" s="223"/>
      <c r="AY275" s="223"/>
      <c r="AZ275" s="223"/>
      <c r="BA275" s="223"/>
      <c r="BB275" s="223"/>
      <c r="BC275" s="223"/>
      <c r="BD275" s="223"/>
      <c r="BE275" s="223"/>
      <c r="BF275" s="223"/>
      <c r="BG275" s="223"/>
      <c r="BH275" s="223"/>
      <c r="BI275" s="223"/>
      <c r="BJ275" s="223"/>
      <c r="BK275" s="224"/>
    </row>
    <row r="276" spans="2:63" ht="19.5" customHeight="1" x14ac:dyDescent="0.25">
      <c r="B276" s="477" t="s">
        <v>187</v>
      </c>
      <c r="C276" s="478"/>
      <c r="D276" s="478"/>
      <c r="E276" s="478"/>
      <c r="F276" s="478"/>
      <c r="G276" s="479"/>
      <c r="H276" s="434">
        <v>12.68</v>
      </c>
      <c r="I276" s="435"/>
      <c r="J276" s="436"/>
      <c r="K276" s="434">
        <v>2.82</v>
      </c>
      <c r="L276" s="435"/>
      <c r="M276" s="436"/>
      <c r="N276" s="434"/>
      <c r="O276" s="435"/>
      <c r="P276" s="436"/>
      <c r="Q276" s="434"/>
      <c r="R276" s="435"/>
      <c r="S276" s="436"/>
      <c r="T276" s="434">
        <f>+H276*K276</f>
        <v>35.757599999999996</v>
      </c>
      <c r="U276" s="435"/>
      <c r="V276" s="436"/>
      <c r="W276" s="221">
        <v>1</v>
      </c>
      <c r="X276" s="434" t="str">
        <f t="shared" si="15"/>
        <v>m²</v>
      </c>
      <c r="Y276" s="435"/>
      <c r="Z276" s="436"/>
      <c r="AA276" s="409">
        <f>W276*T276</f>
        <v>35.757599999999996</v>
      </c>
      <c r="AB276" s="409"/>
      <c r="AC276" s="409"/>
      <c r="AD276" s="222"/>
      <c r="AE276" s="223"/>
      <c r="AF276" s="223"/>
      <c r="AG276" s="223"/>
      <c r="AH276" s="223"/>
      <c r="AI276" s="223"/>
      <c r="AJ276" s="223"/>
      <c r="AK276" s="223"/>
      <c r="AL276" s="223"/>
      <c r="AM276" s="223"/>
      <c r="AN276" s="223"/>
      <c r="AO276" s="223"/>
      <c r="AP276" s="223"/>
      <c r="AQ276" s="223"/>
      <c r="AR276" s="223"/>
      <c r="AS276" s="223"/>
      <c r="AT276" s="223"/>
      <c r="AU276" s="223"/>
      <c r="AV276" s="223"/>
      <c r="AW276" s="223"/>
      <c r="AX276" s="223"/>
      <c r="AY276" s="223"/>
      <c r="AZ276" s="223"/>
      <c r="BA276" s="223"/>
      <c r="BB276" s="223"/>
      <c r="BC276" s="223"/>
      <c r="BD276" s="223"/>
      <c r="BE276" s="223"/>
      <c r="BF276" s="223"/>
      <c r="BG276" s="223"/>
      <c r="BH276" s="223"/>
      <c r="BI276" s="223"/>
      <c r="BJ276" s="223"/>
      <c r="BK276" s="224"/>
    </row>
    <row r="277" spans="2:63" ht="19.5" customHeight="1" x14ac:dyDescent="0.25">
      <c r="B277" s="477" t="s">
        <v>187</v>
      </c>
      <c r="C277" s="478"/>
      <c r="D277" s="478"/>
      <c r="E277" s="478"/>
      <c r="F277" s="478"/>
      <c r="G277" s="479"/>
      <c r="H277" s="434">
        <v>15.18</v>
      </c>
      <c r="I277" s="435"/>
      <c r="J277" s="436"/>
      <c r="K277" s="434">
        <v>3.3</v>
      </c>
      <c r="L277" s="435"/>
      <c r="M277" s="436"/>
      <c r="N277" s="434"/>
      <c r="O277" s="435"/>
      <c r="P277" s="436"/>
      <c r="Q277" s="434"/>
      <c r="R277" s="435"/>
      <c r="S277" s="436"/>
      <c r="T277" s="434">
        <f>+H277*K277</f>
        <v>50.093999999999994</v>
      </c>
      <c r="U277" s="435"/>
      <c r="V277" s="436"/>
      <c r="W277" s="221">
        <v>1</v>
      </c>
      <c r="X277" s="434" t="str">
        <f t="shared" si="15"/>
        <v>m²</v>
      </c>
      <c r="Y277" s="435"/>
      <c r="Z277" s="436"/>
      <c r="AA277" s="409">
        <f t="shared" si="14"/>
        <v>50.093999999999994</v>
      </c>
      <c r="AB277" s="409"/>
      <c r="AC277" s="409"/>
      <c r="AD277" s="222"/>
      <c r="AE277" s="223"/>
      <c r="AF277" s="223"/>
      <c r="AG277" s="223"/>
      <c r="AH277" s="223"/>
      <c r="AI277" s="223"/>
      <c r="AJ277" s="223"/>
      <c r="AK277" s="223"/>
      <c r="AL277" s="223"/>
      <c r="AM277" s="223"/>
      <c r="AN277" s="223"/>
      <c r="AO277" s="223"/>
      <c r="AP277" s="223"/>
      <c r="AQ277" s="223"/>
      <c r="AR277" s="223"/>
      <c r="AS277" s="223"/>
      <c r="AT277" s="223"/>
      <c r="AU277" s="223"/>
      <c r="AV277" s="223"/>
      <c r="AW277" s="223"/>
      <c r="AX277" s="223"/>
      <c r="AY277" s="223"/>
      <c r="AZ277" s="223"/>
      <c r="BA277" s="223"/>
      <c r="BB277" s="223"/>
      <c r="BC277" s="223"/>
      <c r="BD277" s="223"/>
      <c r="BE277" s="223"/>
      <c r="BF277" s="223"/>
      <c r="BG277" s="223"/>
      <c r="BH277" s="223"/>
      <c r="BI277" s="223"/>
      <c r="BJ277" s="223"/>
      <c r="BK277" s="224"/>
    </row>
    <row r="278" spans="2:63" ht="19.5" customHeight="1" x14ac:dyDescent="0.25">
      <c r="B278" s="471" t="s">
        <v>188</v>
      </c>
      <c r="C278" s="472"/>
      <c r="D278" s="472"/>
      <c r="E278" s="472"/>
      <c r="F278" s="472"/>
      <c r="G278" s="473"/>
      <c r="H278" s="409">
        <v>2</v>
      </c>
      <c r="I278" s="409"/>
      <c r="J278" s="409"/>
      <c r="K278" s="409">
        <v>0.95</v>
      </c>
      <c r="L278" s="409"/>
      <c r="M278" s="409"/>
      <c r="N278" s="409"/>
      <c r="O278" s="409"/>
      <c r="P278" s="409"/>
      <c r="Q278" s="409"/>
      <c r="R278" s="409"/>
      <c r="S278" s="409"/>
      <c r="T278" s="409">
        <f>+H278*K278</f>
        <v>1.9</v>
      </c>
      <c r="U278" s="409"/>
      <c r="V278" s="409"/>
      <c r="W278" s="221">
        <v>3</v>
      </c>
      <c r="X278" s="409" t="str">
        <f t="shared" si="15"/>
        <v>m²</v>
      </c>
      <c r="Y278" s="409"/>
      <c r="Z278" s="409"/>
      <c r="AA278" s="409">
        <f t="shared" si="14"/>
        <v>5.6999999999999993</v>
      </c>
      <c r="AB278" s="409"/>
      <c r="AC278" s="409"/>
      <c r="AD278" s="222"/>
      <c r="AE278" s="223"/>
      <c r="AF278" s="223"/>
      <c r="AG278" s="223"/>
      <c r="AH278" s="223"/>
      <c r="AI278" s="223"/>
      <c r="AJ278" s="223"/>
      <c r="AK278" s="223"/>
      <c r="AL278" s="223"/>
      <c r="AM278" s="223"/>
      <c r="AN278" s="223"/>
      <c r="AO278" s="223"/>
      <c r="AP278" s="223"/>
      <c r="AQ278" s="223"/>
      <c r="AR278" s="223"/>
      <c r="AS278" s="223"/>
      <c r="AT278" s="223"/>
      <c r="AU278" s="223"/>
      <c r="AV278" s="223"/>
      <c r="AW278" s="223"/>
      <c r="AX278" s="223"/>
      <c r="AY278" s="223"/>
      <c r="AZ278" s="223"/>
      <c r="BA278" s="223"/>
      <c r="BB278" s="223"/>
      <c r="BC278" s="223"/>
      <c r="BD278" s="223"/>
      <c r="BE278" s="223"/>
      <c r="BF278" s="223"/>
      <c r="BG278" s="223"/>
      <c r="BH278" s="223"/>
      <c r="BI278" s="223"/>
      <c r="BJ278" s="223"/>
      <c r="BK278" s="224"/>
    </row>
    <row r="279" spans="2:63" ht="19.5" customHeight="1" x14ac:dyDescent="0.25">
      <c r="B279" s="471" t="s">
        <v>189</v>
      </c>
      <c r="C279" s="472"/>
      <c r="D279" s="472"/>
      <c r="E279" s="472"/>
      <c r="F279" s="472"/>
      <c r="G279" s="473"/>
      <c r="H279" s="409">
        <v>1.39</v>
      </c>
      <c r="I279" s="409"/>
      <c r="J279" s="409"/>
      <c r="K279" s="409">
        <v>1.46</v>
      </c>
      <c r="L279" s="409"/>
      <c r="M279" s="409"/>
      <c r="N279" s="409"/>
      <c r="O279" s="409"/>
      <c r="P279" s="409"/>
      <c r="Q279" s="409"/>
      <c r="R279" s="409"/>
      <c r="S279" s="409"/>
      <c r="T279" s="409">
        <f>+H279*K279</f>
        <v>2.0293999999999999</v>
      </c>
      <c r="U279" s="409"/>
      <c r="V279" s="409"/>
      <c r="W279" s="221">
        <v>1</v>
      </c>
      <c r="X279" s="409" t="str">
        <f t="shared" si="15"/>
        <v>m²</v>
      </c>
      <c r="Y279" s="409"/>
      <c r="Z279" s="409"/>
      <c r="AA279" s="409">
        <f t="shared" si="14"/>
        <v>2.0293999999999999</v>
      </c>
      <c r="AB279" s="409"/>
      <c r="AC279" s="409"/>
      <c r="AD279" s="222"/>
      <c r="AE279" s="223"/>
      <c r="AF279" s="223"/>
      <c r="AG279" s="223"/>
      <c r="AH279" s="223"/>
      <c r="AI279" s="223"/>
      <c r="AJ279" s="223"/>
      <c r="AK279" s="223"/>
      <c r="AL279" s="223"/>
      <c r="AM279" s="223"/>
      <c r="AN279" s="223"/>
      <c r="AO279" s="223"/>
      <c r="AP279" s="223"/>
      <c r="AQ279" s="223"/>
      <c r="AR279" s="223"/>
      <c r="AS279" s="223"/>
      <c r="AT279" s="223"/>
      <c r="AU279" s="223"/>
      <c r="AV279" s="223"/>
      <c r="AW279" s="223"/>
      <c r="AX279" s="223"/>
      <c r="AY279" s="223"/>
      <c r="AZ279" s="223"/>
      <c r="BA279" s="223"/>
      <c r="BB279" s="223"/>
      <c r="BC279" s="223"/>
      <c r="BD279" s="223"/>
      <c r="BE279" s="223"/>
      <c r="BF279" s="223"/>
      <c r="BG279" s="223"/>
      <c r="BH279" s="223"/>
      <c r="BI279" s="223"/>
      <c r="BJ279" s="223"/>
      <c r="BK279" s="224"/>
    </row>
    <row r="280" spans="2:63" ht="19.5" customHeight="1" x14ac:dyDescent="0.25">
      <c r="B280" s="406"/>
      <c r="C280" s="407"/>
      <c r="D280" s="407"/>
      <c r="E280" s="407"/>
      <c r="F280" s="407"/>
      <c r="G280" s="408"/>
      <c r="H280" s="409"/>
      <c r="I280" s="409"/>
      <c r="J280" s="409"/>
      <c r="K280" s="409"/>
      <c r="L280" s="409"/>
      <c r="M280" s="409"/>
      <c r="N280" s="409"/>
      <c r="O280" s="409"/>
      <c r="P280" s="409"/>
      <c r="Q280" s="409"/>
      <c r="R280" s="409"/>
      <c r="S280" s="409"/>
      <c r="T280" s="409">
        <f t="shared" si="16"/>
        <v>0</v>
      </c>
      <c r="U280" s="409"/>
      <c r="V280" s="409"/>
      <c r="W280" s="221"/>
      <c r="X280" s="409"/>
      <c r="Y280" s="409"/>
      <c r="Z280" s="409"/>
      <c r="AA280" s="409">
        <f t="shared" si="14"/>
        <v>0</v>
      </c>
      <c r="AB280" s="409"/>
      <c r="AC280" s="409"/>
      <c r="AD280" s="222"/>
      <c r="AE280" s="223"/>
      <c r="AF280" s="223"/>
      <c r="AG280" s="223"/>
      <c r="AH280" s="223"/>
      <c r="AI280" s="223"/>
      <c r="AJ280" s="223"/>
      <c r="AK280" s="223"/>
      <c r="AL280" s="223"/>
      <c r="AM280" s="223"/>
      <c r="AN280" s="223"/>
      <c r="AO280" s="223"/>
      <c r="AP280" s="223"/>
      <c r="AQ280" s="223"/>
      <c r="AR280" s="223"/>
      <c r="AS280" s="223"/>
      <c r="AT280" s="223"/>
      <c r="AU280" s="223"/>
      <c r="AV280" s="223"/>
      <c r="AW280" s="223"/>
      <c r="AX280" s="223"/>
      <c r="AY280" s="223"/>
      <c r="AZ280" s="223"/>
      <c r="BA280" s="223"/>
      <c r="BB280" s="223"/>
      <c r="BC280" s="223"/>
      <c r="BD280" s="223"/>
      <c r="BE280" s="223"/>
      <c r="BF280" s="223"/>
      <c r="BG280" s="223"/>
      <c r="BH280" s="223"/>
      <c r="BI280" s="223"/>
      <c r="BJ280" s="223"/>
      <c r="BK280" s="224"/>
    </row>
    <row r="281" spans="2:63" ht="19.5" customHeight="1" x14ac:dyDescent="0.25">
      <c r="B281" s="406"/>
      <c r="C281" s="407"/>
      <c r="D281" s="407"/>
      <c r="E281" s="407"/>
      <c r="F281" s="407"/>
      <c r="G281" s="408"/>
      <c r="H281" s="409"/>
      <c r="I281" s="409"/>
      <c r="J281" s="409"/>
      <c r="K281" s="409"/>
      <c r="L281" s="409"/>
      <c r="M281" s="409"/>
      <c r="N281" s="409"/>
      <c r="O281" s="409"/>
      <c r="P281" s="409"/>
      <c r="Q281" s="409"/>
      <c r="R281" s="409"/>
      <c r="S281" s="409"/>
      <c r="T281" s="409">
        <f t="shared" si="16"/>
        <v>0</v>
      </c>
      <c r="U281" s="409"/>
      <c r="V281" s="409"/>
      <c r="W281" s="221"/>
      <c r="X281" s="409"/>
      <c r="Y281" s="409"/>
      <c r="Z281" s="409"/>
      <c r="AA281" s="409">
        <f t="shared" si="14"/>
        <v>0</v>
      </c>
      <c r="AB281" s="409"/>
      <c r="AC281" s="409"/>
      <c r="AD281" s="222"/>
      <c r="AE281" s="223"/>
      <c r="AF281" s="223"/>
      <c r="AG281" s="223"/>
      <c r="AH281" s="223"/>
      <c r="AI281" s="223"/>
      <c r="AJ281" s="223"/>
      <c r="AK281" s="223"/>
      <c r="AL281" s="223"/>
      <c r="AM281" s="223"/>
      <c r="AN281" s="223"/>
      <c r="AO281" s="223"/>
      <c r="AP281" s="223"/>
      <c r="AQ281" s="223"/>
      <c r="AR281" s="223"/>
      <c r="AS281" s="223"/>
      <c r="AT281" s="223"/>
      <c r="AU281" s="223"/>
      <c r="AV281" s="223"/>
      <c r="AW281" s="223"/>
      <c r="AX281" s="223"/>
      <c r="AY281" s="223"/>
      <c r="AZ281" s="223"/>
      <c r="BA281" s="223"/>
      <c r="BB281" s="223"/>
      <c r="BC281" s="223"/>
      <c r="BD281" s="223"/>
      <c r="BE281" s="223"/>
      <c r="BF281" s="223"/>
      <c r="BG281" s="223"/>
      <c r="BH281" s="223"/>
      <c r="BI281" s="223"/>
      <c r="BJ281" s="223"/>
      <c r="BK281" s="224"/>
    </row>
    <row r="282" spans="2:63" ht="19.5" customHeight="1" x14ac:dyDescent="0.25">
      <c r="B282" s="406"/>
      <c r="C282" s="407"/>
      <c r="D282" s="407"/>
      <c r="E282" s="407"/>
      <c r="F282" s="407"/>
      <c r="G282" s="408"/>
      <c r="H282" s="409"/>
      <c r="I282" s="409"/>
      <c r="J282" s="409"/>
      <c r="K282" s="409"/>
      <c r="L282" s="409"/>
      <c r="M282" s="409"/>
      <c r="N282" s="409"/>
      <c r="O282" s="409"/>
      <c r="P282" s="409"/>
      <c r="Q282" s="409"/>
      <c r="R282" s="409"/>
      <c r="S282" s="409"/>
      <c r="T282" s="409">
        <f t="shared" si="16"/>
        <v>0</v>
      </c>
      <c r="U282" s="409"/>
      <c r="V282" s="409"/>
      <c r="W282" s="221"/>
      <c r="X282" s="409"/>
      <c r="Y282" s="409"/>
      <c r="Z282" s="409"/>
      <c r="AA282" s="409">
        <f t="shared" si="14"/>
        <v>0</v>
      </c>
      <c r="AB282" s="409"/>
      <c r="AC282" s="409"/>
      <c r="AD282" s="222"/>
      <c r="AE282" s="223"/>
      <c r="AF282" s="223"/>
      <c r="AG282" s="223"/>
      <c r="AH282" s="223"/>
      <c r="AI282" s="223"/>
      <c r="AJ282" s="223"/>
      <c r="AK282" s="223"/>
      <c r="AL282" s="223"/>
      <c r="AM282" s="223"/>
      <c r="AN282" s="223"/>
      <c r="AO282" s="223"/>
      <c r="AP282" s="223"/>
      <c r="AQ282" s="223"/>
      <c r="AR282" s="223"/>
      <c r="AS282" s="223"/>
      <c r="AT282" s="223"/>
      <c r="AU282" s="223"/>
      <c r="AV282" s="223"/>
      <c r="AW282" s="223"/>
      <c r="AX282" s="223"/>
      <c r="AY282" s="223"/>
      <c r="AZ282" s="223"/>
      <c r="BA282" s="223"/>
      <c r="BB282" s="223"/>
      <c r="BC282" s="223"/>
      <c r="BD282" s="223"/>
      <c r="BE282" s="223"/>
      <c r="BF282" s="223"/>
      <c r="BG282" s="223"/>
      <c r="BH282" s="223"/>
      <c r="BI282" s="223"/>
      <c r="BJ282" s="223"/>
      <c r="BK282" s="224"/>
    </row>
    <row r="283" spans="2:63" ht="19.5" customHeight="1" x14ac:dyDescent="0.25">
      <c r="B283" s="406"/>
      <c r="C283" s="407"/>
      <c r="D283" s="407"/>
      <c r="E283" s="407"/>
      <c r="F283" s="407"/>
      <c r="G283" s="408"/>
      <c r="H283" s="409"/>
      <c r="I283" s="409"/>
      <c r="J283" s="409"/>
      <c r="K283" s="409"/>
      <c r="L283" s="409"/>
      <c r="M283" s="409"/>
      <c r="N283" s="409"/>
      <c r="O283" s="409"/>
      <c r="P283" s="409"/>
      <c r="Q283" s="409"/>
      <c r="R283" s="409"/>
      <c r="S283" s="409"/>
      <c r="T283" s="409"/>
      <c r="U283" s="409"/>
      <c r="V283" s="409"/>
      <c r="W283" s="221"/>
      <c r="X283" s="409"/>
      <c r="Y283" s="409"/>
      <c r="Z283" s="409"/>
      <c r="AA283" s="409">
        <f t="shared" si="14"/>
        <v>0</v>
      </c>
      <c r="AB283" s="409"/>
      <c r="AC283" s="409"/>
      <c r="AD283" s="222"/>
      <c r="AE283" s="223"/>
      <c r="AF283" s="223"/>
      <c r="AG283" s="223"/>
      <c r="AH283" s="223"/>
      <c r="AI283" s="223"/>
      <c r="AJ283" s="223"/>
      <c r="AK283" s="223"/>
      <c r="AL283" s="223"/>
      <c r="AM283" s="223"/>
      <c r="AN283" s="223"/>
      <c r="AO283" s="223"/>
      <c r="AP283" s="223"/>
      <c r="AQ283" s="223"/>
      <c r="AR283" s="223"/>
      <c r="AS283" s="223"/>
      <c r="AT283" s="223"/>
      <c r="AU283" s="223"/>
      <c r="AV283" s="223"/>
      <c r="AW283" s="223"/>
      <c r="AX283" s="223"/>
      <c r="AY283" s="223"/>
      <c r="AZ283" s="223"/>
      <c r="BA283" s="223"/>
      <c r="BB283" s="223"/>
      <c r="BC283" s="223"/>
      <c r="BD283" s="223"/>
      <c r="BE283" s="223"/>
      <c r="BF283" s="223"/>
      <c r="BG283" s="223"/>
      <c r="BH283" s="223"/>
      <c r="BI283" s="223"/>
      <c r="BJ283" s="223"/>
      <c r="BK283" s="224"/>
    </row>
    <row r="284" spans="2:63" ht="19.5" customHeight="1" x14ac:dyDescent="0.25">
      <c r="B284" s="406"/>
      <c r="C284" s="407"/>
      <c r="D284" s="407"/>
      <c r="E284" s="407"/>
      <c r="F284" s="407"/>
      <c r="G284" s="408"/>
      <c r="H284" s="409"/>
      <c r="I284" s="409"/>
      <c r="J284" s="409"/>
      <c r="K284" s="409"/>
      <c r="L284" s="409"/>
      <c r="M284" s="409"/>
      <c r="N284" s="409"/>
      <c r="O284" s="409"/>
      <c r="P284" s="409"/>
      <c r="Q284" s="409"/>
      <c r="R284" s="409"/>
      <c r="S284" s="409"/>
      <c r="T284" s="409"/>
      <c r="U284" s="409"/>
      <c r="V284" s="409"/>
      <c r="W284" s="221"/>
      <c r="X284" s="409"/>
      <c r="Y284" s="409"/>
      <c r="Z284" s="409"/>
      <c r="AA284" s="409">
        <f t="shared" si="14"/>
        <v>0</v>
      </c>
      <c r="AB284" s="409"/>
      <c r="AC284" s="409"/>
      <c r="AD284" s="222"/>
      <c r="AE284" s="223"/>
      <c r="AF284" s="223"/>
      <c r="AG284" s="223"/>
      <c r="AH284" s="223"/>
      <c r="AI284" s="223"/>
      <c r="AJ284" s="223"/>
      <c r="AK284" s="223"/>
      <c r="AL284" s="223"/>
      <c r="AM284" s="223"/>
      <c r="AN284" s="223"/>
      <c r="AO284" s="223"/>
      <c r="AP284" s="223"/>
      <c r="AQ284" s="223"/>
      <c r="AR284" s="223"/>
      <c r="AS284" s="223"/>
      <c r="AT284" s="223"/>
      <c r="AU284" s="223"/>
      <c r="AV284" s="223"/>
      <c r="AW284" s="223"/>
      <c r="AX284" s="223"/>
      <c r="AY284" s="223"/>
      <c r="AZ284" s="223"/>
      <c r="BA284" s="223"/>
      <c r="BB284" s="223"/>
      <c r="BC284" s="223"/>
      <c r="BD284" s="223"/>
      <c r="BE284" s="223"/>
      <c r="BF284" s="223"/>
      <c r="BG284" s="223"/>
      <c r="BH284" s="223"/>
      <c r="BI284" s="223"/>
      <c r="BJ284" s="223"/>
      <c r="BK284" s="224"/>
    </row>
    <row r="285" spans="2:63" ht="19.5" customHeight="1" x14ac:dyDescent="0.25">
      <c r="B285" s="406"/>
      <c r="C285" s="407"/>
      <c r="D285" s="407"/>
      <c r="E285" s="407"/>
      <c r="F285" s="407"/>
      <c r="G285" s="408"/>
      <c r="H285" s="409"/>
      <c r="I285" s="409"/>
      <c r="J285" s="409"/>
      <c r="K285" s="409"/>
      <c r="L285" s="409"/>
      <c r="M285" s="409"/>
      <c r="N285" s="409"/>
      <c r="O285" s="409"/>
      <c r="P285" s="409"/>
      <c r="Q285" s="409"/>
      <c r="R285" s="409"/>
      <c r="S285" s="409"/>
      <c r="T285" s="409"/>
      <c r="U285" s="409"/>
      <c r="V285" s="409"/>
      <c r="W285" s="221"/>
      <c r="X285" s="409"/>
      <c r="Y285" s="409"/>
      <c r="Z285" s="409"/>
      <c r="AA285" s="409">
        <f t="shared" si="14"/>
        <v>0</v>
      </c>
      <c r="AB285" s="409"/>
      <c r="AC285" s="409"/>
      <c r="AD285" s="222"/>
      <c r="AE285" s="223"/>
      <c r="AF285" s="223"/>
      <c r="AG285" s="223"/>
      <c r="AH285" s="223"/>
      <c r="AI285" s="223"/>
      <c r="AJ285" s="223"/>
      <c r="AK285" s="223"/>
      <c r="AL285" s="223"/>
      <c r="AM285" s="223"/>
      <c r="AN285" s="223"/>
      <c r="AO285" s="223"/>
      <c r="AP285" s="223"/>
      <c r="AQ285" s="223"/>
      <c r="AR285" s="223"/>
      <c r="AS285" s="223"/>
      <c r="AT285" s="223"/>
      <c r="AU285" s="223"/>
      <c r="AV285" s="223"/>
      <c r="AW285" s="223"/>
      <c r="AX285" s="223"/>
      <c r="AY285" s="223"/>
      <c r="AZ285" s="223"/>
      <c r="BA285" s="223"/>
      <c r="BB285" s="223"/>
      <c r="BC285" s="223"/>
      <c r="BD285" s="223"/>
      <c r="BE285" s="223"/>
      <c r="BF285" s="223"/>
      <c r="BG285" s="223"/>
      <c r="BH285" s="223"/>
      <c r="BI285" s="223"/>
      <c r="BJ285" s="223"/>
      <c r="BK285" s="224"/>
    </row>
    <row r="286" spans="2:63" ht="19.5" customHeight="1" x14ac:dyDescent="0.25">
      <c r="B286" s="406"/>
      <c r="C286" s="407"/>
      <c r="D286" s="407"/>
      <c r="E286" s="407"/>
      <c r="F286" s="407"/>
      <c r="G286" s="408"/>
      <c r="H286" s="409"/>
      <c r="I286" s="409"/>
      <c r="J286" s="409"/>
      <c r="K286" s="409"/>
      <c r="L286" s="409"/>
      <c r="M286" s="409"/>
      <c r="N286" s="409"/>
      <c r="O286" s="409"/>
      <c r="P286" s="409"/>
      <c r="Q286" s="409"/>
      <c r="R286" s="409"/>
      <c r="S286" s="409"/>
      <c r="T286" s="409"/>
      <c r="U286" s="409"/>
      <c r="V286" s="409"/>
      <c r="W286" s="221"/>
      <c r="X286" s="409"/>
      <c r="Y286" s="409"/>
      <c r="Z286" s="409"/>
      <c r="AA286" s="409">
        <f t="shared" si="14"/>
        <v>0</v>
      </c>
      <c r="AB286" s="409"/>
      <c r="AC286" s="409"/>
      <c r="AD286" s="222"/>
      <c r="AE286" s="223"/>
      <c r="AF286" s="223"/>
      <c r="AG286" s="223"/>
      <c r="AH286" s="223"/>
      <c r="AI286" s="223"/>
      <c r="AJ286" s="223"/>
      <c r="AK286" s="223"/>
      <c r="AL286" s="223"/>
      <c r="AM286" s="223"/>
      <c r="AN286" s="223"/>
      <c r="AO286" s="223"/>
      <c r="AP286" s="223"/>
      <c r="AQ286" s="223"/>
      <c r="AR286" s="223"/>
      <c r="AS286" s="223"/>
      <c r="AT286" s="223"/>
      <c r="AU286" s="223"/>
      <c r="AV286" s="223"/>
      <c r="AW286" s="223"/>
      <c r="AX286" s="223"/>
      <c r="AY286" s="223"/>
      <c r="AZ286" s="223"/>
      <c r="BA286" s="223"/>
      <c r="BB286" s="223"/>
      <c r="BC286" s="223"/>
      <c r="BD286" s="223"/>
      <c r="BE286" s="223"/>
      <c r="BF286" s="223"/>
      <c r="BG286" s="223"/>
      <c r="BH286" s="223"/>
      <c r="BI286" s="223"/>
      <c r="BJ286" s="223"/>
      <c r="BK286" s="224"/>
    </row>
    <row r="287" spans="2:63" ht="19.5" customHeight="1" x14ac:dyDescent="0.25">
      <c r="B287" s="406"/>
      <c r="C287" s="407"/>
      <c r="D287" s="407"/>
      <c r="E287" s="407"/>
      <c r="F287" s="407"/>
      <c r="G287" s="408"/>
      <c r="H287" s="409"/>
      <c r="I287" s="409"/>
      <c r="J287" s="409"/>
      <c r="K287" s="409"/>
      <c r="L287" s="409"/>
      <c r="M287" s="409"/>
      <c r="N287" s="409"/>
      <c r="O287" s="409"/>
      <c r="P287" s="409"/>
      <c r="Q287" s="409"/>
      <c r="R287" s="409"/>
      <c r="S287" s="409"/>
      <c r="T287" s="409"/>
      <c r="U287" s="409"/>
      <c r="V287" s="409"/>
      <c r="W287" s="221"/>
      <c r="X287" s="409"/>
      <c r="Y287" s="409"/>
      <c r="Z287" s="409"/>
      <c r="AA287" s="409">
        <f t="shared" si="14"/>
        <v>0</v>
      </c>
      <c r="AB287" s="409"/>
      <c r="AC287" s="409"/>
      <c r="AD287" s="222"/>
      <c r="AE287" s="223"/>
      <c r="AF287" s="223"/>
      <c r="AG287" s="223"/>
      <c r="AH287" s="223"/>
      <c r="AI287" s="223"/>
      <c r="AJ287" s="223"/>
      <c r="AK287" s="223"/>
      <c r="AL287" s="223"/>
      <c r="AM287" s="223"/>
      <c r="AN287" s="223"/>
      <c r="AO287" s="223"/>
      <c r="AP287" s="223"/>
      <c r="AQ287" s="223"/>
      <c r="AR287" s="223"/>
      <c r="AS287" s="223"/>
      <c r="AT287" s="223"/>
      <c r="AU287" s="223"/>
      <c r="AV287" s="223"/>
      <c r="AW287" s="223"/>
      <c r="AX287" s="223"/>
      <c r="AY287" s="223"/>
      <c r="AZ287" s="223"/>
      <c r="BA287" s="223"/>
      <c r="BB287" s="223"/>
      <c r="BC287" s="223"/>
      <c r="BD287" s="223"/>
      <c r="BE287" s="223"/>
      <c r="BF287" s="223"/>
      <c r="BG287" s="223"/>
      <c r="BH287" s="223"/>
      <c r="BI287" s="223"/>
      <c r="BJ287" s="223"/>
      <c r="BK287" s="224"/>
    </row>
    <row r="288" spans="2:63" ht="19.5" customHeight="1" x14ac:dyDescent="0.25">
      <c r="B288" s="406"/>
      <c r="C288" s="407"/>
      <c r="D288" s="407"/>
      <c r="E288" s="407"/>
      <c r="F288" s="407"/>
      <c r="G288" s="408"/>
      <c r="H288" s="409"/>
      <c r="I288" s="409"/>
      <c r="J288" s="409"/>
      <c r="K288" s="409"/>
      <c r="L288" s="409"/>
      <c r="M288" s="409"/>
      <c r="N288" s="409"/>
      <c r="O288" s="409"/>
      <c r="P288" s="409"/>
      <c r="Q288" s="409"/>
      <c r="R288" s="409"/>
      <c r="S288" s="409"/>
      <c r="T288" s="409"/>
      <c r="U288" s="409"/>
      <c r="V288" s="409"/>
      <c r="W288" s="221"/>
      <c r="X288" s="409"/>
      <c r="Y288" s="409"/>
      <c r="Z288" s="409"/>
      <c r="AA288" s="409">
        <f t="shared" si="14"/>
        <v>0</v>
      </c>
      <c r="AB288" s="409"/>
      <c r="AC288" s="409"/>
      <c r="AD288" s="222"/>
      <c r="AE288" s="223"/>
      <c r="AF288" s="223"/>
      <c r="AG288" s="223"/>
      <c r="AH288" s="223"/>
      <c r="AI288" s="223"/>
      <c r="AJ288" s="223"/>
      <c r="AK288" s="223"/>
      <c r="AL288" s="223"/>
      <c r="AM288" s="223"/>
      <c r="AN288" s="223"/>
      <c r="AO288" s="223"/>
      <c r="AP288" s="223"/>
      <c r="AQ288" s="223"/>
      <c r="AR288" s="223"/>
      <c r="AS288" s="223"/>
      <c r="AT288" s="223"/>
      <c r="AU288" s="223"/>
      <c r="AV288" s="223"/>
      <c r="AW288" s="223"/>
      <c r="AX288" s="223"/>
      <c r="AY288" s="223"/>
      <c r="AZ288" s="223"/>
      <c r="BA288" s="223"/>
      <c r="BB288" s="223"/>
      <c r="BC288" s="223"/>
      <c r="BD288" s="223"/>
      <c r="BE288" s="223"/>
      <c r="BF288" s="223"/>
      <c r="BG288" s="223"/>
      <c r="BH288" s="223"/>
      <c r="BI288" s="223"/>
      <c r="BJ288" s="223"/>
      <c r="BK288" s="224"/>
    </row>
    <row r="289" spans="2:63" ht="19.5" customHeight="1" x14ac:dyDescent="0.25">
      <c r="B289" s="406"/>
      <c r="C289" s="407"/>
      <c r="D289" s="407"/>
      <c r="E289" s="407"/>
      <c r="F289" s="407"/>
      <c r="G289" s="408"/>
      <c r="H289" s="409"/>
      <c r="I289" s="409"/>
      <c r="J289" s="409"/>
      <c r="K289" s="409"/>
      <c r="L289" s="409"/>
      <c r="M289" s="409"/>
      <c r="N289" s="409"/>
      <c r="O289" s="409"/>
      <c r="P289" s="409"/>
      <c r="Q289" s="409"/>
      <c r="R289" s="409"/>
      <c r="S289" s="409"/>
      <c r="T289" s="409"/>
      <c r="U289" s="409"/>
      <c r="V289" s="409"/>
      <c r="W289" s="221"/>
      <c r="X289" s="409"/>
      <c r="Y289" s="409"/>
      <c r="Z289" s="409"/>
      <c r="AA289" s="409">
        <f t="shared" si="14"/>
        <v>0</v>
      </c>
      <c r="AB289" s="409"/>
      <c r="AC289" s="409"/>
      <c r="AD289" s="222"/>
      <c r="AE289" s="223"/>
      <c r="AF289" s="223"/>
      <c r="AG289" s="223"/>
      <c r="AH289" s="223"/>
      <c r="AI289" s="223"/>
      <c r="AJ289" s="223"/>
      <c r="AK289" s="223"/>
      <c r="AL289" s="223"/>
      <c r="AM289" s="223"/>
      <c r="AN289" s="223"/>
      <c r="AO289" s="223"/>
      <c r="AP289" s="223"/>
      <c r="AQ289" s="223"/>
      <c r="AR289" s="223"/>
      <c r="AS289" s="223"/>
      <c r="AT289" s="223"/>
      <c r="AU289" s="223"/>
      <c r="AV289" s="223"/>
      <c r="AW289" s="223"/>
      <c r="AX289" s="223"/>
      <c r="AY289" s="223"/>
      <c r="AZ289" s="223"/>
      <c r="BA289" s="223"/>
      <c r="BB289" s="223"/>
      <c r="BC289" s="223"/>
      <c r="BD289" s="223"/>
      <c r="BE289" s="223"/>
      <c r="BF289" s="223"/>
      <c r="BG289" s="223"/>
      <c r="BH289" s="223"/>
      <c r="BI289" s="223"/>
      <c r="BJ289" s="223"/>
      <c r="BK289" s="224"/>
    </row>
    <row r="290" spans="2:63" ht="19.5" customHeight="1" x14ac:dyDescent="0.25">
      <c r="B290" s="406"/>
      <c r="C290" s="407"/>
      <c r="D290" s="407"/>
      <c r="E290" s="407"/>
      <c r="F290" s="407"/>
      <c r="G290" s="408"/>
      <c r="H290" s="409"/>
      <c r="I290" s="409"/>
      <c r="J290" s="409"/>
      <c r="K290" s="409"/>
      <c r="L290" s="409"/>
      <c r="M290" s="409"/>
      <c r="N290" s="409"/>
      <c r="O290" s="409"/>
      <c r="P290" s="409"/>
      <c r="Q290" s="409"/>
      <c r="R290" s="409"/>
      <c r="S290" s="409"/>
      <c r="T290" s="409"/>
      <c r="U290" s="409"/>
      <c r="V290" s="409"/>
      <c r="W290" s="221"/>
      <c r="X290" s="409"/>
      <c r="Y290" s="409"/>
      <c r="Z290" s="409"/>
      <c r="AA290" s="409">
        <f t="shared" si="14"/>
        <v>0</v>
      </c>
      <c r="AB290" s="409"/>
      <c r="AC290" s="409"/>
      <c r="AD290" s="222"/>
      <c r="AE290" s="223"/>
      <c r="AF290" s="223"/>
      <c r="AG290" s="223"/>
      <c r="AH290" s="223"/>
      <c r="AI290" s="223"/>
      <c r="AJ290" s="223"/>
      <c r="AK290" s="223"/>
      <c r="AL290" s="223"/>
      <c r="AM290" s="223"/>
      <c r="AN290" s="223"/>
      <c r="AO290" s="223"/>
      <c r="AP290" s="223"/>
      <c r="AQ290" s="223"/>
      <c r="AR290" s="223"/>
      <c r="AS290" s="223"/>
      <c r="AT290" s="223"/>
      <c r="AU290" s="223"/>
      <c r="AV290" s="223"/>
      <c r="AW290" s="223"/>
      <c r="AX290" s="223"/>
      <c r="AY290" s="223"/>
      <c r="AZ290" s="223"/>
      <c r="BA290" s="223"/>
      <c r="BB290" s="223"/>
      <c r="BC290" s="223"/>
      <c r="BD290" s="223"/>
      <c r="BE290" s="223"/>
      <c r="BF290" s="223"/>
      <c r="BG290" s="223"/>
      <c r="BH290" s="223"/>
      <c r="BI290" s="223"/>
      <c r="BJ290" s="223"/>
      <c r="BK290" s="224"/>
    </row>
    <row r="291" spans="2:63" ht="19.5" customHeight="1" x14ac:dyDescent="0.25">
      <c r="B291" s="406"/>
      <c r="C291" s="407"/>
      <c r="D291" s="407"/>
      <c r="E291" s="407"/>
      <c r="F291" s="407"/>
      <c r="G291" s="408"/>
      <c r="H291" s="409"/>
      <c r="I291" s="409"/>
      <c r="J291" s="409"/>
      <c r="K291" s="409"/>
      <c r="L291" s="409"/>
      <c r="M291" s="409"/>
      <c r="N291" s="409"/>
      <c r="O291" s="409"/>
      <c r="P291" s="409"/>
      <c r="Q291" s="409"/>
      <c r="R291" s="409"/>
      <c r="S291" s="409"/>
      <c r="T291" s="409"/>
      <c r="U291" s="409"/>
      <c r="V291" s="409"/>
      <c r="W291" s="221"/>
      <c r="X291" s="409"/>
      <c r="Y291" s="409"/>
      <c r="Z291" s="409"/>
      <c r="AA291" s="409">
        <f t="shared" si="14"/>
        <v>0</v>
      </c>
      <c r="AB291" s="409"/>
      <c r="AC291" s="409"/>
      <c r="AD291" s="225"/>
      <c r="AE291" s="226"/>
      <c r="AF291" s="226"/>
      <c r="AG291" s="226"/>
      <c r="AH291" s="226"/>
      <c r="AI291" s="226"/>
      <c r="AJ291" s="227"/>
      <c r="AK291" s="227"/>
      <c r="AL291" s="227"/>
      <c r="AM291" s="227"/>
      <c r="AN291" s="227"/>
      <c r="AO291" s="227"/>
      <c r="AP291" s="227"/>
      <c r="AQ291" s="227"/>
      <c r="AR291" s="227"/>
      <c r="AS291" s="227"/>
      <c r="AT291" s="227"/>
      <c r="AU291" s="227"/>
      <c r="AV291" s="227"/>
      <c r="AW291" s="227"/>
      <c r="AX291" s="227"/>
      <c r="AY291" s="227"/>
      <c r="AZ291" s="227"/>
      <c r="BA291" s="227"/>
      <c r="BB291" s="227"/>
      <c r="BC291" s="227"/>
      <c r="BD291" s="227"/>
      <c r="BE291" s="227"/>
      <c r="BF291" s="227"/>
      <c r="BG291" s="227"/>
      <c r="BH291" s="227"/>
      <c r="BI291" s="227"/>
      <c r="BJ291" s="227"/>
      <c r="BK291" s="228"/>
    </row>
    <row r="292" spans="2:63" ht="19.5" customHeight="1" x14ac:dyDescent="0.25">
      <c r="B292" s="410"/>
      <c r="C292" s="411"/>
      <c r="D292" s="411"/>
      <c r="E292" s="411"/>
      <c r="F292" s="411"/>
      <c r="G292" s="412"/>
      <c r="H292" s="409"/>
      <c r="I292" s="409"/>
      <c r="J292" s="409"/>
      <c r="K292" s="409"/>
      <c r="L292" s="409"/>
      <c r="M292" s="409"/>
      <c r="N292" s="409"/>
      <c r="O292" s="409"/>
      <c r="P292" s="409"/>
      <c r="Q292" s="409"/>
      <c r="R292" s="409"/>
      <c r="S292" s="409"/>
      <c r="T292" s="413"/>
      <c r="U292" s="413"/>
      <c r="V292" s="413"/>
      <c r="W292" s="221"/>
      <c r="X292" s="409"/>
      <c r="Y292" s="409"/>
      <c r="Z292" s="409"/>
      <c r="AA292" s="409">
        <f t="shared" si="14"/>
        <v>0</v>
      </c>
      <c r="AB292" s="409"/>
      <c r="AC292" s="409"/>
      <c r="AD292" s="225"/>
      <c r="AE292" s="226"/>
      <c r="AF292" s="226"/>
      <c r="AG292" s="226"/>
      <c r="AH292" s="226"/>
      <c r="AI292" s="226"/>
      <c r="AJ292" s="227"/>
      <c r="AK292" s="227"/>
      <c r="AL292" s="227"/>
      <c r="AM292" s="227"/>
      <c r="AN292" s="227"/>
      <c r="AO292" s="227"/>
      <c r="AP292" s="227"/>
      <c r="AQ292" s="227"/>
      <c r="AR292" s="227"/>
      <c r="AS292" s="227"/>
      <c r="AT292" s="227"/>
      <c r="AU292" s="227"/>
      <c r="AV292" s="227"/>
      <c r="AW292" s="227"/>
      <c r="AX292" s="227"/>
      <c r="AY292" s="227"/>
      <c r="AZ292" s="227"/>
      <c r="BA292" s="227"/>
      <c r="BB292" s="227"/>
      <c r="BC292" s="227"/>
      <c r="BD292" s="227"/>
      <c r="BE292" s="227"/>
      <c r="BF292" s="227"/>
      <c r="BG292" s="227"/>
      <c r="BH292" s="227"/>
      <c r="BI292" s="227"/>
      <c r="BJ292" s="227"/>
      <c r="BK292" s="228"/>
    </row>
    <row r="293" spans="2:63" ht="23.25" customHeight="1" x14ac:dyDescent="0.25">
      <c r="B293" s="390" t="s">
        <v>64</v>
      </c>
      <c r="C293" s="391"/>
      <c r="D293" s="391"/>
      <c r="E293" s="391"/>
      <c r="F293" s="391"/>
      <c r="G293" s="391"/>
      <c r="H293" s="391"/>
      <c r="I293" s="391"/>
      <c r="J293" s="391"/>
      <c r="K293" s="391"/>
      <c r="L293" s="391"/>
      <c r="M293" s="391"/>
      <c r="N293" s="391"/>
      <c r="O293" s="391"/>
      <c r="P293" s="391"/>
      <c r="Q293" s="391"/>
      <c r="R293" s="391"/>
      <c r="S293" s="391"/>
      <c r="T293" s="391"/>
      <c r="U293" s="391"/>
      <c r="V293" s="391"/>
      <c r="W293" s="391"/>
      <c r="X293" s="391"/>
      <c r="Y293" s="391"/>
      <c r="Z293" s="391"/>
      <c r="AA293" s="392">
        <f>SUM(AA272:AC292)</f>
        <v>529.22160000000019</v>
      </c>
      <c r="AB293" s="392"/>
      <c r="AC293" s="393"/>
      <c r="AD293" s="230"/>
      <c r="AE293" s="231"/>
      <c r="AF293" s="231"/>
      <c r="AG293" s="231"/>
      <c r="AH293" s="231"/>
      <c r="AI293" s="231"/>
      <c r="AJ293" s="227"/>
      <c r="AK293" s="227"/>
      <c r="AL293" s="227"/>
      <c r="AM293" s="227"/>
      <c r="AN293" s="227"/>
      <c r="AO293" s="227"/>
      <c r="AP293" s="227"/>
      <c r="AQ293" s="227"/>
      <c r="AR293" s="227"/>
      <c r="AS293" s="227"/>
      <c r="AT293" s="227"/>
      <c r="AU293" s="227"/>
      <c r="AV293" s="227"/>
      <c r="AW293" s="227"/>
      <c r="AX293" s="227"/>
      <c r="AY293" s="227"/>
      <c r="AZ293" s="227"/>
      <c r="BA293" s="227"/>
      <c r="BB293" s="227"/>
      <c r="BC293" s="227"/>
      <c r="BD293" s="227"/>
      <c r="BE293" s="227"/>
      <c r="BF293" s="227"/>
      <c r="BG293" s="227"/>
      <c r="BH293" s="227"/>
      <c r="BI293" s="227"/>
      <c r="BJ293" s="227"/>
      <c r="BK293" s="228"/>
    </row>
    <row r="294" spans="2:63" ht="9" customHeight="1" x14ac:dyDescent="0.25">
      <c r="B294" s="215"/>
      <c r="C294" s="215"/>
      <c r="D294" s="215"/>
      <c r="E294" s="215"/>
      <c r="F294" s="215"/>
      <c r="G294" s="215"/>
      <c r="H294" s="215"/>
      <c r="I294" s="215"/>
      <c r="J294" s="232"/>
      <c r="K294" s="232"/>
      <c r="L294" s="232"/>
      <c r="M294" s="232"/>
      <c r="N294" s="232"/>
      <c r="O294" s="232"/>
      <c r="P294" s="232"/>
      <c r="Q294" s="232"/>
      <c r="R294" s="232"/>
      <c r="S294" s="215"/>
      <c r="T294" s="215"/>
      <c r="U294" s="215"/>
      <c r="V294" s="215"/>
      <c r="W294" s="216"/>
      <c r="X294" s="215"/>
      <c r="Y294" s="215"/>
      <c r="Z294" s="215"/>
      <c r="AA294" s="215"/>
      <c r="AB294" s="215"/>
      <c r="AC294" s="215"/>
      <c r="AD294" s="215"/>
      <c r="AE294" s="215"/>
      <c r="AF294" s="215"/>
      <c r="AG294" s="215"/>
      <c r="AH294" s="215"/>
      <c r="AI294" s="215"/>
      <c r="AJ294" s="215"/>
      <c r="AK294" s="215"/>
      <c r="AL294" s="215"/>
      <c r="AM294" s="215"/>
      <c r="AN294" s="215"/>
      <c r="AO294" s="215"/>
      <c r="AP294" s="215"/>
      <c r="AQ294" s="215"/>
      <c r="AR294" s="215"/>
      <c r="AS294" s="215"/>
      <c r="AT294" s="215"/>
      <c r="AU294" s="215"/>
      <c r="AV294" s="215"/>
      <c r="AW294" s="215"/>
      <c r="AX294" s="215"/>
      <c r="AY294" s="215"/>
      <c r="AZ294" s="215"/>
      <c r="BA294" s="215"/>
      <c r="BB294" s="232"/>
      <c r="BC294" s="232"/>
      <c r="BD294" s="232"/>
      <c r="BE294" s="232"/>
      <c r="BF294" s="232"/>
      <c r="BG294" s="232"/>
      <c r="BH294" s="232"/>
      <c r="BI294" s="232"/>
      <c r="BJ294" s="232"/>
      <c r="BK294" s="215"/>
    </row>
    <row r="295" spans="2:63" x14ac:dyDescent="0.25">
      <c r="B295" s="394" t="s">
        <v>175</v>
      </c>
      <c r="C295" s="395"/>
      <c r="D295" s="395"/>
      <c r="E295" s="395"/>
      <c r="F295" s="395"/>
      <c r="G295" s="396"/>
      <c r="H295" s="397"/>
      <c r="I295" s="398"/>
      <c r="J295" s="398"/>
      <c r="K295" s="398"/>
      <c r="L295" s="398"/>
      <c r="M295" s="398"/>
      <c r="N295" s="398"/>
      <c r="O295" s="398"/>
      <c r="P295" s="398"/>
      <c r="Q295" s="398"/>
      <c r="R295" s="398"/>
      <c r="S295" s="398"/>
      <c r="T295" s="398"/>
      <c r="U295" s="398"/>
      <c r="V295" s="398"/>
      <c r="W295" s="398"/>
      <c r="X295" s="398"/>
      <c r="Y295" s="398"/>
      <c r="Z295" s="398"/>
      <c r="AA295" s="398"/>
      <c r="AB295" s="398"/>
      <c r="AC295" s="398"/>
      <c r="AD295" s="398"/>
      <c r="AE295" s="398"/>
      <c r="AF295" s="398"/>
      <c r="AG295" s="398"/>
      <c r="AH295" s="398"/>
      <c r="AI295" s="398"/>
      <c r="AJ295" s="398"/>
      <c r="AK295" s="398"/>
      <c r="AL295" s="398"/>
      <c r="AM295" s="398"/>
      <c r="AN295" s="398"/>
      <c r="AO295" s="398"/>
      <c r="AP295" s="398"/>
      <c r="AQ295" s="398"/>
      <c r="AR295" s="398"/>
      <c r="AS295" s="398"/>
      <c r="AT295" s="398"/>
      <c r="AU295" s="398"/>
      <c r="AV295" s="398"/>
      <c r="AW295" s="398"/>
      <c r="AX295" s="398"/>
      <c r="AY295" s="398"/>
      <c r="AZ295" s="398"/>
      <c r="BA295" s="398"/>
      <c r="BB295" s="398"/>
      <c r="BC295" s="398"/>
      <c r="BD295" s="398"/>
      <c r="BE295" s="398"/>
      <c r="BF295" s="398"/>
      <c r="BG295" s="398"/>
      <c r="BH295" s="398"/>
      <c r="BI295" s="398"/>
      <c r="BJ295" s="398"/>
      <c r="BK295" s="399"/>
    </row>
    <row r="296" spans="2:63" x14ac:dyDescent="0.25">
      <c r="B296" s="397"/>
      <c r="C296" s="398"/>
      <c r="D296" s="398"/>
      <c r="E296" s="398"/>
      <c r="F296" s="398"/>
      <c r="G296" s="398"/>
      <c r="H296" s="398"/>
      <c r="I296" s="398"/>
      <c r="J296" s="398"/>
      <c r="K296" s="398"/>
      <c r="L296" s="398"/>
      <c r="M296" s="398"/>
      <c r="N296" s="398"/>
      <c r="O296" s="398"/>
      <c r="P296" s="398"/>
      <c r="Q296" s="398"/>
      <c r="R296" s="398"/>
      <c r="S296" s="398"/>
      <c r="T296" s="398"/>
      <c r="U296" s="398"/>
      <c r="V296" s="398"/>
      <c r="W296" s="398"/>
      <c r="X296" s="398"/>
      <c r="Y296" s="398"/>
      <c r="Z296" s="398"/>
      <c r="AA296" s="398"/>
      <c r="AB296" s="398"/>
      <c r="AC296" s="398"/>
      <c r="AD296" s="398"/>
      <c r="AE296" s="398"/>
      <c r="AF296" s="398"/>
      <c r="AG296" s="398"/>
      <c r="AH296" s="398"/>
      <c r="AI296" s="398"/>
      <c r="AJ296" s="398"/>
      <c r="AK296" s="398"/>
      <c r="AL296" s="398"/>
      <c r="AM296" s="398"/>
      <c r="AN296" s="398"/>
      <c r="AO296" s="398"/>
      <c r="AP296" s="398"/>
      <c r="AQ296" s="398"/>
      <c r="AR296" s="398"/>
      <c r="AS296" s="398"/>
      <c r="AT296" s="398"/>
      <c r="AU296" s="398"/>
      <c r="AV296" s="398"/>
      <c r="AW296" s="398"/>
      <c r="AX296" s="398"/>
      <c r="AY296" s="398"/>
      <c r="AZ296" s="398"/>
      <c r="BA296" s="398"/>
      <c r="BB296" s="398"/>
      <c r="BC296" s="398"/>
      <c r="BD296" s="398"/>
      <c r="BE296" s="398"/>
      <c r="BF296" s="398"/>
      <c r="BG296" s="398"/>
      <c r="BH296" s="398"/>
      <c r="BI296" s="398"/>
      <c r="BJ296" s="398"/>
      <c r="BK296" s="399"/>
    </row>
    <row r="297" spans="2:63" x14ac:dyDescent="0.25">
      <c r="B297" s="400"/>
      <c r="C297" s="401"/>
      <c r="D297" s="401"/>
      <c r="E297" s="401"/>
      <c r="F297" s="401"/>
      <c r="G297" s="401"/>
      <c r="H297" s="401"/>
      <c r="I297" s="401"/>
      <c r="J297" s="401"/>
      <c r="K297" s="401"/>
      <c r="L297" s="401"/>
      <c r="M297" s="401"/>
      <c r="N297" s="401"/>
      <c r="O297" s="401"/>
      <c r="P297" s="401"/>
      <c r="Q297" s="401"/>
      <c r="R297" s="401"/>
      <c r="S297" s="401"/>
      <c r="T297" s="401"/>
      <c r="U297" s="401"/>
      <c r="V297" s="401"/>
      <c r="W297" s="401"/>
      <c r="X297" s="401"/>
      <c r="Y297" s="401"/>
      <c r="Z297" s="401"/>
      <c r="AA297" s="401"/>
      <c r="AB297" s="401"/>
      <c r="AC297" s="401"/>
      <c r="AD297" s="401"/>
      <c r="AE297" s="401"/>
      <c r="AF297" s="401"/>
      <c r="AG297" s="401"/>
      <c r="AH297" s="401"/>
      <c r="AI297" s="401"/>
      <c r="AJ297" s="401"/>
      <c r="AK297" s="401"/>
      <c r="AL297" s="401"/>
      <c r="AM297" s="401"/>
      <c r="AN297" s="401"/>
      <c r="AO297" s="401"/>
      <c r="AP297" s="401"/>
      <c r="AQ297" s="401"/>
      <c r="AR297" s="401"/>
      <c r="AS297" s="401"/>
      <c r="AT297" s="401"/>
      <c r="AU297" s="401"/>
      <c r="AV297" s="401"/>
      <c r="AW297" s="401"/>
      <c r="AX297" s="401"/>
      <c r="AY297" s="401"/>
      <c r="AZ297" s="401"/>
      <c r="BA297" s="401"/>
      <c r="BB297" s="401"/>
      <c r="BC297" s="401"/>
      <c r="BD297" s="401"/>
      <c r="BE297" s="401"/>
      <c r="BF297" s="401"/>
      <c r="BG297" s="401"/>
      <c r="BH297" s="401"/>
      <c r="BI297" s="401"/>
      <c r="BJ297" s="401"/>
      <c r="BK297" s="402"/>
    </row>
    <row r="298" spans="2:63" x14ac:dyDescent="0.25">
      <c r="B298" s="403"/>
      <c r="C298" s="404"/>
      <c r="D298" s="404"/>
      <c r="E298" s="404"/>
      <c r="F298" s="404"/>
      <c r="G298" s="404"/>
      <c r="H298" s="404"/>
      <c r="I298" s="404"/>
      <c r="J298" s="404"/>
      <c r="K298" s="404"/>
      <c r="L298" s="404"/>
      <c r="M298" s="404"/>
      <c r="N298" s="404"/>
      <c r="O298" s="404"/>
      <c r="P298" s="404"/>
      <c r="Q298" s="404"/>
      <c r="R298" s="404"/>
      <c r="S298" s="404"/>
      <c r="T298" s="404"/>
      <c r="U298" s="404"/>
      <c r="V298" s="404"/>
      <c r="W298" s="404"/>
      <c r="X298" s="404"/>
      <c r="Y298" s="404"/>
      <c r="Z298" s="404"/>
      <c r="AA298" s="404"/>
      <c r="AB298" s="404"/>
      <c r="AC298" s="404"/>
      <c r="AD298" s="404"/>
      <c r="AE298" s="404"/>
      <c r="AF298" s="404"/>
      <c r="AG298" s="404"/>
      <c r="AH298" s="404"/>
      <c r="AI298" s="404"/>
      <c r="AJ298" s="404"/>
      <c r="AK298" s="404"/>
      <c r="AL298" s="404"/>
      <c r="AM298" s="404"/>
      <c r="AN298" s="404"/>
      <c r="AO298" s="404"/>
      <c r="AP298" s="404"/>
      <c r="AQ298" s="404"/>
      <c r="AR298" s="404"/>
      <c r="AS298" s="404"/>
      <c r="AT298" s="404"/>
      <c r="AU298" s="404"/>
      <c r="AV298" s="404"/>
      <c r="AW298" s="404"/>
      <c r="AX298" s="404"/>
      <c r="AY298" s="404"/>
      <c r="AZ298" s="404"/>
      <c r="BA298" s="404"/>
      <c r="BB298" s="404"/>
      <c r="BC298" s="404"/>
      <c r="BD298" s="404"/>
      <c r="BE298" s="404"/>
      <c r="BF298" s="404"/>
      <c r="BG298" s="404"/>
      <c r="BH298" s="404"/>
      <c r="BI298" s="404"/>
      <c r="BJ298" s="404"/>
      <c r="BK298" s="405"/>
    </row>
    <row r="299" spans="2:63" x14ac:dyDescent="0.25">
      <c r="B299" s="215"/>
      <c r="C299" s="215"/>
      <c r="D299" s="215"/>
      <c r="E299" s="215"/>
      <c r="F299" s="215"/>
      <c r="G299" s="215"/>
      <c r="H299" s="215"/>
      <c r="I299" s="215"/>
      <c r="J299" s="215"/>
      <c r="K299" s="215"/>
      <c r="L299" s="215"/>
      <c r="M299" s="215"/>
      <c r="N299" s="215"/>
      <c r="O299" s="215"/>
      <c r="P299" s="215"/>
      <c r="Q299" s="215"/>
      <c r="R299" s="215"/>
      <c r="S299" s="215"/>
      <c r="T299" s="215"/>
      <c r="U299" s="215"/>
      <c r="V299" s="215"/>
      <c r="W299" s="216"/>
      <c r="X299" s="215"/>
      <c r="Y299" s="215"/>
      <c r="Z299" s="215"/>
      <c r="AA299" s="215"/>
      <c r="AB299" s="215"/>
      <c r="AC299" s="215"/>
      <c r="AD299" s="215"/>
      <c r="AE299" s="215"/>
      <c r="AF299" s="215"/>
      <c r="AG299" s="215"/>
      <c r="AH299" s="215"/>
      <c r="AI299" s="215"/>
      <c r="AJ299" s="215"/>
      <c r="AK299" s="215"/>
      <c r="AL299" s="215"/>
      <c r="AM299" s="215"/>
      <c r="AN299" s="215"/>
      <c r="AO299" s="215"/>
      <c r="AP299" s="215"/>
      <c r="AQ299" s="215"/>
      <c r="AR299" s="215"/>
      <c r="AS299" s="215"/>
      <c r="AT299" s="215"/>
      <c r="AU299" s="215"/>
      <c r="AV299" s="215"/>
      <c r="AW299" s="215"/>
      <c r="AX299" s="215"/>
      <c r="AY299" s="215"/>
      <c r="AZ299" s="215"/>
      <c r="BA299" s="215"/>
      <c r="BB299" s="215"/>
      <c r="BC299" s="215"/>
      <c r="BD299" s="215"/>
      <c r="BE299" s="215"/>
      <c r="BF299" s="215"/>
      <c r="BG299" s="215"/>
      <c r="BH299" s="215"/>
      <c r="BI299" s="215"/>
      <c r="BJ299" s="215"/>
      <c r="BK299" s="215"/>
    </row>
    <row r="300" spans="2:63" ht="52.5" customHeight="1" x14ac:dyDescent="0.25">
      <c r="B300" s="440"/>
      <c r="C300" s="440"/>
      <c r="D300" s="440"/>
      <c r="E300" s="440"/>
      <c r="F300" s="440"/>
      <c r="G300" s="440"/>
      <c r="H300" s="440"/>
      <c r="I300" s="440"/>
      <c r="J300" s="440"/>
      <c r="K300" s="440"/>
      <c r="L300" s="440"/>
      <c r="M300" s="440"/>
      <c r="N300" s="440"/>
      <c r="O300" s="440"/>
      <c r="P300" s="440"/>
      <c r="Q300" s="440"/>
      <c r="R300" s="440"/>
      <c r="S300" s="440"/>
      <c r="T300" s="440"/>
      <c r="U300" s="440"/>
      <c r="V300" s="440"/>
      <c r="W300" s="440"/>
      <c r="X300" s="440"/>
      <c r="Y300" s="440"/>
      <c r="Z300" s="440"/>
      <c r="AA300" s="440"/>
      <c r="AB300" s="440"/>
      <c r="AC300" s="440"/>
      <c r="AD300" s="440"/>
      <c r="AE300" s="440"/>
      <c r="AF300" s="440"/>
      <c r="AG300" s="440"/>
      <c r="AH300" s="440"/>
      <c r="AI300" s="440"/>
      <c r="AJ300" s="440"/>
      <c r="AK300" s="440"/>
      <c r="AL300" s="440"/>
      <c r="AM300" s="440"/>
      <c r="AN300" s="440"/>
      <c r="AO300" s="440"/>
      <c r="AP300" s="440"/>
      <c r="AQ300" s="440"/>
      <c r="AR300" s="440"/>
      <c r="AS300" s="440"/>
      <c r="AT300" s="440"/>
      <c r="AU300" s="440"/>
      <c r="AV300" s="440"/>
      <c r="AW300" s="440"/>
      <c r="AX300" s="441"/>
      <c r="AY300" s="431" t="s">
        <v>176</v>
      </c>
      <c r="AZ300" s="432"/>
      <c r="BA300" s="432"/>
      <c r="BB300" s="432"/>
      <c r="BC300" s="432"/>
      <c r="BD300" s="432"/>
      <c r="BE300" s="432"/>
      <c r="BF300" s="432"/>
      <c r="BG300" s="432"/>
      <c r="BH300" s="432"/>
      <c r="BI300" s="432"/>
      <c r="BJ300" s="432"/>
      <c r="BK300" s="433"/>
    </row>
    <row r="301" spans="2:63" ht="20.25" customHeight="1" x14ac:dyDescent="0.25">
      <c r="B301" s="234"/>
      <c r="C301" s="445" t="s">
        <v>8</v>
      </c>
      <c r="D301" s="445"/>
      <c r="E301" s="445"/>
      <c r="F301" s="445"/>
      <c r="G301" s="445"/>
      <c r="H301" s="445"/>
      <c r="I301" s="445"/>
      <c r="J301" s="445"/>
      <c r="K301" s="445"/>
      <c r="L301" s="235"/>
      <c r="M301" s="235"/>
      <c r="N301" s="235"/>
      <c r="O301" s="235"/>
      <c r="P301" s="235"/>
      <c r="Q301" s="235"/>
      <c r="R301" s="235"/>
      <c r="S301" s="235"/>
      <c r="T301" s="235"/>
      <c r="U301" s="235"/>
      <c r="V301" s="235"/>
      <c r="W301" s="236"/>
      <c r="X301" s="235"/>
      <c r="Y301" s="235"/>
      <c r="Z301" s="235"/>
      <c r="AA301" s="235"/>
      <c r="AB301" s="446" t="s">
        <v>177</v>
      </c>
      <c r="AC301" s="446"/>
      <c r="AD301" s="446"/>
      <c r="AE301" s="446"/>
      <c r="AF301" s="446"/>
      <c r="AG301" s="446"/>
      <c r="AH301" s="446"/>
      <c r="AI301" s="446"/>
      <c r="AJ301" s="446"/>
      <c r="AK301" s="446"/>
      <c r="AL301" s="446"/>
      <c r="AM301" s="446"/>
      <c r="AN301" s="446"/>
      <c r="AO301" s="446"/>
      <c r="AP301" s="446"/>
      <c r="AQ301" s="446"/>
      <c r="AR301" s="446"/>
      <c r="AS301" s="446"/>
      <c r="AT301" s="237"/>
      <c r="AU301" s="237"/>
      <c r="AV301" s="237"/>
      <c r="AW301" s="237"/>
      <c r="AX301" s="237"/>
      <c r="AY301" s="442"/>
      <c r="AZ301" s="443"/>
      <c r="BA301" s="443"/>
      <c r="BB301" s="443"/>
      <c r="BC301" s="443"/>
      <c r="BD301" s="443"/>
      <c r="BE301" s="443"/>
      <c r="BF301" s="443"/>
      <c r="BG301" s="443"/>
      <c r="BH301" s="443"/>
      <c r="BI301" s="443"/>
      <c r="BJ301" s="443"/>
      <c r="BK301" s="444"/>
    </row>
    <row r="302" spans="2:63" x14ac:dyDescent="0.25">
      <c r="B302" s="238"/>
      <c r="C302" s="447" t="str">
        <f>+[3]PRESUPUESTO!$C$794</f>
        <v xml:space="preserve">ARQ.  </v>
      </c>
      <c r="D302" s="447"/>
      <c r="E302" s="447"/>
      <c r="F302" s="447"/>
      <c r="G302" s="447"/>
      <c r="H302" s="447"/>
      <c r="I302" s="447"/>
      <c r="J302" s="447"/>
      <c r="K302" s="447"/>
      <c r="L302" s="239"/>
      <c r="M302" s="239"/>
      <c r="N302" s="239"/>
      <c r="O302" s="239"/>
      <c r="P302" s="239"/>
      <c r="Q302" s="239"/>
      <c r="R302" s="239"/>
      <c r="S302" s="239"/>
      <c r="T302" s="239"/>
      <c r="U302" s="239"/>
      <c r="V302" s="239"/>
      <c r="W302" s="213"/>
      <c r="X302" s="239"/>
      <c r="Y302" s="239"/>
      <c r="Z302" s="239"/>
      <c r="AA302" s="239"/>
      <c r="AB302" s="448" t="str">
        <f>+[3]PRESUPUESTO!$E$794</f>
        <v>ING. ANA SOFIA CANGREJO</v>
      </c>
      <c r="AC302" s="448"/>
      <c r="AD302" s="448"/>
      <c r="AE302" s="448"/>
      <c r="AF302" s="448"/>
      <c r="AG302" s="448"/>
      <c r="AH302" s="448"/>
      <c r="AI302" s="448"/>
      <c r="AJ302" s="448"/>
      <c r="AK302" s="448"/>
      <c r="AL302" s="448"/>
      <c r="AM302" s="448"/>
      <c r="AN302" s="448"/>
      <c r="AO302" s="448"/>
      <c r="AP302" s="448"/>
      <c r="AQ302" s="448"/>
      <c r="AR302" s="448"/>
      <c r="AS302" s="448"/>
      <c r="AT302" s="239"/>
      <c r="AU302" s="239"/>
      <c r="AV302" s="239"/>
      <c r="AW302" s="239"/>
      <c r="AX302" s="239"/>
      <c r="AY302" s="394"/>
      <c r="AZ302" s="395"/>
      <c r="BA302" s="395"/>
      <c r="BB302" s="395"/>
      <c r="BC302" s="395"/>
      <c r="BD302" s="395"/>
      <c r="BE302" s="395"/>
      <c r="BF302" s="395"/>
      <c r="BG302" s="395"/>
      <c r="BH302" s="395"/>
      <c r="BI302" s="395"/>
      <c r="BJ302" s="395"/>
      <c r="BK302" s="396"/>
    </row>
    <row r="303" spans="2:63" x14ac:dyDescent="0.25">
      <c r="B303" s="240"/>
      <c r="C303" s="240"/>
      <c r="D303" s="15"/>
      <c r="E303" s="240"/>
      <c r="F303" s="240"/>
      <c r="G303" s="240"/>
      <c r="H303" s="15"/>
      <c r="I303" s="15"/>
      <c r="J303" s="15"/>
      <c r="K303" s="15"/>
      <c r="L303" s="15"/>
      <c r="M303" s="15"/>
      <c r="N303" s="15"/>
      <c r="O303" s="15"/>
      <c r="P303" s="15"/>
      <c r="Q303" s="15"/>
      <c r="R303" s="241"/>
      <c r="S303" s="240"/>
      <c r="T303" s="240"/>
      <c r="U303" s="240"/>
      <c r="V303" s="240"/>
      <c r="W303" s="233"/>
      <c r="X303" s="240"/>
      <c r="Y303" s="240"/>
      <c r="Z303" s="241"/>
      <c r="AA303" s="241"/>
      <c r="AB303" s="241"/>
      <c r="AC303" s="241"/>
      <c r="AD303" s="241"/>
      <c r="AE303" s="241"/>
      <c r="AF303" s="241"/>
      <c r="AG303" s="241"/>
      <c r="AH303" s="241"/>
      <c r="AI303" s="241"/>
      <c r="AJ303" s="241"/>
      <c r="AK303" s="241"/>
      <c r="AL303" s="241"/>
      <c r="AM303" s="241"/>
      <c r="AN303" s="241"/>
      <c r="AO303" s="241"/>
      <c r="AP303" s="241"/>
      <c r="AQ303" s="241"/>
      <c r="AR303" s="241"/>
      <c r="AS303" s="240"/>
      <c r="AT303" s="240"/>
      <c r="AU303" s="240"/>
      <c r="AV303" s="240"/>
      <c r="AW303" s="240"/>
      <c r="AX303" s="240"/>
      <c r="AY303" s="240"/>
      <c r="AZ303" s="240"/>
      <c r="BA303" s="240"/>
      <c r="BB303" s="240"/>
      <c r="BC303" s="240"/>
      <c r="BD303" s="240"/>
      <c r="BE303" s="240"/>
      <c r="BF303" s="240"/>
      <c r="BG303" s="240"/>
      <c r="BH303" s="240"/>
      <c r="BI303" s="240"/>
      <c r="BJ303" s="240"/>
      <c r="BK303" s="240"/>
    </row>
    <row r="304" spans="2:63" ht="24.75" customHeight="1" x14ac:dyDescent="0.25">
      <c r="B304" s="336" t="s">
        <v>82</v>
      </c>
      <c r="C304" s="336"/>
      <c r="D304" s="336"/>
      <c r="E304" s="336"/>
      <c r="F304" s="336"/>
      <c r="G304" s="336"/>
      <c r="H304" s="214">
        <f>+[3]PRESUPUESTO!B12</f>
        <v>1</v>
      </c>
      <c r="I304" s="336" t="str">
        <f>_xlfn.XLOOKUP(H304,'PRESUPUESTO EDI.EXISTENTES'!B:B,'PRESUPUESTO EDI.EXISTENTES'!C:C)</f>
        <v>PRELIMINARES</v>
      </c>
      <c r="J304" s="336"/>
      <c r="K304" s="336"/>
      <c r="L304" s="336"/>
      <c r="M304" s="336"/>
      <c r="N304" s="336"/>
      <c r="O304" s="336"/>
      <c r="P304" s="336"/>
      <c r="Q304" s="336"/>
      <c r="R304" s="336"/>
      <c r="S304" s="336"/>
      <c r="T304" s="336"/>
      <c r="U304" s="336"/>
      <c r="V304" s="336"/>
      <c r="W304" s="336"/>
      <c r="X304" s="336"/>
      <c r="Y304" s="336"/>
      <c r="Z304" s="336"/>
      <c r="AA304" s="336"/>
      <c r="AB304" s="336"/>
      <c r="AC304" s="336"/>
      <c r="AD304" s="336"/>
      <c r="AE304" s="336"/>
      <c r="AF304" s="336"/>
      <c r="AG304" s="336"/>
      <c r="AH304" s="336"/>
      <c r="AI304" s="336"/>
      <c r="AJ304" s="336"/>
      <c r="AK304" s="336"/>
      <c r="AL304" s="336"/>
      <c r="AM304" s="336"/>
      <c r="AN304" s="336"/>
      <c r="AO304" s="336"/>
      <c r="AP304" s="336"/>
      <c r="AQ304" s="336" t="s">
        <v>162</v>
      </c>
      <c r="AR304" s="336"/>
      <c r="AS304" s="336"/>
      <c r="AT304" s="336"/>
      <c r="AU304" s="336"/>
      <c r="AV304" s="336"/>
      <c r="AW304" s="336"/>
      <c r="AX304" s="336"/>
      <c r="AY304" s="336"/>
      <c r="AZ304" s="336"/>
      <c r="BA304" s="424">
        <f>+$BA$6</f>
        <v>42545</v>
      </c>
      <c r="BB304" s="425"/>
      <c r="BC304" s="425"/>
      <c r="BD304" s="425"/>
      <c r="BE304" s="425"/>
      <c r="BF304" s="425"/>
      <c r="BG304" s="425"/>
      <c r="BH304" s="425"/>
      <c r="BI304" s="425"/>
      <c r="BJ304" s="425"/>
      <c r="BK304" s="426"/>
    </row>
    <row r="305" spans="2:63" ht="24.75" customHeight="1" x14ac:dyDescent="0.25">
      <c r="B305" s="427" t="s">
        <v>163</v>
      </c>
      <c r="C305" s="427"/>
      <c r="D305" s="427"/>
      <c r="E305" s="427"/>
      <c r="F305" s="427"/>
      <c r="G305" s="427"/>
      <c r="H305" s="430" t="str">
        <f>[3]PRESUPUESTO!B21</f>
        <v>1.9</v>
      </c>
      <c r="I305" s="425"/>
      <c r="J305" s="425" t="str">
        <f>VLOOKUP(H305,[3]PRESUPUESTO!$B$10:$C$1028,2,FALSE)</f>
        <v>Demolición de vigas de cimentación  (incluye retiro de sobrantes, transporte hasta escombrera y derecho de botadero)</v>
      </c>
      <c r="K305" s="425"/>
      <c r="L305" s="425"/>
      <c r="M305" s="425"/>
      <c r="N305" s="425"/>
      <c r="O305" s="425"/>
      <c r="P305" s="425"/>
      <c r="Q305" s="425"/>
      <c r="R305" s="425"/>
      <c r="S305" s="425"/>
      <c r="T305" s="425"/>
      <c r="U305" s="425"/>
      <c r="V305" s="425"/>
      <c r="W305" s="425"/>
      <c r="X305" s="425"/>
      <c r="Y305" s="425"/>
      <c r="Z305" s="425"/>
      <c r="AA305" s="425"/>
      <c r="AB305" s="425"/>
      <c r="AC305" s="425"/>
      <c r="AD305" s="425"/>
      <c r="AE305" s="425"/>
      <c r="AF305" s="425"/>
      <c r="AG305" s="425"/>
      <c r="AH305" s="425"/>
      <c r="AI305" s="425"/>
      <c r="AJ305" s="425"/>
      <c r="AK305" s="425"/>
      <c r="AL305" s="425"/>
      <c r="AM305" s="425"/>
      <c r="AN305" s="425"/>
      <c r="AO305" s="425"/>
      <c r="AP305" s="426"/>
      <c r="AQ305" s="430" t="s">
        <v>164</v>
      </c>
      <c r="AR305" s="425"/>
      <c r="AS305" s="425"/>
      <c r="AT305" s="425"/>
      <c r="AU305" s="425"/>
      <c r="AV305" s="425"/>
      <c r="AW305" s="425"/>
      <c r="AX305" s="425"/>
      <c r="AY305" s="425"/>
      <c r="AZ305" s="426"/>
      <c r="BA305" s="430" t="str">
        <f>+VLOOKUP(J305,[3]PRESUPUESTO!$C$10:$E$1028,3,FALSE)</f>
        <v>m</v>
      </c>
      <c r="BB305" s="425"/>
      <c r="BC305" s="425"/>
      <c r="BD305" s="425"/>
      <c r="BE305" s="425"/>
      <c r="BF305" s="425"/>
      <c r="BG305" s="425"/>
      <c r="BH305" s="425"/>
      <c r="BI305" s="425"/>
      <c r="BJ305" s="425"/>
      <c r="BK305" s="426"/>
    </row>
    <row r="306" spans="2:63" ht="9" customHeight="1" x14ac:dyDescent="0.25">
      <c r="B306" s="215"/>
      <c r="C306" s="215"/>
      <c r="D306" s="215"/>
      <c r="E306" s="215"/>
      <c r="F306" s="215"/>
      <c r="G306" s="215"/>
      <c r="H306" s="215"/>
      <c r="I306" s="215"/>
      <c r="J306" s="215"/>
      <c r="K306" s="215"/>
      <c r="L306" s="215"/>
      <c r="M306" s="215"/>
      <c r="N306" s="215"/>
      <c r="O306" s="215"/>
      <c r="P306" s="215"/>
      <c r="Q306" s="215"/>
      <c r="R306" s="215"/>
      <c r="S306" s="215"/>
      <c r="T306" s="215"/>
      <c r="U306" s="215"/>
      <c r="V306" s="215"/>
      <c r="W306" s="216"/>
      <c r="X306" s="215"/>
      <c r="Y306" s="215"/>
      <c r="Z306" s="215"/>
      <c r="AA306" s="215"/>
      <c r="AB306" s="215"/>
      <c r="AC306" s="215"/>
      <c r="AD306" s="215"/>
      <c r="AE306" s="215"/>
      <c r="AF306" s="215"/>
      <c r="AG306" s="215"/>
      <c r="AH306" s="215"/>
      <c r="AI306" s="215"/>
      <c r="AJ306" s="215"/>
      <c r="AK306" s="215"/>
      <c r="AL306" s="215"/>
      <c r="AM306" s="215"/>
      <c r="AN306" s="215"/>
      <c r="AO306" s="215"/>
      <c r="AP306" s="215"/>
      <c r="AQ306" s="215"/>
      <c r="AR306" s="215"/>
      <c r="AS306" s="215"/>
      <c r="AT306" s="215"/>
      <c r="AU306" s="215"/>
      <c r="AV306" s="215"/>
      <c r="AW306" s="215"/>
      <c r="AX306" s="215"/>
      <c r="AY306" s="215"/>
      <c r="AZ306" s="215"/>
      <c r="BA306" s="215"/>
      <c r="BB306" s="215"/>
      <c r="BC306" s="215"/>
      <c r="BD306" s="215"/>
      <c r="BE306" s="215"/>
      <c r="BF306" s="215"/>
      <c r="BG306" s="215"/>
      <c r="BH306" s="215"/>
      <c r="BI306" s="215"/>
      <c r="BJ306" s="215"/>
      <c r="BK306" s="215"/>
    </row>
    <row r="307" spans="2:63" x14ac:dyDescent="0.25">
      <c r="B307" s="431" t="s">
        <v>165</v>
      </c>
      <c r="C307" s="432"/>
      <c r="D307" s="432"/>
      <c r="E307" s="432"/>
      <c r="F307" s="432"/>
      <c r="G307" s="433"/>
      <c r="H307" s="336" t="s">
        <v>166</v>
      </c>
      <c r="I307" s="336"/>
      <c r="J307" s="336"/>
      <c r="K307" s="336"/>
      <c r="L307" s="336"/>
      <c r="M307" s="336"/>
      <c r="N307" s="336"/>
      <c r="O307" s="336"/>
      <c r="P307" s="336"/>
      <c r="Q307" s="336"/>
      <c r="R307" s="336"/>
      <c r="S307" s="336"/>
      <c r="T307" s="336" t="s">
        <v>167</v>
      </c>
      <c r="U307" s="336"/>
      <c r="V307" s="336"/>
      <c r="W307" s="431" t="s">
        <v>168</v>
      </c>
      <c r="X307" s="336" t="s">
        <v>169</v>
      </c>
      <c r="Y307" s="336"/>
      <c r="Z307" s="336"/>
      <c r="AA307" s="336" t="s">
        <v>64</v>
      </c>
      <c r="AB307" s="336"/>
      <c r="AC307" s="336"/>
      <c r="AD307" s="336"/>
      <c r="AE307" s="336"/>
      <c r="AF307" s="336"/>
      <c r="AG307" s="336"/>
      <c r="AH307" s="336"/>
      <c r="AI307" s="336"/>
      <c r="AJ307" s="336"/>
      <c r="AK307" s="336"/>
      <c r="AL307" s="336"/>
      <c r="AM307" s="336"/>
      <c r="AN307" s="336"/>
      <c r="AO307" s="336"/>
      <c r="AP307" s="336"/>
      <c r="AQ307" s="336"/>
      <c r="AR307" s="336"/>
      <c r="AS307" s="336"/>
      <c r="AT307" s="336"/>
      <c r="AU307" s="336"/>
      <c r="AV307" s="336"/>
      <c r="AW307" s="336"/>
      <c r="AX307" s="336"/>
      <c r="AY307" s="336"/>
      <c r="AZ307" s="336"/>
      <c r="BA307" s="336"/>
      <c r="BB307" s="336"/>
      <c r="BC307" s="336"/>
      <c r="BD307" s="336"/>
      <c r="BE307" s="336"/>
      <c r="BF307" s="336"/>
      <c r="BG307" s="336"/>
      <c r="BH307" s="336"/>
      <c r="BI307" s="336"/>
      <c r="BJ307" s="336"/>
      <c r="BK307" s="336"/>
    </row>
    <row r="308" spans="2:63" ht="25.5" customHeight="1" x14ac:dyDescent="0.25">
      <c r="B308" s="394"/>
      <c r="C308" s="395"/>
      <c r="D308" s="395"/>
      <c r="E308" s="395"/>
      <c r="F308" s="395"/>
      <c r="G308" s="396"/>
      <c r="H308" s="336" t="s">
        <v>170</v>
      </c>
      <c r="I308" s="336"/>
      <c r="J308" s="336"/>
      <c r="K308" s="336" t="s">
        <v>171</v>
      </c>
      <c r="L308" s="336"/>
      <c r="M308" s="336"/>
      <c r="N308" s="336" t="s">
        <v>172</v>
      </c>
      <c r="O308" s="336"/>
      <c r="P308" s="336"/>
      <c r="Q308" s="336" t="s">
        <v>173</v>
      </c>
      <c r="R308" s="336"/>
      <c r="S308" s="336"/>
      <c r="T308" s="336"/>
      <c r="U308" s="336"/>
      <c r="V308" s="336"/>
      <c r="W308" s="394"/>
      <c r="X308" s="336"/>
      <c r="Y308" s="336"/>
      <c r="Z308" s="336"/>
      <c r="AA308" s="336"/>
      <c r="AB308" s="336"/>
      <c r="AC308" s="336"/>
      <c r="AD308" s="336"/>
      <c r="AE308" s="336"/>
      <c r="AF308" s="336"/>
      <c r="AG308" s="336"/>
      <c r="AH308" s="336"/>
      <c r="AI308" s="336"/>
      <c r="AJ308" s="336"/>
      <c r="AK308" s="336"/>
      <c r="AL308" s="336"/>
      <c r="AM308" s="336"/>
      <c r="AN308" s="336"/>
      <c r="AO308" s="336"/>
      <c r="AP308" s="336"/>
      <c r="AQ308" s="336"/>
      <c r="AR308" s="336"/>
      <c r="AS308" s="336"/>
      <c r="AT308" s="336"/>
      <c r="AU308" s="336"/>
      <c r="AV308" s="336"/>
      <c r="AW308" s="336"/>
      <c r="AX308" s="336"/>
      <c r="AY308" s="336"/>
      <c r="AZ308" s="336"/>
      <c r="BA308" s="336"/>
      <c r="BB308" s="336"/>
      <c r="BC308" s="336"/>
      <c r="BD308" s="336"/>
      <c r="BE308" s="336"/>
      <c r="BF308" s="336"/>
      <c r="BG308" s="336"/>
      <c r="BH308" s="336"/>
      <c r="BI308" s="336"/>
      <c r="BJ308" s="336"/>
      <c r="BK308" s="336"/>
    </row>
    <row r="309" spans="2:63" ht="19.5" customHeight="1" x14ac:dyDescent="0.25">
      <c r="B309" s="480" t="s">
        <v>185</v>
      </c>
      <c r="C309" s="481"/>
      <c r="D309" s="481"/>
      <c r="E309" s="481"/>
      <c r="F309" s="481"/>
      <c r="G309" s="482"/>
      <c r="H309" s="417">
        <v>32.89</v>
      </c>
      <c r="I309" s="417"/>
      <c r="J309" s="417"/>
      <c r="K309" s="417"/>
      <c r="L309" s="417"/>
      <c r="M309" s="417"/>
      <c r="N309" s="417"/>
      <c r="O309" s="417"/>
      <c r="P309" s="417"/>
      <c r="Q309" s="417"/>
      <c r="R309" s="417"/>
      <c r="S309" s="417"/>
      <c r="T309" s="409">
        <f t="shared" ref="T309:T316" si="17">+H309</f>
        <v>32.89</v>
      </c>
      <c r="U309" s="409"/>
      <c r="V309" s="409"/>
      <c r="W309" s="217">
        <v>1</v>
      </c>
      <c r="X309" s="418" t="str">
        <f>+BA305</f>
        <v>m</v>
      </c>
      <c r="Y309" s="419"/>
      <c r="Z309" s="420"/>
      <c r="AA309" s="421">
        <f>W309*T309</f>
        <v>32.89</v>
      </c>
      <c r="AB309" s="422"/>
      <c r="AC309" s="423"/>
      <c r="AD309" s="218"/>
      <c r="AE309" s="219"/>
      <c r="AF309" s="219"/>
      <c r="AG309" s="219"/>
      <c r="AH309" s="219"/>
      <c r="AI309" s="219"/>
      <c r="AJ309" s="219"/>
      <c r="AK309" s="219"/>
      <c r="AL309" s="219"/>
      <c r="AM309" s="219"/>
      <c r="AN309" s="219"/>
      <c r="AO309" s="219"/>
      <c r="AP309" s="219"/>
      <c r="AQ309" s="219"/>
      <c r="AR309" s="219"/>
      <c r="AS309" s="219"/>
      <c r="AT309" s="219"/>
      <c r="AU309" s="219"/>
      <c r="AV309" s="219"/>
      <c r="AW309" s="219"/>
      <c r="AX309" s="219"/>
      <c r="AY309" s="219"/>
      <c r="AZ309" s="219"/>
      <c r="BA309" s="219"/>
      <c r="BB309" s="219"/>
      <c r="BC309" s="219"/>
      <c r="BD309" s="219"/>
      <c r="BE309" s="219"/>
      <c r="BF309" s="219"/>
      <c r="BG309" s="219"/>
      <c r="BH309" s="219"/>
      <c r="BI309" s="219"/>
      <c r="BJ309" s="219"/>
      <c r="BK309" s="220"/>
    </row>
    <row r="310" spans="2:63" ht="19.5" customHeight="1" x14ac:dyDescent="0.25">
      <c r="B310" s="483" t="s">
        <v>185</v>
      </c>
      <c r="C310" s="484"/>
      <c r="D310" s="484"/>
      <c r="E310" s="484"/>
      <c r="F310" s="484"/>
      <c r="G310" s="485"/>
      <c r="H310" s="409">
        <v>13.98</v>
      </c>
      <c r="I310" s="409"/>
      <c r="J310" s="409"/>
      <c r="K310" s="409"/>
      <c r="L310" s="409"/>
      <c r="M310" s="409"/>
      <c r="N310" s="409"/>
      <c r="O310" s="409"/>
      <c r="P310" s="409"/>
      <c r="Q310" s="409"/>
      <c r="R310" s="409"/>
      <c r="S310" s="409"/>
      <c r="T310" s="409">
        <f t="shared" si="17"/>
        <v>13.98</v>
      </c>
      <c r="U310" s="409"/>
      <c r="V310" s="409"/>
      <c r="W310" s="221">
        <v>1</v>
      </c>
      <c r="X310" s="409" t="str">
        <f>+$BA$305</f>
        <v>m</v>
      </c>
      <c r="Y310" s="409"/>
      <c r="Z310" s="409"/>
      <c r="AA310" s="409">
        <f t="shared" ref="AA310:AA329" si="18">W310*T310</f>
        <v>13.98</v>
      </c>
      <c r="AB310" s="409"/>
      <c r="AC310" s="409"/>
      <c r="AD310" s="222"/>
      <c r="AE310" s="223"/>
      <c r="AF310" s="223"/>
      <c r="AG310" s="223"/>
      <c r="AH310" s="223"/>
      <c r="AI310" s="223"/>
      <c r="AJ310" s="223"/>
      <c r="AK310" s="223"/>
      <c r="AL310" s="223"/>
      <c r="AM310" s="223"/>
      <c r="AN310" s="223"/>
      <c r="AO310" s="223"/>
      <c r="AP310" s="223"/>
      <c r="AQ310" s="223"/>
      <c r="AR310" s="223"/>
      <c r="AS310" s="223"/>
      <c r="AT310" s="223"/>
      <c r="AU310" s="223"/>
      <c r="AV310" s="223"/>
      <c r="AW310" s="223"/>
      <c r="AX310" s="223"/>
      <c r="AY310" s="223"/>
      <c r="AZ310" s="223"/>
      <c r="BA310" s="223"/>
      <c r="BB310" s="223"/>
      <c r="BC310" s="223"/>
      <c r="BD310" s="223"/>
      <c r="BE310" s="223"/>
      <c r="BF310" s="223"/>
      <c r="BG310" s="223"/>
      <c r="BH310" s="223"/>
      <c r="BI310" s="223"/>
      <c r="BJ310" s="223"/>
      <c r="BK310" s="224"/>
    </row>
    <row r="311" spans="2:63" ht="19.5" customHeight="1" x14ac:dyDescent="0.25">
      <c r="B311" s="477" t="s">
        <v>185</v>
      </c>
      <c r="C311" s="478"/>
      <c r="D311" s="478"/>
      <c r="E311" s="478"/>
      <c r="F311" s="478"/>
      <c r="G311" s="479"/>
      <c r="H311" s="409">
        <v>7.77</v>
      </c>
      <c r="I311" s="409"/>
      <c r="J311" s="409"/>
      <c r="K311" s="409"/>
      <c r="L311" s="409"/>
      <c r="M311" s="409"/>
      <c r="N311" s="409"/>
      <c r="O311" s="409"/>
      <c r="P311" s="409"/>
      <c r="Q311" s="409"/>
      <c r="R311" s="409"/>
      <c r="S311" s="409"/>
      <c r="T311" s="409">
        <f t="shared" si="17"/>
        <v>7.77</v>
      </c>
      <c r="U311" s="409"/>
      <c r="V311" s="409"/>
      <c r="W311" s="221">
        <v>1</v>
      </c>
      <c r="X311" s="409" t="str">
        <f t="shared" ref="X311:X321" si="19">+$BA$305</f>
        <v>m</v>
      </c>
      <c r="Y311" s="409"/>
      <c r="Z311" s="409"/>
      <c r="AA311" s="409">
        <f t="shared" si="18"/>
        <v>7.77</v>
      </c>
      <c r="AB311" s="409"/>
      <c r="AC311" s="409"/>
      <c r="AD311" s="222"/>
      <c r="AE311" s="223"/>
      <c r="AF311" s="223"/>
      <c r="AG311" s="223"/>
      <c r="AH311" s="223"/>
      <c r="AI311" s="223"/>
      <c r="AJ311" s="223"/>
      <c r="AK311" s="223"/>
      <c r="AL311" s="223"/>
      <c r="AM311" s="223"/>
      <c r="AN311" s="223"/>
      <c r="AO311" s="223"/>
      <c r="AP311" s="223"/>
      <c r="AQ311" s="223"/>
      <c r="AR311" s="223"/>
      <c r="AS311" s="223"/>
      <c r="AT311" s="223"/>
      <c r="AU311" s="223"/>
      <c r="AV311" s="223"/>
      <c r="AW311" s="223"/>
      <c r="AX311" s="223"/>
      <c r="AY311" s="223"/>
      <c r="AZ311" s="223"/>
      <c r="BA311" s="223"/>
      <c r="BB311" s="223"/>
      <c r="BC311" s="223"/>
      <c r="BD311" s="223"/>
      <c r="BE311" s="223"/>
      <c r="BF311" s="223"/>
      <c r="BG311" s="223"/>
      <c r="BH311" s="223"/>
      <c r="BI311" s="223"/>
      <c r="BJ311" s="223"/>
      <c r="BK311" s="224"/>
    </row>
    <row r="312" spans="2:63" ht="19.5" customHeight="1" x14ac:dyDescent="0.25">
      <c r="B312" s="477" t="s">
        <v>185</v>
      </c>
      <c r="C312" s="478"/>
      <c r="D312" s="478"/>
      <c r="E312" s="478"/>
      <c r="F312" s="478"/>
      <c r="G312" s="479"/>
      <c r="H312" s="409">
        <v>8.5</v>
      </c>
      <c r="I312" s="409"/>
      <c r="J312" s="409"/>
      <c r="K312" s="409"/>
      <c r="L312" s="409"/>
      <c r="M312" s="409"/>
      <c r="N312" s="409"/>
      <c r="O312" s="409"/>
      <c r="P312" s="409"/>
      <c r="Q312" s="409"/>
      <c r="R312" s="409"/>
      <c r="S312" s="409"/>
      <c r="T312" s="409">
        <f t="shared" si="17"/>
        <v>8.5</v>
      </c>
      <c r="U312" s="409"/>
      <c r="V312" s="409"/>
      <c r="W312" s="221">
        <v>1</v>
      </c>
      <c r="X312" s="409" t="str">
        <f t="shared" si="19"/>
        <v>m</v>
      </c>
      <c r="Y312" s="409"/>
      <c r="Z312" s="409"/>
      <c r="AA312" s="409">
        <f t="shared" si="18"/>
        <v>8.5</v>
      </c>
      <c r="AB312" s="409"/>
      <c r="AC312" s="409"/>
      <c r="AD312" s="222"/>
      <c r="AE312" s="223"/>
      <c r="AF312" s="223"/>
      <c r="AG312" s="223"/>
      <c r="AH312" s="223"/>
      <c r="AI312" s="223"/>
      <c r="AJ312" s="223"/>
      <c r="AK312" s="223"/>
      <c r="AL312" s="223"/>
      <c r="AM312" s="223"/>
      <c r="AN312" s="223"/>
      <c r="AO312" s="223"/>
      <c r="AP312" s="223"/>
      <c r="AQ312" s="223"/>
      <c r="AR312" s="223"/>
      <c r="AS312" s="223"/>
      <c r="AT312" s="223"/>
      <c r="AU312" s="223"/>
      <c r="AV312" s="223"/>
      <c r="AW312" s="223"/>
      <c r="AX312" s="223"/>
      <c r="AY312" s="223"/>
      <c r="AZ312" s="223"/>
      <c r="BA312" s="223"/>
      <c r="BB312" s="223"/>
      <c r="BC312" s="223"/>
      <c r="BD312" s="223"/>
      <c r="BE312" s="223"/>
      <c r="BF312" s="223"/>
      <c r="BG312" s="223"/>
      <c r="BH312" s="223"/>
      <c r="BI312" s="223"/>
      <c r="BJ312" s="223"/>
      <c r="BK312" s="224"/>
    </row>
    <row r="313" spans="2:63" ht="19.5" customHeight="1" x14ac:dyDescent="0.25">
      <c r="B313" s="477" t="s">
        <v>185</v>
      </c>
      <c r="C313" s="478"/>
      <c r="D313" s="478"/>
      <c r="E313" s="478"/>
      <c r="F313" s="478"/>
      <c r="G313" s="479"/>
      <c r="H313" s="409">
        <v>4.88</v>
      </c>
      <c r="I313" s="409"/>
      <c r="J313" s="409"/>
      <c r="K313" s="409"/>
      <c r="L313" s="409"/>
      <c r="M313" s="409"/>
      <c r="N313" s="409"/>
      <c r="O313" s="409"/>
      <c r="P313" s="409"/>
      <c r="Q313" s="409"/>
      <c r="R313" s="409"/>
      <c r="S313" s="409"/>
      <c r="T313" s="409">
        <f t="shared" si="17"/>
        <v>4.88</v>
      </c>
      <c r="U313" s="409"/>
      <c r="V313" s="409"/>
      <c r="W313" s="221">
        <v>1</v>
      </c>
      <c r="X313" s="409" t="str">
        <f t="shared" si="19"/>
        <v>m</v>
      </c>
      <c r="Y313" s="409"/>
      <c r="Z313" s="409"/>
      <c r="AA313" s="409">
        <f t="shared" si="18"/>
        <v>4.88</v>
      </c>
      <c r="AB313" s="409"/>
      <c r="AC313" s="409"/>
      <c r="AD313" s="222"/>
      <c r="AE313" s="223"/>
      <c r="AF313" s="223"/>
      <c r="AG313" s="223"/>
      <c r="AH313" s="223"/>
      <c r="AI313" s="223"/>
      <c r="AJ313" s="223"/>
      <c r="AK313" s="223"/>
      <c r="AL313" s="223"/>
      <c r="AM313" s="223"/>
      <c r="AN313" s="223"/>
      <c r="AO313" s="223"/>
      <c r="AP313" s="223"/>
      <c r="AQ313" s="223"/>
      <c r="AR313" s="223"/>
      <c r="AS313" s="223"/>
      <c r="AT313" s="223"/>
      <c r="AU313" s="223"/>
      <c r="AV313" s="223"/>
      <c r="AW313" s="223"/>
      <c r="AX313" s="223"/>
      <c r="AY313" s="223"/>
      <c r="AZ313" s="223"/>
      <c r="BA313" s="223"/>
      <c r="BB313" s="223"/>
      <c r="BC313" s="223"/>
      <c r="BD313" s="223"/>
      <c r="BE313" s="223"/>
      <c r="BF313" s="223"/>
      <c r="BG313" s="223"/>
      <c r="BH313" s="223"/>
      <c r="BI313" s="223"/>
      <c r="BJ313" s="223"/>
      <c r="BK313" s="224"/>
    </row>
    <row r="314" spans="2:63" ht="19.5" customHeight="1" x14ac:dyDescent="0.25">
      <c r="B314" s="477" t="s">
        <v>185</v>
      </c>
      <c r="C314" s="478"/>
      <c r="D314" s="478"/>
      <c r="E314" s="478"/>
      <c r="F314" s="478"/>
      <c r="G314" s="479"/>
      <c r="H314" s="409">
        <v>37.39</v>
      </c>
      <c r="I314" s="409"/>
      <c r="J314" s="409"/>
      <c r="K314" s="409"/>
      <c r="L314" s="409"/>
      <c r="M314" s="409"/>
      <c r="N314" s="409"/>
      <c r="O314" s="409"/>
      <c r="P314" s="409"/>
      <c r="Q314" s="409"/>
      <c r="R314" s="409"/>
      <c r="S314" s="409"/>
      <c r="T314" s="409">
        <f t="shared" si="17"/>
        <v>37.39</v>
      </c>
      <c r="U314" s="409"/>
      <c r="V314" s="409"/>
      <c r="W314" s="221">
        <v>1</v>
      </c>
      <c r="X314" s="409" t="str">
        <f t="shared" si="19"/>
        <v>m</v>
      </c>
      <c r="Y314" s="409"/>
      <c r="Z314" s="409"/>
      <c r="AA314" s="409">
        <f t="shared" si="18"/>
        <v>37.39</v>
      </c>
      <c r="AB314" s="409"/>
      <c r="AC314" s="409"/>
      <c r="AD314" s="222"/>
      <c r="AE314" s="223"/>
      <c r="AF314" s="223"/>
      <c r="AG314" s="223"/>
      <c r="AH314" s="223"/>
      <c r="AI314" s="223"/>
      <c r="AJ314" s="223"/>
      <c r="AK314" s="223"/>
      <c r="AL314" s="223"/>
      <c r="AM314" s="223"/>
      <c r="AN314" s="223"/>
      <c r="AO314" s="223"/>
      <c r="AP314" s="223"/>
      <c r="AQ314" s="223"/>
      <c r="AR314" s="223"/>
      <c r="AS314" s="223"/>
      <c r="AT314" s="223"/>
      <c r="AU314" s="223"/>
      <c r="AV314" s="223"/>
      <c r="AW314" s="223"/>
      <c r="AX314" s="223"/>
      <c r="AY314" s="223"/>
      <c r="AZ314" s="223"/>
      <c r="BA314" s="223"/>
      <c r="BB314" s="223"/>
      <c r="BC314" s="223"/>
      <c r="BD314" s="223"/>
      <c r="BE314" s="223"/>
      <c r="BF314" s="223"/>
      <c r="BG314" s="223"/>
      <c r="BH314" s="223"/>
      <c r="BI314" s="223"/>
      <c r="BJ314" s="223"/>
      <c r="BK314" s="224"/>
    </row>
    <row r="315" spans="2:63" ht="19.5" customHeight="1" x14ac:dyDescent="0.25">
      <c r="B315" s="477" t="s">
        <v>185</v>
      </c>
      <c r="C315" s="478"/>
      <c r="D315" s="478"/>
      <c r="E315" s="478"/>
      <c r="F315" s="478"/>
      <c r="G315" s="479"/>
      <c r="H315" s="409">
        <v>25.12</v>
      </c>
      <c r="I315" s="409"/>
      <c r="J315" s="409"/>
      <c r="K315" s="409"/>
      <c r="L315" s="409"/>
      <c r="M315" s="409"/>
      <c r="N315" s="409"/>
      <c r="O315" s="409"/>
      <c r="P315" s="409"/>
      <c r="Q315" s="409"/>
      <c r="R315" s="409"/>
      <c r="S315" s="409"/>
      <c r="T315" s="409">
        <f t="shared" si="17"/>
        <v>25.12</v>
      </c>
      <c r="U315" s="409"/>
      <c r="V315" s="409"/>
      <c r="W315" s="221">
        <v>1</v>
      </c>
      <c r="X315" s="409" t="str">
        <f t="shared" si="19"/>
        <v>m</v>
      </c>
      <c r="Y315" s="409"/>
      <c r="Z315" s="409"/>
      <c r="AA315" s="409">
        <f t="shared" si="18"/>
        <v>25.12</v>
      </c>
      <c r="AB315" s="409"/>
      <c r="AC315" s="409"/>
      <c r="AD315" s="222"/>
      <c r="AE315" s="223"/>
      <c r="AF315" s="223"/>
      <c r="AG315" s="223"/>
      <c r="AH315" s="223"/>
      <c r="AI315" s="223"/>
      <c r="AJ315" s="223"/>
      <c r="AK315" s="223"/>
      <c r="AL315" s="223"/>
      <c r="AM315" s="223"/>
      <c r="AN315" s="223"/>
      <c r="AO315" s="223"/>
      <c r="AP315" s="223"/>
      <c r="AQ315" s="223"/>
      <c r="AR315" s="223"/>
      <c r="AS315" s="223"/>
      <c r="AT315" s="223"/>
      <c r="AU315" s="223"/>
      <c r="AV315" s="223"/>
      <c r="AW315" s="223"/>
      <c r="AX315" s="223"/>
      <c r="AY315" s="223"/>
      <c r="AZ315" s="223"/>
      <c r="BA315" s="223"/>
      <c r="BB315" s="223"/>
      <c r="BC315" s="223"/>
      <c r="BD315" s="223"/>
      <c r="BE315" s="223"/>
      <c r="BF315" s="223"/>
      <c r="BG315" s="223"/>
      <c r="BH315" s="223"/>
      <c r="BI315" s="223"/>
      <c r="BJ315" s="223"/>
      <c r="BK315" s="224"/>
    </row>
    <row r="316" spans="2:63" ht="19.5" customHeight="1" x14ac:dyDescent="0.25">
      <c r="B316" s="477" t="s">
        <v>185</v>
      </c>
      <c r="C316" s="478"/>
      <c r="D316" s="478"/>
      <c r="E316" s="478"/>
      <c r="F316" s="478"/>
      <c r="G316" s="479"/>
      <c r="H316" s="409">
        <v>5.85</v>
      </c>
      <c r="I316" s="409"/>
      <c r="J316" s="409"/>
      <c r="K316" s="409"/>
      <c r="L316" s="409"/>
      <c r="M316" s="409"/>
      <c r="N316" s="409"/>
      <c r="O316" s="409"/>
      <c r="P316" s="409"/>
      <c r="Q316" s="409"/>
      <c r="R316" s="409"/>
      <c r="S316" s="409"/>
      <c r="T316" s="409">
        <f t="shared" si="17"/>
        <v>5.85</v>
      </c>
      <c r="U316" s="409"/>
      <c r="V316" s="409"/>
      <c r="W316" s="221">
        <v>3</v>
      </c>
      <c r="X316" s="409" t="str">
        <f t="shared" si="19"/>
        <v>m</v>
      </c>
      <c r="Y316" s="409"/>
      <c r="Z316" s="409"/>
      <c r="AA316" s="409">
        <f t="shared" si="18"/>
        <v>17.549999999999997</v>
      </c>
      <c r="AB316" s="409"/>
      <c r="AC316" s="409"/>
      <c r="AD316" s="222"/>
      <c r="AE316" s="223"/>
      <c r="AF316" s="223"/>
      <c r="AG316" s="223"/>
      <c r="AH316" s="223"/>
      <c r="AI316" s="223"/>
      <c r="AJ316" s="223"/>
      <c r="AK316" s="223"/>
      <c r="AL316" s="223"/>
      <c r="AM316" s="223"/>
      <c r="AN316" s="223"/>
      <c r="AO316" s="223"/>
      <c r="AP316" s="223"/>
      <c r="AQ316" s="223"/>
      <c r="AR316" s="223"/>
      <c r="AS316" s="223"/>
      <c r="AT316" s="223"/>
      <c r="AU316" s="223"/>
      <c r="AV316" s="223"/>
      <c r="AW316" s="223"/>
      <c r="AX316" s="223"/>
      <c r="AY316" s="223"/>
      <c r="AZ316" s="223"/>
      <c r="BA316" s="223"/>
      <c r="BB316" s="223"/>
      <c r="BC316" s="223"/>
      <c r="BD316" s="223"/>
      <c r="BE316" s="223"/>
      <c r="BF316" s="223"/>
      <c r="BG316" s="223"/>
      <c r="BH316" s="223"/>
      <c r="BI316" s="223"/>
      <c r="BJ316" s="223"/>
      <c r="BK316" s="224"/>
    </row>
    <row r="317" spans="2:63" ht="19.5" customHeight="1" x14ac:dyDescent="0.25">
      <c r="B317" s="477" t="s">
        <v>186</v>
      </c>
      <c r="C317" s="478"/>
      <c r="D317" s="478"/>
      <c r="E317" s="478"/>
      <c r="F317" s="478"/>
      <c r="G317" s="479"/>
      <c r="H317" s="409">
        <v>10.01</v>
      </c>
      <c r="I317" s="409"/>
      <c r="J317" s="409"/>
      <c r="K317" s="409"/>
      <c r="L317" s="409"/>
      <c r="M317" s="409"/>
      <c r="N317" s="409"/>
      <c r="O317" s="409"/>
      <c r="P317" s="409"/>
      <c r="Q317" s="409"/>
      <c r="R317" s="409"/>
      <c r="S317" s="409"/>
      <c r="T317" s="409">
        <f>+H317</f>
        <v>10.01</v>
      </c>
      <c r="U317" s="409"/>
      <c r="V317" s="409"/>
      <c r="W317" s="221">
        <v>2</v>
      </c>
      <c r="X317" s="409" t="str">
        <f t="shared" si="19"/>
        <v>m</v>
      </c>
      <c r="Y317" s="409"/>
      <c r="Z317" s="409"/>
      <c r="AA317" s="409">
        <f t="shared" si="18"/>
        <v>20.02</v>
      </c>
      <c r="AB317" s="409"/>
      <c r="AC317" s="409"/>
      <c r="AD317" s="222"/>
      <c r="AE317" s="223"/>
      <c r="AF317" s="223"/>
      <c r="AG317" s="223"/>
      <c r="AH317" s="223"/>
      <c r="AI317" s="223"/>
      <c r="AJ317" s="223"/>
      <c r="AK317" s="223"/>
      <c r="AL317" s="223"/>
      <c r="AM317" s="223"/>
      <c r="AN317" s="223"/>
      <c r="AO317" s="223"/>
      <c r="AP317" s="223"/>
      <c r="AQ317" s="223"/>
      <c r="AR317" s="223"/>
      <c r="AS317" s="223"/>
      <c r="AT317" s="223"/>
      <c r="AU317" s="223"/>
      <c r="AV317" s="223"/>
      <c r="AW317" s="223"/>
      <c r="AX317" s="223"/>
      <c r="AY317" s="223"/>
      <c r="AZ317" s="223"/>
      <c r="BA317" s="223"/>
      <c r="BB317" s="223"/>
      <c r="BC317" s="223"/>
      <c r="BD317" s="223"/>
      <c r="BE317" s="223"/>
      <c r="BF317" s="223"/>
      <c r="BG317" s="223"/>
      <c r="BH317" s="223"/>
      <c r="BI317" s="223"/>
      <c r="BJ317" s="223"/>
      <c r="BK317" s="224"/>
    </row>
    <row r="318" spans="2:63" ht="19.5" customHeight="1" x14ac:dyDescent="0.25">
      <c r="B318" s="477" t="s">
        <v>186</v>
      </c>
      <c r="C318" s="478"/>
      <c r="D318" s="478"/>
      <c r="E318" s="478"/>
      <c r="F318" s="478"/>
      <c r="G318" s="479"/>
      <c r="H318" s="409">
        <v>4.5</v>
      </c>
      <c r="I318" s="409"/>
      <c r="J318" s="409"/>
      <c r="K318" s="409"/>
      <c r="L318" s="409"/>
      <c r="M318" s="409"/>
      <c r="N318" s="409"/>
      <c r="O318" s="409"/>
      <c r="P318" s="409"/>
      <c r="Q318" s="409"/>
      <c r="R318" s="409"/>
      <c r="S318" s="409"/>
      <c r="T318" s="409">
        <f>+H318</f>
        <v>4.5</v>
      </c>
      <c r="U318" s="409"/>
      <c r="V318" s="409"/>
      <c r="W318" s="221">
        <v>1</v>
      </c>
      <c r="X318" s="409" t="str">
        <f t="shared" si="19"/>
        <v>m</v>
      </c>
      <c r="Y318" s="409"/>
      <c r="Z318" s="409"/>
      <c r="AA318" s="409">
        <f t="shared" si="18"/>
        <v>4.5</v>
      </c>
      <c r="AB318" s="409"/>
      <c r="AC318" s="409"/>
      <c r="AD318" s="222"/>
      <c r="AE318" s="223"/>
      <c r="AF318" s="223"/>
      <c r="AG318" s="223"/>
      <c r="AH318" s="223"/>
      <c r="AI318" s="223"/>
      <c r="AJ318" s="223"/>
      <c r="AK318" s="223"/>
      <c r="AL318" s="223"/>
      <c r="AM318" s="223"/>
      <c r="AN318" s="223"/>
      <c r="AO318" s="223"/>
      <c r="AP318" s="223"/>
      <c r="AQ318" s="223"/>
      <c r="AR318" s="223"/>
      <c r="AS318" s="223"/>
      <c r="AT318" s="223"/>
      <c r="AU318" s="223"/>
      <c r="AV318" s="223"/>
      <c r="AW318" s="223"/>
      <c r="AX318" s="223"/>
      <c r="AY318" s="223"/>
      <c r="AZ318" s="223"/>
      <c r="BA318" s="223"/>
      <c r="BB318" s="223"/>
      <c r="BC318" s="223"/>
      <c r="BD318" s="223"/>
      <c r="BE318" s="223"/>
      <c r="BF318" s="223"/>
      <c r="BG318" s="223"/>
      <c r="BH318" s="223"/>
      <c r="BI318" s="223"/>
      <c r="BJ318" s="223"/>
      <c r="BK318" s="224"/>
    </row>
    <row r="319" spans="2:63" ht="19.5" customHeight="1" x14ac:dyDescent="0.25">
      <c r="B319" s="477" t="s">
        <v>187</v>
      </c>
      <c r="C319" s="478"/>
      <c r="D319" s="478"/>
      <c r="E319" s="478"/>
      <c r="F319" s="478"/>
      <c r="G319" s="479"/>
      <c r="H319" s="409">
        <v>12</v>
      </c>
      <c r="I319" s="409"/>
      <c r="J319" s="409"/>
      <c r="K319" s="409"/>
      <c r="L319" s="409"/>
      <c r="M319" s="409"/>
      <c r="N319" s="409"/>
      <c r="O319" s="409"/>
      <c r="P319" s="409"/>
      <c r="Q319" s="409"/>
      <c r="R319" s="409"/>
      <c r="S319" s="409"/>
      <c r="T319" s="409">
        <f>+H319</f>
        <v>12</v>
      </c>
      <c r="U319" s="409"/>
      <c r="V319" s="409"/>
      <c r="W319" s="221">
        <v>1</v>
      </c>
      <c r="X319" s="409" t="str">
        <f t="shared" si="19"/>
        <v>m</v>
      </c>
      <c r="Y319" s="409"/>
      <c r="Z319" s="409"/>
      <c r="AA319" s="409">
        <f t="shared" si="18"/>
        <v>12</v>
      </c>
      <c r="AB319" s="409"/>
      <c r="AC319" s="409"/>
      <c r="AD319" s="222"/>
      <c r="AE319" s="223"/>
      <c r="AF319" s="223"/>
      <c r="AG319" s="223"/>
      <c r="AH319" s="223"/>
      <c r="AI319" s="223"/>
      <c r="AJ319" s="223"/>
      <c r="AK319" s="223"/>
      <c r="AL319" s="223"/>
      <c r="AM319" s="223"/>
      <c r="AN319" s="223"/>
      <c r="AO319" s="223"/>
      <c r="AP319" s="223"/>
      <c r="AQ319" s="223"/>
      <c r="AR319" s="223"/>
      <c r="AS319" s="223"/>
      <c r="AT319" s="223"/>
      <c r="AU319" s="223"/>
      <c r="AV319" s="223"/>
      <c r="AW319" s="223"/>
      <c r="AX319" s="223"/>
      <c r="AY319" s="223"/>
      <c r="AZ319" s="223"/>
      <c r="BA319" s="223"/>
      <c r="BB319" s="223"/>
      <c r="BC319" s="223"/>
      <c r="BD319" s="223"/>
      <c r="BE319" s="223"/>
      <c r="BF319" s="223"/>
      <c r="BG319" s="223"/>
      <c r="BH319" s="223"/>
      <c r="BI319" s="223"/>
      <c r="BJ319" s="223"/>
      <c r="BK319" s="224"/>
    </row>
    <row r="320" spans="2:63" ht="19.5" customHeight="1" x14ac:dyDescent="0.25">
      <c r="B320" s="477" t="s">
        <v>187</v>
      </c>
      <c r="C320" s="478"/>
      <c r="D320" s="478"/>
      <c r="E320" s="478"/>
      <c r="F320" s="478"/>
      <c r="G320" s="479"/>
      <c r="H320" s="409">
        <v>12.35</v>
      </c>
      <c r="I320" s="409"/>
      <c r="J320" s="409"/>
      <c r="K320" s="409"/>
      <c r="L320" s="409"/>
      <c r="M320" s="409"/>
      <c r="N320" s="409"/>
      <c r="O320" s="409"/>
      <c r="P320" s="409"/>
      <c r="Q320" s="409"/>
      <c r="R320" s="409"/>
      <c r="S320" s="409"/>
      <c r="T320" s="409">
        <f>+H320</f>
        <v>12.35</v>
      </c>
      <c r="U320" s="409"/>
      <c r="V320" s="409"/>
      <c r="W320" s="221">
        <v>1</v>
      </c>
      <c r="X320" s="409" t="str">
        <f t="shared" si="19"/>
        <v>m</v>
      </c>
      <c r="Y320" s="409"/>
      <c r="Z320" s="409"/>
      <c r="AA320" s="409">
        <f t="shared" si="18"/>
        <v>12.35</v>
      </c>
      <c r="AB320" s="409"/>
      <c r="AC320" s="409"/>
      <c r="AD320" s="222"/>
      <c r="AE320" s="223"/>
      <c r="AF320" s="223"/>
      <c r="AG320" s="223"/>
      <c r="AH320" s="223"/>
      <c r="AI320" s="223"/>
      <c r="AJ320" s="223"/>
      <c r="AK320" s="223"/>
      <c r="AL320" s="223"/>
      <c r="AM320" s="223"/>
      <c r="AN320" s="223"/>
      <c r="AO320" s="223"/>
      <c r="AP320" s="223"/>
      <c r="AQ320" s="223"/>
      <c r="AR320" s="223"/>
      <c r="AS320" s="223"/>
      <c r="AT320" s="223"/>
      <c r="AU320" s="223"/>
      <c r="AV320" s="223"/>
      <c r="AW320" s="223"/>
      <c r="AX320" s="223"/>
      <c r="AY320" s="223"/>
      <c r="AZ320" s="223"/>
      <c r="BA320" s="223"/>
      <c r="BB320" s="223"/>
      <c r="BC320" s="223"/>
      <c r="BD320" s="223"/>
      <c r="BE320" s="223"/>
      <c r="BF320" s="223"/>
      <c r="BG320" s="223"/>
      <c r="BH320" s="223"/>
      <c r="BI320" s="223"/>
      <c r="BJ320" s="223"/>
      <c r="BK320" s="224"/>
    </row>
    <row r="321" spans="2:63" ht="19.5" customHeight="1" x14ac:dyDescent="0.25">
      <c r="B321" s="477" t="s">
        <v>187</v>
      </c>
      <c r="C321" s="478"/>
      <c r="D321" s="478"/>
      <c r="E321" s="478"/>
      <c r="F321" s="478"/>
      <c r="G321" s="479"/>
      <c r="H321" s="409">
        <v>15.68</v>
      </c>
      <c r="I321" s="409"/>
      <c r="J321" s="409"/>
      <c r="K321" s="409"/>
      <c r="L321" s="409"/>
      <c r="M321" s="409"/>
      <c r="N321" s="409"/>
      <c r="O321" s="409"/>
      <c r="P321" s="409"/>
      <c r="Q321" s="409"/>
      <c r="R321" s="409"/>
      <c r="S321" s="409"/>
      <c r="T321" s="409">
        <f>+H321</f>
        <v>15.68</v>
      </c>
      <c r="U321" s="409"/>
      <c r="V321" s="409"/>
      <c r="W321" s="221">
        <v>1</v>
      </c>
      <c r="X321" s="409" t="str">
        <f t="shared" si="19"/>
        <v>m</v>
      </c>
      <c r="Y321" s="409"/>
      <c r="Z321" s="409"/>
      <c r="AA321" s="409">
        <f t="shared" si="18"/>
        <v>15.68</v>
      </c>
      <c r="AB321" s="409"/>
      <c r="AC321" s="409"/>
      <c r="AD321" s="222"/>
      <c r="AE321" s="223"/>
      <c r="AF321" s="223"/>
      <c r="AG321" s="223"/>
      <c r="AH321" s="223"/>
      <c r="AI321" s="223"/>
      <c r="AJ321" s="223"/>
      <c r="AK321" s="223"/>
      <c r="AL321" s="223"/>
      <c r="AM321" s="223"/>
      <c r="AN321" s="223"/>
      <c r="AO321" s="223"/>
      <c r="AP321" s="223"/>
      <c r="AQ321" s="223"/>
      <c r="AR321" s="223"/>
      <c r="AS321" s="223"/>
      <c r="AT321" s="223"/>
      <c r="AU321" s="223"/>
      <c r="AV321" s="223"/>
      <c r="AW321" s="223"/>
      <c r="AX321" s="223"/>
      <c r="AY321" s="223"/>
      <c r="AZ321" s="223"/>
      <c r="BA321" s="223"/>
      <c r="BB321" s="223"/>
      <c r="BC321" s="223"/>
      <c r="BD321" s="223"/>
      <c r="BE321" s="223"/>
      <c r="BF321" s="223"/>
      <c r="BG321" s="223"/>
      <c r="BH321" s="223"/>
      <c r="BI321" s="223"/>
      <c r="BJ321" s="223"/>
      <c r="BK321" s="224"/>
    </row>
    <row r="322" spans="2:63" ht="19.5" customHeight="1" x14ac:dyDescent="0.25">
      <c r="B322" s="489"/>
      <c r="C322" s="490"/>
      <c r="D322" s="490"/>
      <c r="E322" s="490"/>
      <c r="F322" s="490"/>
      <c r="G322" s="491"/>
      <c r="H322" s="409"/>
      <c r="I322" s="409"/>
      <c r="J322" s="409"/>
      <c r="K322" s="409"/>
      <c r="L322" s="409"/>
      <c r="M322" s="409"/>
      <c r="N322" s="409"/>
      <c r="O322" s="409"/>
      <c r="P322" s="409"/>
      <c r="Q322" s="409"/>
      <c r="R322" s="409"/>
      <c r="S322" s="409"/>
      <c r="T322" s="409"/>
      <c r="U322" s="409"/>
      <c r="V322" s="409"/>
      <c r="W322" s="221"/>
      <c r="X322" s="409"/>
      <c r="Y322" s="409"/>
      <c r="Z322" s="409"/>
      <c r="AA322" s="409">
        <f t="shared" si="18"/>
        <v>0</v>
      </c>
      <c r="AB322" s="409"/>
      <c r="AC322" s="409"/>
      <c r="AD322" s="222"/>
      <c r="AE322" s="223"/>
      <c r="AF322" s="223"/>
      <c r="AG322" s="223"/>
      <c r="AH322" s="223"/>
      <c r="AI322" s="223"/>
      <c r="AJ322" s="223"/>
      <c r="AK322" s="223"/>
      <c r="AL322" s="223"/>
      <c r="AM322" s="223"/>
      <c r="AN322" s="223"/>
      <c r="AO322" s="223"/>
      <c r="AP322" s="223"/>
      <c r="AQ322" s="223"/>
      <c r="AR322" s="223"/>
      <c r="AS322" s="223"/>
      <c r="AT322" s="223"/>
      <c r="AU322" s="223"/>
      <c r="AV322" s="223"/>
      <c r="AW322" s="223"/>
      <c r="AX322" s="223"/>
      <c r="AY322" s="223"/>
      <c r="AZ322" s="223"/>
      <c r="BA322" s="223"/>
      <c r="BB322" s="223"/>
      <c r="BC322" s="223"/>
      <c r="BD322" s="223"/>
      <c r="BE322" s="223"/>
      <c r="BF322" s="223"/>
      <c r="BG322" s="223"/>
      <c r="BH322" s="223"/>
      <c r="BI322" s="223"/>
      <c r="BJ322" s="223"/>
      <c r="BK322" s="224"/>
    </row>
    <row r="323" spans="2:63" ht="19.5" customHeight="1" x14ac:dyDescent="0.25">
      <c r="B323" s="486"/>
      <c r="C323" s="487"/>
      <c r="D323" s="487"/>
      <c r="E323" s="487"/>
      <c r="F323" s="487"/>
      <c r="G323" s="488"/>
      <c r="H323" s="409"/>
      <c r="I323" s="409"/>
      <c r="J323" s="409"/>
      <c r="K323" s="409"/>
      <c r="L323" s="409"/>
      <c r="M323" s="409"/>
      <c r="N323" s="409"/>
      <c r="O323" s="409"/>
      <c r="P323" s="409"/>
      <c r="Q323" s="409"/>
      <c r="R323" s="409"/>
      <c r="S323" s="409"/>
      <c r="T323" s="409"/>
      <c r="U323" s="409"/>
      <c r="V323" s="409"/>
      <c r="W323" s="221"/>
      <c r="X323" s="409"/>
      <c r="Y323" s="409"/>
      <c r="Z323" s="409"/>
      <c r="AA323" s="409">
        <f t="shared" si="18"/>
        <v>0</v>
      </c>
      <c r="AB323" s="409"/>
      <c r="AC323" s="409"/>
      <c r="AD323" s="222"/>
      <c r="AE323" s="223"/>
      <c r="AF323" s="223"/>
      <c r="AG323" s="223"/>
      <c r="AH323" s="223"/>
      <c r="AI323" s="223"/>
      <c r="AJ323" s="223"/>
      <c r="AK323" s="223"/>
      <c r="AL323" s="223"/>
      <c r="AM323" s="223"/>
      <c r="AN323" s="223"/>
      <c r="AO323" s="223"/>
      <c r="AP323" s="223"/>
      <c r="AQ323" s="223"/>
      <c r="AR323" s="223"/>
      <c r="AS323" s="223"/>
      <c r="AT323" s="223"/>
      <c r="AU323" s="223"/>
      <c r="AV323" s="223"/>
      <c r="AW323" s="223"/>
      <c r="AX323" s="223"/>
      <c r="AY323" s="223"/>
      <c r="AZ323" s="223"/>
      <c r="BA323" s="223"/>
      <c r="BB323" s="223"/>
      <c r="BC323" s="223"/>
      <c r="BD323" s="223"/>
      <c r="BE323" s="223"/>
      <c r="BF323" s="223"/>
      <c r="BG323" s="223"/>
      <c r="BH323" s="223"/>
      <c r="BI323" s="223"/>
      <c r="BJ323" s="223"/>
      <c r="BK323" s="224"/>
    </row>
    <row r="324" spans="2:63" ht="19.5" customHeight="1" x14ac:dyDescent="0.25">
      <c r="B324" s="486"/>
      <c r="C324" s="487"/>
      <c r="D324" s="487"/>
      <c r="E324" s="487"/>
      <c r="F324" s="487"/>
      <c r="G324" s="488"/>
      <c r="H324" s="409"/>
      <c r="I324" s="409"/>
      <c r="J324" s="409"/>
      <c r="K324" s="409"/>
      <c r="L324" s="409"/>
      <c r="M324" s="409"/>
      <c r="N324" s="409"/>
      <c r="O324" s="409"/>
      <c r="P324" s="409"/>
      <c r="Q324" s="409"/>
      <c r="R324" s="409"/>
      <c r="S324" s="409"/>
      <c r="T324" s="409"/>
      <c r="U324" s="409"/>
      <c r="V324" s="409"/>
      <c r="W324" s="221"/>
      <c r="X324" s="409"/>
      <c r="Y324" s="409"/>
      <c r="Z324" s="409"/>
      <c r="AA324" s="409">
        <f t="shared" si="18"/>
        <v>0</v>
      </c>
      <c r="AB324" s="409"/>
      <c r="AC324" s="409"/>
      <c r="AD324" s="222"/>
      <c r="AE324" s="223"/>
      <c r="AF324" s="223"/>
      <c r="AG324" s="223"/>
      <c r="AH324" s="223"/>
      <c r="AI324" s="223"/>
      <c r="AJ324" s="223"/>
      <c r="AK324" s="223"/>
      <c r="AL324" s="223"/>
      <c r="AM324" s="223"/>
      <c r="AN324" s="223"/>
      <c r="AO324" s="223"/>
      <c r="AP324" s="223"/>
      <c r="AQ324" s="223"/>
      <c r="AR324" s="223"/>
      <c r="AS324" s="223"/>
      <c r="AT324" s="223"/>
      <c r="AU324" s="223"/>
      <c r="AV324" s="223"/>
      <c r="AW324" s="223"/>
      <c r="AX324" s="223"/>
      <c r="AY324" s="223"/>
      <c r="AZ324" s="223"/>
      <c r="BA324" s="223"/>
      <c r="BB324" s="223"/>
      <c r="BC324" s="223"/>
      <c r="BD324" s="223"/>
      <c r="BE324" s="223"/>
      <c r="BF324" s="223"/>
      <c r="BG324" s="223"/>
      <c r="BH324" s="223"/>
      <c r="BI324" s="223"/>
      <c r="BJ324" s="223"/>
      <c r="BK324" s="224"/>
    </row>
    <row r="325" spans="2:63" ht="19.5" customHeight="1" x14ac:dyDescent="0.25">
      <c r="B325" s="486"/>
      <c r="C325" s="487"/>
      <c r="D325" s="487"/>
      <c r="E325" s="487"/>
      <c r="F325" s="487"/>
      <c r="G325" s="488"/>
      <c r="H325" s="409"/>
      <c r="I325" s="409"/>
      <c r="J325" s="409"/>
      <c r="K325" s="409"/>
      <c r="L325" s="409"/>
      <c r="M325" s="409"/>
      <c r="N325" s="409"/>
      <c r="O325" s="409"/>
      <c r="P325" s="409"/>
      <c r="Q325" s="409"/>
      <c r="R325" s="409"/>
      <c r="S325" s="409"/>
      <c r="T325" s="409"/>
      <c r="U325" s="409"/>
      <c r="V325" s="409"/>
      <c r="W325" s="221"/>
      <c r="X325" s="409"/>
      <c r="Y325" s="409"/>
      <c r="Z325" s="409"/>
      <c r="AA325" s="409">
        <f t="shared" si="18"/>
        <v>0</v>
      </c>
      <c r="AB325" s="409"/>
      <c r="AC325" s="409"/>
      <c r="AD325" s="222"/>
      <c r="AE325" s="223"/>
      <c r="AF325" s="223"/>
      <c r="AG325" s="223"/>
      <c r="AH325" s="223"/>
      <c r="AI325" s="223"/>
      <c r="AJ325" s="223"/>
      <c r="AK325" s="223"/>
      <c r="AL325" s="223"/>
      <c r="AM325" s="223"/>
      <c r="AN325" s="223"/>
      <c r="AO325" s="223"/>
      <c r="AP325" s="223"/>
      <c r="AQ325" s="223"/>
      <c r="AR325" s="223"/>
      <c r="AS325" s="223"/>
      <c r="AT325" s="223"/>
      <c r="AU325" s="223"/>
      <c r="AV325" s="223"/>
      <c r="AW325" s="223"/>
      <c r="AX325" s="223"/>
      <c r="AY325" s="223"/>
      <c r="AZ325" s="223"/>
      <c r="BA325" s="223"/>
      <c r="BB325" s="223"/>
      <c r="BC325" s="223"/>
      <c r="BD325" s="223"/>
      <c r="BE325" s="223"/>
      <c r="BF325" s="223"/>
      <c r="BG325" s="223"/>
      <c r="BH325" s="223"/>
      <c r="BI325" s="223"/>
      <c r="BJ325" s="223"/>
      <c r="BK325" s="224"/>
    </row>
    <row r="326" spans="2:63" ht="19.5" customHeight="1" x14ac:dyDescent="0.25">
      <c r="B326" s="486"/>
      <c r="C326" s="487"/>
      <c r="D326" s="487"/>
      <c r="E326" s="487"/>
      <c r="F326" s="487"/>
      <c r="G326" s="488"/>
      <c r="H326" s="409"/>
      <c r="I326" s="409"/>
      <c r="J326" s="409"/>
      <c r="K326" s="409"/>
      <c r="L326" s="409"/>
      <c r="M326" s="409"/>
      <c r="N326" s="409"/>
      <c r="O326" s="409"/>
      <c r="P326" s="409"/>
      <c r="Q326" s="409"/>
      <c r="R326" s="409"/>
      <c r="S326" s="409"/>
      <c r="T326" s="409"/>
      <c r="U326" s="409"/>
      <c r="V326" s="409"/>
      <c r="W326" s="221"/>
      <c r="X326" s="409"/>
      <c r="Y326" s="409"/>
      <c r="Z326" s="409"/>
      <c r="AA326" s="409">
        <f t="shared" si="18"/>
        <v>0</v>
      </c>
      <c r="AB326" s="409"/>
      <c r="AC326" s="409"/>
      <c r="AD326" s="222"/>
      <c r="AE326" s="223"/>
      <c r="AF326" s="223"/>
      <c r="AG326" s="223"/>
      <c r="AH326" s="223"/>
      <c r="AI326" s="223"/>
      <c r="AJ326" s="223"/>
      <c r="AK326" s="223"/>
      <c r="AL326" s="223"/>
      <c r="AM326" s="223"/>
      <c r="AN326" s="223"/>
      <c r="AO326" s="223"/>
      <c r="AP326" s="223"/>
      <c r="AQ326" s="223"/>
      <c r="AR326" s="223"/>
      <c r="AS326" s="223"/>
      <c r="AT326" s="223"/>
      <c r="AU326" s="223"/>
      <c r="AV326" s="223"/>
      <c r="AW326" s="223"/>
      <c r="AX326" s="223"/>
      <c r="AY326" s="223"/>
      <c r="AZ326" s="223"/>
      <c r="BA326" s="223"/>
      <c r="BB326" s="223"/>
      <c r="BC326" s="223"/>
      <c r="BD326" s="223"/>
      <c r="BE326" s="223"/>
      <c r="BF326" s="223"/>
      <c r="BG326" s="223"/>
      <c r="BH326" s="223"/>
      <c r="BI326" s="223"/>
      <c r="BJ326" s="223"/>
      <c r="BK326" s="224"/>
    </row>
    <row r="327" spans="2:63" ht="19.5" customHeight="1" x14ac:dyDescent="0.25">
      <c r="B327" s="486"/>
      <c r="C327" s="487"/>
      <c r="D327" s="487"/>
      <c r="E327" s="487"/>
      <c r="F327" s="487"/>
      <c r="G327" s="488"/>
      <c r="H327" s="409"/>
      <c r="I327" s="409"/>
      <c r="J327" s="409"/>
      <c r="K327" s="409"/>
      <c r="L327" s="409"/>
      <c r="M327" s="409"/>
      <c r="N327" s="409"/>
      <c r="O327" s="409"/>
      <c r="P327" s="409"/>
      <c r="Q327" s="409"/>
      <c r="R327" s="409"/>
      <c r="S327" s="409"/>
      <c r="T327" s="409"/>
      <c r="U327" s="409"/>
      <c r="V327" s="409"/>
      <c r="W327" s="221"/>
      <c r="X327" s="409"/>
      <c r="Y327" s="409"/>
      <c r="Z327" s="409"/>
      <c r="AA327" s="409">
        <f t="shared" si="18"/>
        <v>0</v>
      </c>
      <c r="AB327" s="409"/>
      <c r="AC327" s="409"/>
      <c r="AD327" s="222"/>
      <c r="AE327" s="223"/>
      <c r="AF327" s="223"/>
      <c r="AG327" s="223"/>
      <c r="AH327" s="223"/>
      <c r="AI327" s="223"/>
      <c r="AJ327" s="223"/>
      <c r="AK327" s="223"/>
      <c r="AL327" s="223"/>
      <c r="AM327" s="223"/>
      <c r="AN327" s="223"/>
      <c r="AO327" s="223"/>
      <c r="AP327" s="223"/>
      <c r="AQ327" s="223"/>
      <c r="AR327" s="223"/>
      <c r="AS327" s="223"/>
      <c r="AT327" s="223"/>
      <c r="AU327" s="223"/>
      <c r="AV327" s="223"/>
      <c r="AW327" s="223"/>
      <c r="AX327" s="223"/>
      <c r="AY327" s="223"/>
      <c r="AZ327" s="223"/>
      <c r="BA327" s="223"/>
      <c r="BB327" s="223"/>
      <c r="BC327" s="223"/>
      <c r="BD327" s="223"/>
      <c r="BE327" s="223"/>
      <c r="BF327" s="223"/>
      <c r="BG327" s="223"/>
      <c r="BH327" s="223"/>
      <c r="BI327" s="223"/>
      <c r="BJ327" s="223"/>
      <c r="BK327" s="224"/>
    </row>
    <row r="328" spans="2:63" ht="19.5" customHeight="1" x14ac:dyDescent="0.25">
      <c r="B328" s="486"/>
      <c r="C328" s="487"/>
      <c r="D328" s="487"/>
      <c r="E328" s="487"/>
      <c r="F328" s="487"/>
      <c r="G328" s="488"/>
      <c r="H328" s="409"/>
      <c r="I328" s="409"/>
      <c r="J328" s="409"/>
      <c r="K328" s="409"/>
      <c r="L328" s="409"/>
      <c r="M328" s="409"/>
      <c r="N328" s="409"/>
      <c r="O328" s="409"/>
      <c r="P328" s="409"/>
      <c r="Q328" s="409"/>
      <c r="R328" s="409"/>
      <c r="S328" s="409"/>
      <c r="T328" s="409"/>
      <c r="U328" s="409"/>
      <c r="V328" s="409"/>
      <c r="W328" s="221"/>
      <c r="X328" s="409"/>
      <c r="Y328" s="409"/>
      <c r="Z328" s="409"/>
      <c r="AA328" s="409">
        <f t="shared" si="18"/>
        <v>0</v>
      </c>
      <c r="AB328" s="409"/>
      <c r="AC328" s="409"/>
      <c r="AD328" s="225"/>
      <c r="AE328" s="226"/>
      <c r="AF328" s="226"/>
      <c r="AG328" s="226"/>
      <c r="AH328" s="226"/>
      <c r="AI328" s="226"/>
      <c r="AJ328" s="227"/>
      <c r="AK328" s="227"/>
      <c r="AL328" s="227"/>
      <c r="AM328" s="227"/>
      <c r="AN328" s="227"/>
      <c r="AO328" s="227"/>
      <c r="AP328" s="227"/>
      <c r="AQ328" s="227"/>
      <c r="AR328" s="227"/>
      <c r="AS328" s="227"/>
      <c r="AT328" s="227"/>
      <c r="AU328" s="227"/>
      <c r="AV328" s="227"/>
      <c r="AW328" s="227"/>
      <c r="AX328" s="227"/>
      <c r="AY328" s="227"/>
      <c r="AZ328" s="227"/>
      <c r="BA328" s="227"/>
      <c r="BB328" s="227"/>
      <c r="BC328" s="227"/>
      <c r="BD328" s="227"/>
      <c r="BE328" s="227"/>
      <c r="BF328" s="227"/>
      <c r="BG328" s="227"/>
      <c r="BH328" s="227"/>
      <c r="BI328" s="227"/>
      <c r="BJ328" s="227"/>
      <c r="BK328" s="228"/>
    </row>
    <row r="329" spans="2:63" ht="19.5" customHeight="1" x14ac:dyDescent="0.25">
      <c r="B329" s="410"/>
      <c r="C329" s="411"/>
      <c r="D329" s="411"/>
      <c r="E329" s="411"/>
      <c r="F329" s="411"/>
      <c r="G329" s="412"/>
      <c r="H329" s="409"/>
      <c r="I329" s="409"/>
      <c r="J329" s="409"/>
      <c r="K329" s="409"/>
      <c r="L329" s="409"/>
      <c r="M329" s="409"/>
      <c r="N329" s="409"/>
      <c r="O329" s="409"/>
      <c r="P329" s="409"/>
      <c r="Q329" s="409"/>
      <c r="R329" s="409"/>
      <c r="S329" s="409"/>
      <c r="T329" s="413"/>
      <c r="U329" s="413"/>
      <c r="V329" s="413"/>
      <c r="W329" s="221"/>
      <c r="X329" s="409"/>
      <c r="Y329" s="409"/>
      <c r="Z329" s="409"/>
      <c r="AA329" s="409">
        <f t="shared" si="18"/>
        <v>0</v>
      </c>
      <c r="AB329" s="409"/>
      <c r="AC329" s="409"/>
      <c r="AD329" s="225"/>
      <c r="AE329" s="226"/>
      <c r="AF329" s="226"/>
      <c r="AG329" s="226"/>
      <c r="AH329" s="226"/>
      <c r="AI329" s="226"/>
      <c r="AJ329" s="227"/>
      <c r="AK329" s="227"/>
      <c r="AL329" s="227"/>
      <c r="AM329" s="227"/>
      <c r="AN329" s="227"/>
      <c r="AO329" s="227"/>
      <c r="AP329" s="227"/>
      <c r="AQ329" s="227"/>
      <c r="AR329" s="227"/>
      <c r="AS329" s="227"/>
      <c r="AT329" s="227"/>
      <c r="AU329" s="227"/>
      <c r="AV329" s="227"/>
      <c r="AW329" s="227"/>
      <c r="AX329" s="227"/>
      <c r="AY329" s="227"/>
      <c r="AZ329" s="227"/>
      <c r="BA329" s="227"/>
      <c r="BB329" s="227"/>
      <c r="BC329" s="227"/>
      <c r="BD329" s="227"/>
      <c r="BE329" s="227"/>
      <c r="BF329" s="227"/>
      <c r="BG329" s="227"/>
      <c r="BH329" s="227"/>
      <c r="BI329" s="227"/>
      <c r="BJ329" s="227"/>
      <c r="BK329" s="228"/>
    </row>
    <row r="330" spans="2:63" ht="23.25" customHeight="1" x14ac:dyDescent="0.25">
      <c r="B330" s="390" t="s">
        <v>64</v>
      </c>
      <c r="C330" s="391"/>
      <c r="D330" s="391"/>
      <c r="E330" s="391"/>
      <c r="F330" s="391"/>
      <c r="G330" s="391"/>
      <c r="H330" s="391"/>
      <c r="I330" s="391"/>
      <c r="J330" s="391"/>
      <c r="K330" s="391"/>
      <c r="L330" s="391"/>
      <c r="M330" s="391"/>
      <c r="N330" s="391"/>
      <c r="O330" s="391"/>
      <c r="P330" s="391"/>
      <c r="Q330" s="391"/>
      <c r="R330" s="391"/>
      <c r="S330" s="391"/>
      <c r="T330" s="391"/>
      <c r="U330" s="391"/>
      <c r="V330" s="391"/>
      <c r="W330" s="391"/>
      <c r="X330" s="391"/>
      <c r="Y330" s="391"/>
      <c r="Z330" s="391"/>
      <c r="AA330" s="392">
        <f>SUM(AA309:AC329)</f>
        <v>212.63</v>
      </c>
      <c r="AB330" s="392"/>
      <c r="AC330" s="393"/>
      <c r="AD330" s="230"/>
      <c r="AE330" s="231"/>
      <c r="AF330" s="231"/>
      <c r="AG330" s="231"/>
      <c r="AH330" s="231"/>
      <c r="AI330" s="231"/>
      <c r="AJ330" s="227"/>
      <c r="AK330" s="227"/>
      <c r="AL330" s="227"/>
      <c r="AM330" s="227"/>
      <c r="AN330" s="227"/>
      <c r="AO330" s="227"/>
      <c r="AP330" s="227"/>
      <c r="AQ330" s="227"/>
      <c r="AR330" s="227"/>
      <c r="AS330" s="227"/>
      <c r="AT330" s="227"/>
      <c r="AU330" s="227"/>
      <c r="AV330" s="227"/>
      <c r="AW330" s="227"/>
      <c r="AX330" s="227"/>
      <c r="AY330" s="227"/>
      <c r="AZ330" s="227"/>
      <c r="BA330" s="227"/>
      <c r="BB330" s="227"/>
      <c r="BC330" s="227"/>
      <c r="BD330" s="227"/>
      <c r="BE330" s="227"/>
      <c r="BF330" s="227"/>
      <c r="BG330" s="227"/>
      <c r="BH330" s="227"/>
      <c r="BI330" s="227"/>
      <c r="BJ330" s="227"/>
      <c r="BK330" s="228"/>
    </row>
    <row r="331" spans="2:63" ht="9" customHeight="1" x14ac:dyDescent="0.25">
      <c r="B331" s="215"/>
      <c r="C331" s="215"/>
      <c r="D331" s="215"/>
      <c r="E331" s="215"/>
      <c r="F331" s="215"/>
      <c r="G331" s="215"/>
      <c r="H331" s="215"/>
      <c r="I331" s="215"/>
      <c r="J331" s="232"/>
      <c r="K331" s="232"/>
      <c r="L331" s="232"/>
      <c r="M331" s="232"/>
      <c r="N331" s="232"/>
      <c r="O331" s="232"/>
      <c r="P331" s="232"/>
      <c r="Q331" s="232"/>
      <c r="R331" s="232"/>
      <c r="S331" s="215"/>
      <c r="T331" s="215"/>
      <c r="U331" s="215"/>
      <c r="V331" s="215"/>
      <c r="W331" s="216"/>
      <c r="X331" s="215"/>
      <c r="Y331" s="215"/>
      <c r="Z331" s="215"/>
      <c r="AA331" s="215"/>
      <c r="AB331" s="215"/>
      <c r="AC331" s="215"/>
      <c r="AD331" s="215"/>
      <c r="AE331" s="215"/>
      <c r="AF331" s="215"/>
      <c r="AG331" s="215"/>
      <c r="AH331" s="215"/>
      <c r="AI331" s="215"/>
      <c r="AJ331" s="215"/>
      <c r="AK331" s="215"/>
      <c r="AL331" s="215"/>
      <c r="AM331" s="215"/>
      <c r="AN331" s="215"/>
      <c r="AO331" s="215"/>
      <c r="AP331" s="215"/>
      <c r="AQ331" s="215"/>
      <c r="AR331" s="215"/>
      <c r="AS331" s="215"/>
      <c r="AT331" s="215"/>
      <c r="AU331" s="215"/>
      <c r="AV331" s="215"/>
      <c r="AW331" s="215"/>
      <c r="AX331" s="215"/>
      <c r="AY331" s="215"/>
      <c r="AZ331" s="215"/>
      <c r="BA331" s="215"/>
      <c r="BB331" s="232"/>
      <c r="BC331" s="232"/>
      <c r="BD331" s="232"/>
      <c r="BE331" s="232"/>
      <c r="BF331" s="232"/>
      <c r="BG331" s="232"/>
      <c r="BH331" s="232"/>
      <c r="BI331" s="232"/>
      <c r="BJ331" s="232"/>
      <c r="BK331" s="215"/>
    </row>
    <row r="332" spans="2:63" x14ac:dyDescent="0.25">
      <c r="B332" s="394" t="s">
        <v>175</v>
      </c>
      <c r="C332" s="395"/>
      <c r="D332" s="395"/>
      <c r="E332" s="395"/>
      <c r="F332" s="395"/>
      <c r="G332" s="396"/>
      <c r="H332" s="397"/>
      <c r="I332" s="398"/>
      <c r="J332" s="398"/>
      <c r="K332" s="398"/>
      <c r="L332" s="398"/>
      <c r="M332" s="398"/>
      <c r="N332" s="398"/>
      <c r="O332" s="398"/>
      <c r="P332" s="398"/>
      <c r="Q332" s="398"/>
      <c r="R332" s="398"/>
      <c r="S332" s="398"/>
      <c r="T332" s="398"/>
      <c r="U332" s="398"/>
      <c r="V332" s="398"/>
      <c r="W332" s="398"/>
      <c r="X332" s="398"/>
      <c r="Y332" s="398"/>
      <c r="Z332" s="398"/>
      <c r="AA332" s="398"/>
      <c r="AB332" s="398"/>
      <c r="AC332" s="398"/>
      <c r="AD332" s="398"/>
      <c r="AE332" s="398"/>
      <c r="AF332" s="398"/>
      <c r="AG332" s="398"/>
      <c r="AH332" s="398"/>
      <c r="AI332" s="398"/>
      <c r="AJ332" s="398"/>
      <c r="AK332" s="398"/>
      <c r="AL332" s="398"/>
      <c r="AM332" s="398"/>
      <c r="AN332" s="398"/>
      <c r="AO332" s="398"/>
      <c r="AP332" s="398"/>
      <c r="AQ332" s="398"/>
      <c r="AR332" s="398"/>
      <c r="AS332" s="398"/>
      <c r="AT332" s="398"/>
      <c r="AU332" s="398"/>
      <c r="AV332" s="398"/>
      <c r="AW332" s="398"/>
      <c r="AX332" s="398"/>
      <c r="AY332" s="398"/>
      <c r="AZ332" s="398"/>
      <c r="BA332" s="398"/>
      <c r="BB332" s="398"/>
      <c r="BC332" s="398"/>
      <c r="BD332" s="398"/>
      <c r="BE332" s="398"/>
      <c r="BF332" s="398"/>
      <c r="BG332" s="398"/>
      <c r="BH332" s="398"/>
      <c r="BI332" s="398"/>
      <c r="BJ332" s="398"/>
      <c r="BK332" s="399"/>
    </row>
    <row r="333" spans="2:63" x14ac:dyDescent="0.25">
      <c r="B333" s="397"/>
      <c r="C333" s="398"/>
      <c r="D333" s="398"/>
      <c r="E333" s="398"/>
      <c r="F333" s="398"/>
      <c r="G333" s="398"/>
      <c r="H333" s="398"/>
      <c r="I333" s="398"/>
      <c r="J333" s="398"/>
      <c r="K333" s="398"/>
      <c r="L333" s="398"/>
      <c r="M333" s="398"/>
      <c r="N333" s="398"/>
      <c r="O333" s="398"/>
      <c r="P333" s="398"/>
      <c r="Q333" s="398"/>
      <c r="R333" s="398"/>
      <c r="S333" s="398"/>
      <c r="T333" s="398"/>
      <c r="U333" s="398"/>
      <c r="V333" s="398"/>
      <c r="W333" s="398"/>
      <c r="X333" s="398"/>
      <c r="Y333" s="398"/>
      <c r="Z333" s="398"/>
      <c r="AA333" s="398"/>
      <c r="AB333" s="398"/>
      <c r="AC333" s="398"/>
      <c r="AD333" s="398"/>
      <c r="AE333" s="398"/>
      <c r="AF333" s="398"/>
      <c r="AG333" s="398"/>
      <c r="AH333" s="398"/>
      <c r="AI333" s="398"/>
      <c r="AJ333" s="398"/>
      <c r="AK333" s="398"/>
      <c r="AL333" s="398"/>
      <c r="AM333" s="398"/>
      <c r="AN333" s="398"/>
      <c r="AO333" s="398"/>
      <c r="AP333" s="398"/>
      <c r="AQ333" s="398"/>
      <c r="AR333" s="398"/>
      <c r="AS333" s="398"/>
      <c r="AT333" s="398"/>
      <c r="AU333" s="398"/>
      <c r="AV333" s="398"/>
      <c r="AW333" s="398"/>
      <c r="AX333" s="398"/>
      <c r="AY333" s="398"/>
      <c r="AZ333" s="398"/>
      <c r="BA333" s="398"/>
      <c r="BB333" s="398"/>
      <c r="BC333" s="398"/>
      <c r="BD333" s="398"/>
      <c r="BE333" s="398"/>
      <c r="BF333" s="398"/>
      <c r="BG333" s="398"/>
      <c r="BH333" s="398"/>
      <c r="BI333" s="398"/>
      <c r="BJ333" s="398"/>
      <c r="BK333" s="399"/>
    </row>
    <row r="334" spans="2:63" x14ac:dyDescent="0.25">
      <c r="B334" s="400"/>
      <c r="C334" s="401"/>
      <c r="D334" s="401"/>
      <c r="E334" s="401"/>
      <c r="F334" s="401"/>
      <c r="G334" s="401"/>
      <c r="H334" s="401"/>
      <c r="I334" s="401"/>
      <c r="J334" s="401"/>
      <c r="K334" s="401"/>
      <c r="L334" s="401"/>
      <c r="M334" s="401"/>
      <c r="N334" s="401"/>
      <c r="O334" s="401"/>
      <c r="P334" s="401"/>
      <c r="Q334" s="401"/>
      <c r="R334" s="401"/>
      <c r="S334" s="401"/>
      <c r="T334" s="401"/>
      <c r="U334" s="401"/>
      <c r="V334" s="401"/>
      <c r="W334" s="401"/>
      <c r="X334" s="401"/>
      <c r="Y334" s="401"/>
      <c r="Z334" s="401"/>
      <c r="AA334" s="401"/>
      <c r="AB334" s="401"/>
      <c r="AC334" s="401"/>
      <c r="AD334" s="401"/>
      <c r="AE334" s="401"/>
      <c r="AF334" s="401"/>
      <c r="AG334" s="401"/>
      <c r="AH334" s="401"/>
      <c r="AI334" s="401"/>
      <c r="AJ334" s="401"/>
      <c r="AK334" s="401"/>
      <c r="AL334" s="401"/>
      <c r="AM334" s="401"/>
      <c r="AN334" s="401"/>
      <c r="AO334" s="401"/>
      <c r="AP334" s="401"/>
      <c r="AQ334" s="401"/>
      <c r="AR334" s="401"/>
      <c r="AS334" s="401"/>
      <c r="AT334" s="401"/>
      <c r="AU334" s="401"/>
      <c r="AV334" s="401"/>
      <c r="AW334" s="401"/>
      <c r="AX334" s="401"/>
      <c r="AY334" s="401"/>
      <c r="AZ334" s="401"/>
      <c r="BA334" s="401"/>
      <c r="BB334" s="401"/>
      <c r="BC334" s="401"/>
      <c r="BD334" s="401"/>
      <c r="BE334" s="401"/>
      <c r="BF334" s="401"/>
      <c r="BG334" s="401"/>
      <c r="BH334" s="401"/>
      <c r="BI334" s="401"/>
      <c r="BJ334" s="401"/>
      <c r="BK334" s="402"/>
    </row>
    <row r="335" spans="2:63" x14ac:dyDescent="0.25">
      <c r="B335" s="403"/>
      <c r="C335" s="404"/>
      <c r="D335" s="404"/>
      <c r="E335" s="404"/>
      <c r="F335" s="404"/>
      <c r="G335" s="404"/>
      <c r="H335" s="404"/>
      <c r="I335" s="404"/>
      <c r="J335" s="404"/>
      <c r="K335" s="404"/>
      <c r="L335" s="404"/>
      <c r="M335" s="404"/>
      <c r="N335" s="404"/>
      <c r="O335" s="404"/>
      <c r="P335" s="404"/>
      <c r="Q335" s="404"/>
      <c r="R335" s="404"/>
      <c r="S335" s="404"/>
      <c r="T335" s="404"/>
      <c r="U335" s="404"/>
      <c r="V335" s="404"/>
      <c r="W335" s="404"/>
      <c r="X335" s="404"/>
      <c r="Y335" s="404"/>
      <c r="Z335" s="404"/>
      <c r="AA335" s="404"/>
      <c r="AB335" s="404"/>
      <c r="AC335" s="404"/>
      <c r="AD335" s="404"/>
      <c r="AE335" s="404"/>
      <c r="AF335" s="404"/>
      <c r="AG335" s="404"/>
      <c r="AH335" s="404"/>
      <c r="AI335" s="404"/>
      <c r="AJ335" s="404"/>
      <c r="AK335" s="404"/>
      <c r="AL335" s="404"/>
      <c r="AM335" s="404"/>
      <c r="AN335" s="404"/>
      <c r="AO335" s="404"/>
      <c r="AP335" s="404"/>
      <c r="AQ335" s="404"/>
      <c r="AR335" s="404"/>
      <c r="AS335" s="404"/>
      <c r="AT335" s="404"/>
      <c r="AU335" s="404"/>
      <c r="AV335" s="404"/>
      <c r="AW335" s="404"/>
      <c r="AX335" s="404"/>
      <c r="AY335" s="404"/>
      <c r="AZ335" s="404"/>
      <c r="BA335" s="404"/>
      <c r="BB335" s="404"/>
      <c r="BC335" s="404"/>
      <c r="BD335" s="404"/>
      <c r="BE335" s="404"/>
      <c r="BF335" s="404"/>
      <c r="BG335" s="404"/>
      <c r="BH335" s="404"/>
      <c r="BI335" s="404"/>
      <c r="BJ335" s="404"/>
      <c r="BK335" s="405"/>
    </row>
    <row r="336" spans="2:63" x14ac:dyDescent="0.25">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6"/>
      <c r="X336" s="215"/>
      <c r="Y336" s="215"/>
      <c r="Z336" s="215"/>
      <c r="AA336" s="215"/>
      <c r="AB336" s="215"/>
      <c r="AC336" s="215"/>
      <c r="AD336" s="215"/>
      <c r="AE336" s="215"/>
      <c r="AF336" s="215"/>
      <c r="AG336" s="215"/>
      <c r="AH336" s="215"/>
      <c r="AI336" s="215"/>
      <c r="AJ336" s="215"/>
      <c r="AK336" s="215"/>
      <c r="AL336" s="215"/>
      <c r="AM336" s="215"/>
      <c r="AN336" s="215"/>
      <c r="AO336" s="215"/>
      <c r="AP336" s="215"/>
      <c r="AQ336" s="215"/>
      <c r="AR336" s="215"/>
      <c r="AS336" s="215"/>
      <c r="AT336" s="215"/>
      <c r="AU336" s="215"/>
      <c r="AV336" s="215"/>
      <c r="AW336" s="215"/>
      <c r="AX336" s="215"/>
      <c r="AY336" s="215"/>
      <c r="AZ336" s="215"/>
      <c r="BA336" s="215"/>
      <c r="BB336" s="215"/>
      <c r="BC336" s="215"/>
      <c r="BD336" s="215"/>
      <c r="BE336" s="215"/>
      <c r="BF336" s="215"/>
      <c r="BG336" s="215"/>
      <c r="BH336" s="215"/>
      <c r="BI336" s="215"/>
      <c r="BJ336" s="215"/>
      <c r="BK336" s="215"/>
    </row>
    <row r="337" spans="2:65" ht="52.5" customHeight="1" x14ac:dyDescent="0.25">
      <c r="B337" s="440"/>
      <c r="C337" s="440"/>
      <c r="D337" s="440"/>
      <c r="E337" s="440"/>
      <c r="F337" s="440"/>
      <c r="G337" s="440"/>
      <c r="H337" s="440"/>
      <c r="I337" s="440"/>
      <c r="J337" s="440"/>
      <c r="K337" s="440"/>
      <c r="L337" s="440"/>
      <c r="M337" s="440"/>
      <c r="N337" s="440"/>
      <c r="O337" s="440"/>
      <c r="P337" s="440"/>
      <c r="Q337" s="440"/>
      <c r="R337" s="440"/>
      <c r="S337" s="440"/>
      <c r="T337" s="440"/>
      <c r="U337" s="440"/>
      <c r="V337" s="440"/>
      <c r="W337" s="440"/>
      <c r="X337" s="440"/>
      <c r="Y337" s="440"/>
      <c r="Z337" s="440"/>
      <c r="AA337" s="440"/>
      <c r="AB337" s="440"/>
      <c r="AC337" s="440"/>
      <c r="AD337" s="440"/>
      <c r="AE337" s="440"/>
      <c r="AF337" s="440"/>
      <c r="AG337" s="440"/>
      <c r="AH337" s="440"/>
      <c r="AI337" s="440"/>
      <c r="AJ337" s="440"/>
      <c r="AK337" s="440"/>
      <c r="AL337" s="440"/>
      <c r="AM337" s="440"/>
      <c r="AN337" s="440"/>
      <c r="AO337" s="440"/>
      <c r="AP337" s="440"/>
      <c r="AQ337" s="440"/>
      <c r="AR337" s="440"/>
      <c r="AS337" s="440"/>
      <c r="AT337" s="440"/>
      <c r="AU337" s="440"/>
      <c r="AV337" s="440"/>
      <c r="AW337" s="440"/>
      <c r="AX337" s="441"/>
      <c r="AY337" s="431" t="s">
        <v>176</v>
      </c>
      <c r="AZ337" s="432"/>
      <c r="BA337" s="432"/>
      <c r="BB337" s="432"/>
      <c r="BC337" s="432"/>
      <c r="BD337" s="432"/>
      <c r="BE337" s="432"/>
      <c r="BF337" s="432"/>
      <c r="BG337" s="432"/>
      <c r="BH337" s="432"/>
      <c r="BI337" s="432"/>
      <c r="BJ337" s="432"/>
      <c r="BK337" s="433"/>
    </row>
    <row r="338" spans="2:65" ht="20.25" customHeight="1" x14ac:dyDescent="0.25">
      <c r="B338" s="234"/>
      <c r="C338" s="445" t="s">
        <v>8</v>
      </c>
      <c r="D338" s="445"/>
      <c r="E338" s="445"/>
      <c r="F338" s="445"/>
      <c r="G338" s="445"/>
      <c r="H338" s="445"/>
      <c r="I338" s="445"/>
      <c r="J338" s="445"/>
      <c r="K338" s="445"/>
      <c r="L338" s="235"/>
      <c r="M338" s="235"/>
      <c r="N338" s="235"/>
      <c r="O338" s="235"/>
      <c r="P338" s="235"/>
      <c r="Q338" s="235"/>
      <c r="R338" s="235"/>
      <c r="S338" s="235"/>
      <c r="T338" s="235"/>
      <c r="U338" s="235"/>
      <c r="V338" s="235"/>
      <c r="W338" s="236"/>
      <c r="X338" s="235"/>
      <c r="Y338" s="235"/>
      <c r="Z338" s="235"/>
      <c r="AA338" s="235"/>
      <c r="AB338" s="446" t="s">
        <v>177</v>
      </c>
      <c r="AC338" s="446"/>
      <c r="AD338" s="446"/>
      <c r="AE338" s="446"/>
      <c r="AF338" s="446"/>
      <c r="AG338" s="446"/>
      <c r="AH338" s="446"/>
      <c r="AI338" s="446"/>
      <c r="AJ338" s="446"/>
      <c r="AK338" s="446"/>
      <c r="AL338" s="446"/>
      <c r="AM338" s="446"/>
      <c r="AN338" s="446"/>
      <c r="AO338" s="446"/>
      <c r="AP338" s="446"/>
      <c r="AQ338" s="446"/>
      <c r="AR338" s="446"/>
      <c r="AS338" s="446"/>
      <c r="AT338" s="237"/>
      <c r="AU338" s="237"/>
      <c r="AV338" s="237"/>
      <c r="AW338" s="237"/>
      <c r="AX338" s="237"/>
      <c r="AY338" s="442"/>
      <c r="AZ338" s="443"/>
      <c r="BA338" s="443"/>
      <c r="BB338" s="443"/>
      <c r="BC338" s="443"/>
      <c r="BD338" s="443"/>
      <c r="BE338" s="443"/>
      <c r="BF338" s="443"/>
      <c r="BG338" s="443"/>
      <c r="BH338" s="443"/>
      <c r="BI338" s="443"/>
      <c r="BJ338" s="443"/>
      <c r="BK338" s="444"/>
    </row>
    <row r="339" spans="2:65" x14ac:dyDescent="0.25">
      <c r="B339" s="238"/>
      <c r="C339" s="447" t="str">
        <f>+[3]PRESUPUESTO!$C$794</f>
        <v xml:space="preserve">ARQ.  </v>
      </c>
      <c r="D339" s="447"/>
      <c r="E339" s="447"/>
      <c r="F339" s="447"/>
      <c r="G339" s="447"/>
      <c r="H339" s="447"/>
      <c r="I339" s="447"/>
      <c r="J339" s="447"/>
      <c r="K339" s="447"/>
      <c r="L339" s="239"/>
      <c r="M339" s="239"/>
      <c r="N339" s="239"/>
      <c r="O339" s="239"/>
      <c r="P339" s="239"/>
      <c r="Q339" s="239"/>
      <c r="R339" s="239"/>
      <c r="S339" s="239"/>
      <c r="T339" s="239"/>
      <c r="U339" s="239"/>
      <c r="V339" s="239"/>
      <c r="W339" s="213"/>
      <c r="X339" s="239"/>
      <c r="Y339" s="239"/>
      <c r="Z339" s="239"/>
      <c r="AA339" s="239"/>
      <c r="AB339" s="448" t="str">
        <f>+[3]PRESUPUESTO!$E$794</f>
        <v>ING. ANA SOFIA CANGREJO</v>
      </c>
      <c r="AC339" s="448"/>
      <c r="AD339" s="448"/>
      <c r="AE339" s="448"/>
      <c r="AF339" s="448"/>
      <c r="AG339" s="448"/>
      <c r="AH339" s="448"/>
      <c r="AI339" s="448"/>
      <c r="AJ339" s="448"/>
      <c r="AK339" s="448"/>
      <c r="AL339" s="448"/>
      <c r="AM339" s="448"/>
      <c r="AN339" s="448"/>
      <c r="AO339" s="448"/>
      <c r="AP339" s="448"/>
      <c r="AQ339" s="448"/>
      <c r="AR339" s="448"/>
      <c r="AS339" s="448"/>
      <c r="AT339" s="239"/>
      <c r="AU339" s="239"/>
      <c r="AV339" s="239"/>
      <c r="AW339" s="239"/>
      <c r="AX339" s="239"/>
      <c r="AY339" s="394"/>
      <c r="AZ339" s="395"/>
      <c r="BA339" s="395"/>
      <c r="BB339" s="395"/>
      <c r="BC339" s="395"/>
      <c r="BD339" s="395"/>
      <c r="BE339" s="395"/>
      <c r="BF339" s="395"/>
      <c r="BG339" s="395"/>
      <c r="BH339" s="395"/>
      <c r="BI339" s="395"/>
      <c r="BJ339" s="395"/>
      <c r="BK339" s="396"/>
    </row>
    <row r="340" spans="2:65" x14ac:dyDescent="0.25">
      <c r="B340" s="240"/>
      <c r="C340" s="240"/>
      <c r="D340" s="15"/>
      <c r="E340" s="240"/>
      <c r="F340" s="240"/>
      <c r="G340" s="240"/>
      <c r="H340" s="15"/>
      <c r="I340" s="15"/>
      <c r="J340" s="15"/>
      <c r="K340" s="15"/>
      <c r="L340" s="15"/>
      <c r="M340" s="15"/>
      <c r="N340" s="15"/>
      <c r="O340" s="15"/>
      <c r="P340" s="15"/>
      <c r="Q340" s="15"/>
      <c r="R340" s="241"/>
      <c r="S340" s="240"/>
      <c r="T340" s="240"/>
      <c r="U340" s="240"/>
      <c r="V340" s="240"/>
      <c r="W340" s="233"/>
      <c r="X340" s="240"/>
      <c r="Y340" s="240"/>
      <c r="Z340" s="241"/>
      <c r="AA340" s="241"/>
      <c r="AB340" s="241"/>
      <c r="AC340" s="241"/>
      <c r="AD340" s="241"/>
      <c r="AE340" s="241"/>
      <c r="AF340" s="241"/>
      <c r="AG340" s="241"/>
      <c r="AH340" s="241"/>
      <c r="AI340" s="241"/>
      <c r="AJ340" s="241"/>
      <c r="AK340" s="241"/>
      <c r="AL340" s="241"/>
      <c r="AM340" s="241"/>
      <c r="AN340" s="241"/>
      <c r="AO340" s="241"/>
      <c r="AP340" s="241"/>
      <c r="AQ340" s="241"/>
      <c r="AR340" s="241"/>
      <c r="AS340" s="240"/>
      <c r="AT340" s="240"/>
      <c r="AU340" s="240"/>
      <c r="AV340" s="240"/>
      <c r="AW340" s="240"/>
      <c r="AX340" s="240"/>
      <c r="AY340" s="240"/>
      <c r="AZ340" s="240"/>
      <c r="BA340" s="240"/>
      <c r="BB340" s="240"/>
      <c r="BC340" s="240"/>
      <c r="BD340" s="240"/>
      <c r="BE340" s="240"/>
      <c r="BF340" s="240"/>
      <c r="BG340" s="240"/>
      <c r="BH340" s="240"/>
      <c r="BI340" s="240"/>
      <c r="BJ340" s="240"/>
      <c r="BK340" s="240"/>
    </row>
    <row r="341" spans="2:65" ht="24.75" customHeight="1" x14ac:dyDescent="0.25">
      <c r="B341" s="336" t="s">
        <v>82</v>
      </c>
      <c r="C341" s="336"/>
      <c r="D341" s="336"/>
      <c r="E341" s="336"/>
      <c r="F341" s="336"/>
      <c r="G341" s="336"/>
      <c r="H341" s="214">
        <f>+[3]PRESUPUESTO!B12</f>
        <v>1</v>
      </c>
      <c r="I341" s="336" t="str">
        <f>_xlfn.XLOOKUP(H341,'PRESUPUESTO EDI.EXISTENTES'!B:B,'PRESUPUESTO EDI.EXISTENTES'!C:C)</f>
        <v>PRELIMINARES</v>
      </c>
      <c r="J341" s="336"/>
      <c r="K341" s="336"/>
      <c r="L341" s="336"/>
      <c r="M341" s="336"/>
      <c r="N341" s="336"/>
      <c r="O341" s="336"/>
      <c r="P341" s="336"/>
      <c r="Q341" s="336"/>
      <c r="R341" s="336"/>
      <c r="S341" s="336"/>
      <c r="T341" s="336"/>
      <c r="U341" s="336"/>
      <c r="V341" s="336"/>
      <c r="W341" s="336"/>
      <c r="X341" s="336"/>
      <c r="Y341" s="336"/>
      <c r="Z341" s="336"/>
      <c r="AA341" s="336"/>
      <c r="AB341" s="336"/>
      <c r="AC341" s="336"/>
      <c r="AD341" s="336"/>
      <c r="AE341" s="336"/>
      <c r="AF341" s="336"/>
      <c r="AG341" s="336"/>
      <c r="AH341" s="336"/>
      <c r="AI341" s="336"/>
      <c r="AJ341" s="336"/>
      <c r="AK341" s="336"/>
      <c r="AL341" s="336"/>
      <c r="AM341" s="336"/>
      <c r="AN341" s="336"/>
      <c r="AO341" s="336"/>
      <c r="AP341" s="336"/>
      <c r="AQ341" s="336" t="s">
        <v>162</v>
      </c>
      <c r="AR341" s="336"/>
      <c r="AS341" s="336"/>
      <c r="AT341" s="336"/>
      <c r="AU341" s="336"/>
      <c r="AV341" s="336"/>
      <c r="AW341" s="336"/>
      <c r="AX341" s="336"/>
      <c r="AY341" s="336"/>
      <c r="AZ341" s="336"/>
      <c r="BA341" s="424">
        <f>+$BA$6</f>
        <v>42545</v>
      </c>
      <c r="BB341" s="425"/>
      <c r="BC341" s="425"/>
      <c r="BD341" s="425"/>
      <c r="BE341" s="425"/>
      <c r="BF341" s="425"/>
      <c r="BG341" s="425"/>
      <c r="BH341" s="425"/>
      <c r="BI341" s="425"/>
      <c r="BJ341" s="425"/>
      <c r="BK341" s="426"/>
    </row>
    <row r="342" spans="2:65" ht="24.6" customHeight="1" x14ac:dyDescent="0.25">
      <c r="B342" s="427" t="s">
        <v>163</v>
      </c>
      <c r="C342" s="427"/>
      <c r="D342" s="427"/>
      <c r="E342" s="427"/>
      <c r="F342" s="427"/>
      <c r="G342" s="427"/>
      <c r="H342" s="492">
        <v>1.1000000000000001</v>
      </c>
      <c r="I342" s="493"/>
      <c r="J342" s="425" t="s">
        <v>35</v>
      </c>
      <c r="K342" s="425"/>
      <c r="L342" s="425"/>
      <c r="M342" s="425"/>
      <c r="N342" s="425"/>
      <c r="O342" s="425"/>
      <c r="P342" s="425"/>
      <c r="Q342" s="425"/>
      <c r="R342" s="425"/>
      <c r="S342" s="425"/>
      <c r="T342" s="425"/>
      <c r="U342" s="425"/>
      <c r="V342" s="425"/>
      <c r="W342" s="425"/>
      <c r="X342" s="425"/>
      <c r="Y342" s="425"/>
      <c r="Z342" s="425"/>
      <c r="AA342" s="425"/>
      <c r="AB342" s="425"/>
      <c r="AC342" s="425"/>
      <c r="AD342" s="425"/>
      <c r="AE342" s="425"/>
      <c r="AF342" s="425"/>
      <c r="AG342" s="425"/>
      <c r="AH342" s="425"/>
      <c r="AI342" s="425"/>
      <c r="AJ342" s="425"/>
      <c r="AK342" s="425"/>
      <c r="AL342" s="425"/>
      <c r="AM342" s="425"/>
      <c r="AN342" s="425"/>
      <c r="AO342" s="425"/>
      <c r="AP342" s="426"/>
      <c r="AQ342" s="430" t="s">
        <v>164</v>
      </c>
      <c r="AR342" s="425"/>
      <c r="AS342" s="425"/>
      <c r="AT342" s="425"/>
      <c r="AU342" s="425"/>
      <c r="AV342" s="425"/>
      <c r="AW342" s="425"/>
      <c r="AX342" s="425"/>
      <c r="AY342" s="425"/>
      <c r="AZ342" s="426"/>
      <c r="BA342" s="430" t="str">
        <f>+VLOOKUP(J342,[3]PRESUPUESTO!$C$10:$E$1028,3,FALSE)</f>
        <v>un</v>
      </c>
      <c r="BB342" s="425"/>
      <c r="BC342" s="425"/>
      <c r="BD342" s="425"/>
      <c r="BE342" s="425"/>
      <c r="BF342" s="425"/>
      <c r="BG342" s="425"/>
      <c r="BH342" s="425"/>
      <c r="BI342" s="425"/>
      <c r="BJ342" s="425"/>
      <c r="BK342" s="426"/>
    </row>
    <row r="343" spans="2:65" ht="9" customHeight="1" x14ac:dyDescent="0.25">
      <c r="B343" s="215"/>
      <c r="C343" s="215"/>
      <c r="D343" s="215"/>
      <c r="E343" s="215"/>
      <c r="F343" s="215"/>
      <c r="G343" s="215"/>
      <c r="H343" s="215"/>
      <c r="I343" s="215"/>
      <c r="J343" s="215"/>
      <c r="K343" s="215"/>
      <c r="L343" s="215"/>
      <c r="M343" s="215"/>
      <c r="N343" s="215"/>
      <c r="O343" s="215"/>
      <c r="P343" s="215"/>
      <c r="Q343" s="215"/>
      <c r="R343" s="215"/>
      <c r="S343" s="215"/>
      <c r="T343" s="215"/>
      <c r="U343" s="215"/>
      <c r="V343" s="215"/>
      <c r="W343" s="216"/>
      <c r="X343" s="215"/>
      <c r="Y343" s="215"/>
      <c r="Z343" s="215"/>
      <c r="AA343" s="215"/>
      <c r="AB343" s="215"/>
      <c r="AC343" s="215"/>
      <c r="AD343" s="215"/>
      <c r="AE343" s="215"/>
      <c r="AF343" s="215"/>
      <c r="AG343" s="215"/>
      <c r="AH343" s="215"/>
      <c r="AI343" s="215"/>
      <c r="AJ343" s="215"/>
      <c r="AK343" s="215"/>
      <c r="AL343" s="215"/>
      <c r="AM343" s="215"/>
      <c r="AN343" s="215"/>
      <c r="AO343" s="215"/>
      <c r="AP343" s="215"/>
      <c r="AQ343" s="215"/>
      <c r="AR343" s="215"/>
      <c r="AS343" s="215"/>
      <c r="AT343" s="215"/>
      <c r="AU343" s="215"/>
      <c r="AV343" s="215"/>
      <c r="AW343" s="215"/>
      <c r="AX343" s="215"/>
      <c r="AY343" s="215"/>
      <c r="AZ343" s="215"/>
      <c r="BA343" s="215"/>
      <c r="BB343" s="215"/>
      <c r="BC343" s="215"/>
      <c r="BD343" s="215"/>
      <c r="BE343" s="215"/>
      <c r="BF343" s="215"/>
      <c r="BG343" s="215"/>
      <c r="BH343" s="215"/>
      <c r="BI343" s="215"/>
      <c r="BJ343" s="215"/>
      <c r="BK343" s="215"/>
    </row>
    <row r="344" spans="2:65" x14ac:dyDescent="0.25">
      <c r="B344" s="431" t="s">
        <v>165</v>
      </c>
      <c r="C344" s="432"/>
      <c r="D344" s="432"/>
      <c r="E344" s="432"/>
      <c r="F344" s="432"/>
      <c r="G344" s="433"/>
      <c r="H344" s="336" t="s">
        <v>166</v>
      </c>
      <c r="I344" s="336"/>
      <c r="J344" s="336"/>
      <c r="K344" s="336"/>
      <c r="L344" s="336"/>
      <c r="M344" s="336"/>
      <c r="N344" s="336"/>
      <c r="O344" s="336"/>
      <c r="P344" s="336"/>
      <c r="Q344" s="336"/>
      <c r="R344" s="336"/>
      <c r="S344" s="336"/>
      <c r="T344" s="336" t="s">
        <v>167</v>
      </c>
      <c r="U344" s="336"/>
      <c r="V344" s="336"/>
      <c r="W344" s="431" t="s">
        <v>168</v>
      </c>
      <c r="X344" s="336" t="s">
        <v>169</v>
      </c>
      <c r="Y344" s="336"/>
      <c r="Z344" s="336"/>
      <c r="AA344" s="336" t="s">
        <v>64</v>
      </c>
      <c r="AB344" s="336"/>
      <c r="AC344" s="336"/>
      <c r="AD344" s="336"/>
      <c r="AE344" s="336"/>
      <c r="AF344" s="336"/>
      <c r="AG344" s="336"/>
      <c r="AH344" s="336"/>
      <c r="AI344" s="336"/>
      <c r="AJ344" s="336"/>
      <c r="AK344" s="336"/>
      <c r="AL344" s="336"/>
      <c r="AM344" s="336"/>
      <c r="AN344" s="336"/>
      <c r="AO344" s="336"/>
      <c r="AP344" s="336"/>
      <c r="AQ344" s="336"/>
      <c r="AR344" s="336"/>
      <c r="AS344" s="336"/>
      <c r="AT344" s="336"/>
      <c r="AU344" s="336"/>
      <c r="AV344" s="336"/>
      <c r="AW344" s="336"/>
      <c r="AX344" s="336"/>
      <c r="AY344" s="336"/>
      <c r="AZ344" s="336"/>
      <c r="BA344" s="336"/>
      <c r="BB344" s="336"/>
      <c r="BC344" s="336"/>
      <c r="BD344" s="336"/>
      <c r="BE344" s="336"/>
      <c r="BF344" s="336"/>
      <c r="BG344" s="336"/>
      <c r="BH344" s="336"/>
      <c r="BI344" s="336"/>
      <c r="BJ344" s="336"/>
      <c r="BK344" s="336"/>
    </row>
    <row r="345" spans="2:65" ht="25.5" customHeight="1" x14ac:dyDescent="0.25">
      <c r="B345" s="394"/>
      <c r="C345" s="395"/>
      <c r="D345" s="395"/>
      <c r="E345" s="395"/>
      <c r="F345" s="395"/>
      <c r="G345" s="396"/>
      <c r="H345" s="336" t="s">
        <v>170</v>
      </c>
      <c r="I345" s="336"/>
      <c r="J345" s="336"/>
      <c r="K345" s="336" t="s">
        <v>171</v>
      </c>
      <c r="L345" s="336"/>
      <c r="M345" s="336"/>
      <c r="N345" s="336" t="s">
        <v>172</v>
      </c>
      <c r="O345" s="336"/>
      <c r="P345" s="336"/>
      <c r="Q345" s="336" t="s">
        <v>173</v>
      </c>
      <c r="R345" s="336"/>
      <c r="S345" s="336"/>
      <c r="T345" s="336"/>
      <c r="U345" s="336"/>
      <c r="V345" s="336"/>
      <c r="W345" s="394"/>
      <c r="X345" s="336"/>
      <c r="Y345" s="336"/>
      <c r="Z345" s="336"/>
      <c r="AA345" s="336"/>
      <c r="AB345" s="336"/>
      <c r="AC345" s="336"/>
      <c r="AD345" s="336"/>
      <c r="AE345" s="336"/>
      <c r="AF345" s="336"/>
      <c r="AG345" s="336"/>
      <c r="AH345" s="336"/>
      <c r="AI345" s="336"/>
      <c r="AJ345" s="336"/>
      <c r="AK345" s="336"/>
      <c r="AL345" s="336"/>
      <c r="AM345" s="336"/>
      <c r="AN345" s="336"/>
      <c r="AO345" s="336"/>
      <c r="AP345" s="336"/>
      <c r="AQ345" s="336"/>
      <c r="AR345" s="336"/>
      <c r="AS345" s="336"/>
      <c r="AT345" s="336"/>
      <c r="AU345" s="336"/>
      <c r="AV345" s="336"/>
      <c r="AW345" s="336"/>
      <c r="AX345" s="336"/>
      <c r="AY345" s="336"/>
      <c r="AZ345" s="336"/>
      <c r="BA345" s="336"/>
      <c r="BB345" s="336"/>
      <c r="BC345" s="336"/>
      <c r="BD345" s="336"/>
      <c r="BE345" s="336"/>
      <c r="BF345" s="336"/>
      <c r="BG345" s="336"/>
      <c r="BH345" s="336"/>
      <c r="BI345" s="336"/>
      <c r="BJ345" s="336"/>
      <c r="BK345" s="336"/>
    </row>
    <row r="346" spans="2:65" ht="35.25" customHeight="1" x14ac:dyDescent="0.25">
      <c r="B346" s="414" t="str">
        <f>+J342</f>
        <v>Tala de arboles menores a 8mts de altura y menos de 6 mts de copa y retiro de desecho del predio</v>
      </c>
      <c r="C346" s="415"/>
      <c r="D346" s="415"/>
      <c r="E346" s="415"/>
      <c r="F346" s="415"/>
      <c r="G346" s="416"/>
      <c r="H346" s="417">
        <v>28</v>
      </c>
      <c r="I346" s="417"/>
      <c r="J346" s="417"/>
      <c r="K346" s="417"/>
      <c r="L346" s="417"/>
      <c r="M346" s="417"/>
      <c r="N346" s="417"/>
      <c r="O346" s="417"/>
      <c r="P346" s="417"/>
      <c r="Q346" s="417"/>
      <c r="R346" s="417"/>
      <c r="S346" s="417"/>
      <c r="T346" s="417">
        <f>+H346</f>
        <v>28</v>
      </c>
      <c r="U346" s="417"/>
      <c r="V346" s="417"/>
      <c r="W346" s="217">
        <v>1</v>
      </c>
      <c r="X346" s="418" t="str">
        <f>+BA342</f>
        <v>un</v>
      </c>
      <c r="Y346" s="419"/>
      <c r="Z346" s="420"/>
      <c r="AA346" s="421">
        <f>W346*T346</f>
        <v>28</v>
      </c>
      <c r="AB346" s="422"/>
      <c r="AC346" s="423"/>
      <c r="AD346" s="218"/>
      <c r="AE346" s="219"/>
      <c r="AF346" s="219"/>
      <c r="AG346" s="219"/>
      <c r="AH346" s="219"/>
      <c r="AI346" s="219"/>
      <c r="AJ346" s="219"/>
      <c r="AK346" s="219"/>
      <c r="AL346" s="219"/>
      <c r="AM346" s="219"/>
      <c r="AN346" s="219"/>
      <c r="AO346" s="219"/>
      <c r="AP346" s="219"/>
      <c r="AQ346" s="219"/>
      <c r="AR346" s="219"/>
      <c r="AS346" s="219"/>
      <c r="AT346" s="219"/>
      <c r="AU346" s="219"/>
      <c r="AV346" s="219"/>
      <c r="AW346" s="219"/>
      <c r="AX346" s="219"/>
      <c r="AY346" s="219"/>
      <c r="AZ346" s="219"/>
      <c r="BA346" s="219"/>
      <c r="BB346" s="219"/>
      <c r="BC346" s="219"/>
      <c r="BD346" s="219"/>
      <c r="BE346" s="219"/>
      <c r="BF346" s="219"/>
      <c r="BG346" s="219"/>
      <c r="BH346" s="219"/>
      <c r="BI346" s="219"/>
      <c r="BJ346" s="219"/>
      <c r="BK346" s="220"/>
    </row>
    <row r="347" spans="2:65" ht="19.5" customHeight="1" x14ac:dyDescent="0.25">
      <c r="B347" s="406"/>
      <c r="C347" s="407"/>
      <c r="D347" s="407"/>
      <c r="E347" s="407"/>
      <c r="F347" s="407"/>
      <c r="G347" s="408"/>
      <c r="H347" s="409"/>
      <c r="I347" s="409"/>
      <c r="J347" s="409"/>
      <c r="K347" s="409"/>
      <c r="L347" s="409"/>
      <c r="M347" s="409"/>
      <c r="N347" s="409"/>
      <c r="O347" s="409"/>
      <c r="P347" s="409"/>
      <c r="Q347" s="409"/>
      <c r="R347" s="409"/>
      <c r="S347" s="409"/>
      <c r="T347" s="409"/>
      <c r="U347" s="409"/>
      <c r="V347" s="409"/>
      <c r="W347" s="221"/>
      <c r="X347" s="409"/>
      <c r="Y347" s="409"/>
      <c r="Z347" s="409"/>
      <c r="AA347" s="409">
        <f t="shared" ref="AA347:AA366" si="20">W347*T347</f>
        <v>0</v>
      </c>
      <c r="AB347" s="409"/>
      <c r="AC347" s="409"/>
      <c r="AD347" s="222"/>
      <c r="AE347" s="223"/>
      <c r="AF347" s="223"/>
      <c r="AG347" s="223"/>
      <c r="AH347" s="223"/>
      <c r="AI347" s="223"/>
      <c r="AJ347" s="223"/>
      <c r="AK347" s="223"/>
      <c r="AL347" s="223"/>
      <c r="AM347" s="223"/>
      <c r="AN347" s="223"/>
      <c r="AO347" s="223"/>
      <c r="AP347" s="223"/>
      <c r="AQ347" s="223"/>
      <c r="AR347" s="223"/>
      <c r="AS347" s="223"/>
      <c r="AT347" s="223"/>
      <c r="AU347" s="223"/>
      <c r="AV347" s="223"/>
      <c r="AW347" s="223"/>
      <c r="AX347" s="223"/>
      <c r="AY347" s="223"/>
      <c r="AZ347" s="223"/>
      <c r="BA347" s="223"/>
      <c r="BB347" s="223"/>
      <c r="BC347" s="223"/>
      <c r="BD347" s="223"/>
      <c r="BE347" s="223"/>
      <c r="BF347" s="223"/>
      <c r="BG347" s="223"/>
      <c r="BH347" s="223"/>
      <c r="BI347" s="223"/>
      <c r="BJ347" s="223"/>
      <c r="BK347" s="224"/>
      <c r="BM347"/>
    </row>
    <row r="348" spans="2:65" ht="19.5" customHeight="1" x14ac:dyDescent="0.25">
      <c r="B348" s="406"/>
      <c r="C348" s="407"/>
      <c r="D348" s="407"/>
      <c r="E348" s="407"/>
      <c r="F348" s="407"/>
      <c r="G348" s="408"/>
      <c r="H348" s="409"/>
      <c r="I348" s="409"/>
      <c r="J348" s="409"/>
      <c r="K348" s="409"/>
      <c r="L348" s="409"/>
      <c r="M348" s="409"/>
      <c r="N348" s="409"/>
      <c r="O348" s="409"/>
      <c r="P348" s="409"/>
      <c r="Q348" s="409"/>
      <c r="R348" s="409"/>
      <c r="S348" s="409"/>
      <c r="T348" s="409"/>
      <c r="U348" s="409"/>
      <c r="V348" s="409"/>
      <c r="W348" s="221"/>
      <c r="X348" s="409"/>
      <c r="Y348" s="409"/>
      <c r="Z348" s="409"/>
      <c r="AA348" s="409">
        <f t="shared" si="20"/>
        <v>0</v>
      </c>
      <c r="AB348" s="409"/>
      <c r="AC348" s="409"/>
      <c r="AD348" s="222"/>
      <c r="AE348" s="223"/>
      <c r="AF348" s="223"/>
      <c r="AG348" s="223"/>
      <c r="AH348" s="223"/>
      <c r="AI348" s="223"/>
      <c r="AJ348" s="223"/>
      <c r="AK348" s="223"/>
      <c r="AL348" s="223"/>
      <c r="AM348" s="223"/>
      <c r="AN348" s="223"/>
      <c r="AO348" s="223"/>
      <c r="AP348" s="223"/>
      <c r="AQ348" s="223"/>
      <c r="AR348" s="223"/>
      <c r="AS348" s="223"/>
      <c r="AT348" s="223"/>
      <c r="AU348" s="223"/>
      <c r="AV348" s="223"/>
      <c r="AW348" s="223"/>
      <c r="AX348" s="223"/>
      <c r="AY348" s="223"/>
      <c r="AZ348" s="223"/>
      <c r="BA348" s="223"/>
      <c r="BB348" s="223"/>
      <c r="BC348" s="223"/>
      <c r="BD348" s="223"/>
      <c r="BE348" s="223"/>
      <c r="BF348" s="223"/>
      <c r="BG348" s="223"/>
      <c r="BH348" s="223"/>
      <c r="BI348" s="223"/>
      <c r="BJ348" s="223"/>
      <c r="BK348" s="224"/>
    </row>
    <row r="349" spans="2:65" ht="19.5" customHeight="1" x14ac:dyDescent="0.25">
      <c r="B349" s="406"/>
      <c r="C349" s="407"/>
      <c r="D349" s="407"/>
      <c r="E349" s="407"/>
      <c r="F349" s="407"/>
      <c r="G349" s="408"/>
      <c r="H349" s="409"/>
      <c r="I349" s="409"/>
      <c r="J349" s="409"/>
      <c r="K349" s="409"/>
      <c r="L349" s="409"/>
      <c r="M349" s="409"/>
      <c r="N349" s="409"/>
      <c r="O349" s="409"/>
      <c r="P349" s="409"/>
      <c r="Q349" s="409"/>
      <c r="R349" s="409"/>
      <c r="S349" s="409"/>
      <c r="T349" s="409"/>
      <c r="U349" s="409"/>
      <c r="V349" s="409"/>
      <c r="W349" s="221"/>
      <c r="X349" s="409"/>
      <c r="Y349" s="409"/>
      <c r="Z349" s="409"/>
      <c r="AA349" s="409">
        <f t="shared" si="20"/>
        <v>0</v>
      </c>
      <c r="AB349" s="409"/>
      <c r="AC349" s="409"/>
      <c r="AD349" s="222"/>
      <c r="AE349" s="223"/>
      <c r="AF349" s="223"/>
      <c r="AG349" s="223"/>
      <c r="AH349" s="223"/>
      <c r="AI349" s="223"/>
      <c r="AJ349" s="223"/>
      <c r="AK349" s="223"/>
      <c r="AL349" s="223"/>
      <c r="AM349" s="223"/>
      <c r="AN349" s="223"/>
      <c r="AO349" s="223"/>
      <c r="AP349" s="223"/>
      <c r="AQ349" s="223"/>
      <c r="AR349" s="223"/>
      <c r="AS349" s="223"/>
      <c r="AT349" s="223"/>
      <c r="AU349" s="223"/>
      <c r="AV349" s="223"/>
      <c r="AW349" s="223"/>
      <c r="AX349" s="223"/>
      <c r="AY349" s="223"/>
      <c r="AZ349" s="223"/>
      <c r="BA349" s="223"/>
      <c r="BB349" s="223"/>
      <c r="BC349" s="223"/>
      <c r="BD349" s="223"/>
      <c r="BE349" s="223"/>
      <c r="BF349" s="223"/>
      <c r="BG349" s="223"/>
      <c r="BH349" s="223"/>
      <c r="BI349" s="223"/>
      <c r="BJ349" s="223"/>
      <c r="BK349" s="224"/>
    </row>
    <row r="350" spans="2:65" ht="19.5" customHeight="1" x14ac:dyDescent="0.25">
      <c r="B350" s="406"/>
      <c r="C350" s="407"/>
      <c r="D350" s="407"/>
      <c r="E350" s="407"/>
      <c r="F350" s="407"/>
      <c r="G350" s="408"/>
      <c r="H350" s="409"/>
      <c r="I350" s="409"/>
      <c r="J350" s="409"/>
      <c r="K350" s="409"/>
      <c r="L350" s="409"/>
      <c r="M350" s="409"/>
      <c r="N350" s="409"/>
      <c r="O350" s="409"/>
      <c r="P350" s="409"/>
      <c r="Q350" s="409"/>
      <c r="R350" s="409"/>
      <c r="S350" s="409"/>
      <c r="T350" s="409"/>
      <c r="U350" s="409"/>
      <c r="V350" s="409"/>
      <c r="W350" s="221"/>
      <c r="X350" s="409"/>
      <c r="Y350" s="409"/>
      <c r="Z350" s="409"/>
      <c r="AA350" s="409">
        <f t="shared" si="20"/>
        <v>0</v>
      </c>
      <c r="AB350" s="409"/>
      <c r="AC350" s="409"/>
      <c r="AD350" s="222"/>
      <c r="AE350" s="223"/>
      <c r="AF350" s="223"/>
      <c r="AG350" s="223"/>
      <c r="AH350" s="223"/>
      <c r="AI350" s="223"/>
      <c r="AJ350" s="223"/>
      <c r="AK350" s="223"/>
      <c r="AL350" s="223"/>
      <c r="AM350" s="223"/>
      <c r="AN350" s="223"/>
      <c r="AO350" s="223"/>
      <c r="AP350" s="223"/>
      <c r="AQ350" s="223"/>
      <c r="AR350" s="223"/>
      <c r="AS350" s="223"/>
      <c r="AT350" s="223"/>
      <c r="AU350" s="223"/>
      <c r="AV350" s="223"/>
      <c r="AW350" s="223"/>
      <c r="AX350" s="223"/>
      <c r="AY350" s="223"/>
      <c r="AZ350" s="223"/>
      <c r="BA350" s="223"/>
      <c r="BB350" s="223"/>
      <c r="BC350" s="223"/>
      <c r="BD350" s="223"/>
      <c r="BE350" s="223"/>
      <c r="BF350" s="223"/>
      <c r="BG350" s="223"/>
      <c r="BH350" s="223"/>
      <c r="BI350" s="223"/>
      <c r="BJ350" s="223"/>
      <c r="BK350" s="224"/>
    </row>
    <row r="351" spans="2:65" ht="19.5" customHeight="1" x14ac:dyDescent="0.25">
      <c r="B351" s="406"/>
      <c r="C351" s="407"/>
      <c r="D351" s="407"/>
      <c r="E351" s="407"/>
      <c r="F351" s="407"/>
      <c r="G351" s="408"/>
      <c r="H351" s="409"/>
      <c r="I351" s="409"/>
      <c r="J351" s="409"/>
      <c r="K351" s="409"/>
      <c r="L351" s="409"/>
      <c r="M351" s="409"/>
      <c r="N351" s="409"/>
      <c r="O351" s="409"/>
      <c r="P351" s="409"/>
      <c r="Q351" s="409"/>
      <c r="R351" s="409"/>
      <c r="S351" s="409"/>
      <c r="T351" s="409"/>
      <c r="U351" s="409"/>
      <c r="V351" s="409"/>
      <c r="W351" s="221"/>
      <c r="X351" s="409"/>
      <c r="Y351" s="409"/>
      <c r="Z351" s="409"/>
      <c r="AA351" s="409">
        <f t="shared" si="20"/>
        <v>0</v>
      </c>
      <c r="AB351" s="409"/>
      <c r="AC351" s="409"/>
      <c r="AD351" s="222"/>
      <c r="AE351" s="223"/>
      <c r="AF351" s="223"/>
      <c r="AG351" s="223"/>
      <c r="AH351" s="223"/>
      <c r="AI351" s="223"/>
      <c r="AJ351" s="223"/>
      <c r="AK351" s="223"/>
      <c r="AL351" s="223"/>
      <c r="AM351" s="223"/>
      <c r="AN351" s="223"/>
      <c r="AO351" s="223"/>
      <c r="AP351" s="223"/>
      <c r="AQ351" s="223"/>
      <c r="AR351" s="223"/>
      <c r="AS351" s="223"/>
      <c r="AT351" s="223"/>
      <c r="AU351" s="223"/>
      <c r="AV351" s="223"/>
      <c r="AW351" s="223"/>
      <c r="AX351" s="223"/>
      <c r="AY351" s="223"/>
      <c r="AZ351" s="223"/>
      <c r="BA351" s="223"/>
      <c r="BB351" s="223"/>
      <c r="BC351" s="223"/>
      <c r="BD351" s="223"/>
      <c r="BE351" s="223"/>
      <c r="BF351" s="223"/>
      <c r="BG351" s="223"/>
      <c r="BH351" s="223"/>
      <c r="BI351" s="223"/>
      <c r="BJ351" s="223"/>
      <c r="BK351" s="224"/>
    </row>
    <row r="352" spans="2:65" ht="19.5" customHeight="1" x14ac:dyDescent="0.25">
      <c r="B352" s="406"/>
      <c r="C352" s="407"/>
      <c r="D352" s="407"/>
      <c r="E352" s="407"/>
      <c r="F352" s="407"/>
      <c r="G352" s="408"/>
      <c r="H352" s="409"/>
      <c r="I352" s="409"/>
      <c r="J352" s="409"/>
      <c r="K352" s="409"/>
      <c r="L352" s="409"/>
      <c r="M352" s="409"/>
      <c r="N352" s="409"/>
      <c r="O352" s="409"/>
      <c r="P352" s="409"/>
      <c r="Q352" s="409"/>
      <c r="R352" s="409"/>
      <c r="S352" s="409"/>
      <c r="T352" s="409"/>
      <c r="U352" s="409"/>
      <c r="V352" s="409"/>
      <c r="W352" s="221"/>
      <c r="X352" s="409"/>
      <c r="Y352" s="409"/>
      <c r="Z352" s="409"/>
      <c r="AA352" s="409">
        <f t="shared" si="20"/>
        <v>0</v>
      </c>
      <c r="AB352" s="409"/>
      <c r="AC352" s="409"/>
      <c r="AD352" s="222"/>
      <c r="AE352" s="223"/>
      <c r="AF352" s="223"/>
      <c r="AG352" s="223"/>
      <c r="AH352" s="223"/>
      <c r="AI352" s="223"/>
      <c r="AJ352" s="223"/>
      <c r="AK352" s="223"/>
      <c r="AL352" s="223"/>
      <c r="AM352" s="223"/>
      <c r="AN352" s="223"/>
      <c r="AO352" s="223"/>
      <c r="AP352" s="223"/>
      <c r="AQ352"/>
      <c r="AR352" s="223"/>
      <c r="AS352" s="223"/>
      <c r="AT352" s="223"/>
      <c r="AU352" s="223"/>
      <c r="AV352" s="223"/>
      <c r="AW352" s="223"/>
      <c r="AX352" s="223"/>
      <c r="AY352" s="223"/>
      <c r="AZ352" s="223"/>
      <c r="BA352" s="223"/>
      <c r="BB352" s="223"/>
      <c r="BC352" s="223"/>
      <c r="BD352" s="223"/>
      <c r="BE352" s="223"/>
      <c r="BF352" s="223"/>
      <c r="BG352" s="223"/>
      <c r="BH352" s="223"/>
      <c r="BI352" s="223"/>
      <c r="BJ352" s="223"/>
      <c r="BK352" s="224"/>
    </row>
    <row r="353" spans="2:63" ht="19.5" customHeight="1" x14ac:dyDescent="0.25">
      <c r="B353" s="406"/>
      <c r="C353" s="407"/>
      <c r="D353" s="407"/>
      <c r="E353" s="407"/>
      <c r="F353" s="407"/>
      <c r="G353" s="408"/>
      <c r="H353" s="409"/>
      <c r="I353" s="409"/>
      <c r="J353" s="409"/>
      <c r="K353" s="409"/>
      <c r="L353" s="409"/>
      <c r="M353" s="409"/>
      <c r="N353" s="409"/>
      <c r="O353" s="409"/>
      <c r="P353" s="409"/>
      <c r="Q353" s="409"/>
      <c r="R353" s="409"/>
      <c r="S353" s="409"/>
      <c r="T353" s="409"/>
      <c r="U353" s="409"/>
      <c r="V353" s="409"/>
      <c r="W353" s="221"/>
      <c r="X353" s="409"/>
      <c r="Y353" s="409"/>
      <c r="Z353" s="409"/>
      <c r="AA353" s="409">
        <f t="shared" si="20"/>
        <v>0</v>
      </c>
      <c r="AB353" s="409"/>
      <c r="AC353" s="409"/>
      <c r="AD353" s="222"/>
      <c r="AE353" s="223"/>
      <c r="AF353" s="223"/>
      <c r="AG353" s="223"/>
      <c r="AH353" s="223"/>
      <c r="AI353" s="223"/>
      <c r="AJ353" s="223"/>
      <c r="AK353" s="223"/>
      <c r="AL353" s="223"/>
      <c r="AM353" s="223"/>
      <c r="AN353" s="223"/>
      <c r="AO353" s="223"/>
      <c r="AP353" s="223"/>
      <c r="AQ353" s="223"/>
      <c r="AR353" s="223"/>
      <c r="AS353" s="223"/>
      <c r="AT353" s="223"/>
      <c r="AU353"/>
      <c r="AV353" s="223"/>
      <c r="AW353" s="223"/>
      <c r="AX353" s="223"/>
      <c r="AY353" s="223"/>
      <c r="AZ353" s="223"/>
      <c r="BA353" s="223"/>
      <c r="BB353" s="223"/>
      <c r="BC353" s="223"/>
      <c r="BD353" s="223"/>
      <c r="BE353" s="223"/>
      <c r="BF353" s="223"/>
      <c r="BG353" s="223"/>
      <c r="BH353" s="223"/>
      <c r="BI353" s="223"/>
      <c r="BJ353" s="223"/>
      <c r="BK353" s="224"/>
    </row>
    <row r="354" spans="2:63" ht="19.5" customHeight="1" x14ac:dyDescent="0.25">
      <c r="B354" s="406"/>
      <c r="C354" s="407"/>
      <c r="D354" s="407"/>
      <c r="E354" s="407"/>
      <c r="F354" s="407"/>
      <c r="G354" s="408"/>
      <c r="H354" s="409"/>
      <c r="I354" s="409"/>
      <c r="J354" s="409"/>
      <c r="K354" s="409"/>
      <c r="L354" s="409"/>
      <c r="M354" s="409"/>
      <c r="N354" s="409"/>
      <c r="O354" s="409"/>
      <c r="P354" s="409"/>
      <c r="Q354" s="409"/>
      <c r="R354" s="409"/>
      <c r="S354" s="409"/>
      <c r="T354" s="409"/>
      <c r="U354" s="409"/>
      <c r="V354" s="409"/>
      <c r="W354" s="221"/>
      <c r="X354" s="409"/>
      <c r="Y354" s="409"/>
      <c r="Z354" s="409"/>
      <c r="AA354" s="409">
        <f t="shared" si="20"/>
        <v>0</v>
      </c>
      <c r="AB354" s="409"/>
      <c r="AC354" s="409"/>
      <c r="AD354" s="222"/>
      <c r="AE354" s="223"/>
      <c r="AF354" s="223"/>
      <c r="AG354" s="223"/>
      <c r="AH354" s="223"/>
      <c r="AI354" s="223"/>
      <c r="AJ354" s="223"/>
      <c r="AK354" s="223"/>
      <c r="AL354" s="223"/>
      <c r="AM354" s="223"/>
      <c r="AN354" s="223"/>
      <c r="AO354" s="223"/>
      <c r="AP354" s="223"/>
      <c r="AQ354" s="223"/>
      <c r="AR354" s="223"/>
      <c r="AS354" s="223"/>
      <c r="AT354" s="223"/>
      <c r="AU354" s="223"/>
      <c r="AV354" s="223"/>
      <c r="AW354" s="223"/>
      <c r="AX354" s="223"/>
      <c r="AY354" s="223"/>
      <c r="AZ354" s="223"/>
      <c r="BA354" s="223"/>
      <c r="BB354" s="223"/>
      <c r="BC354" s="223"/>
      <c r="BD354" s="223"/>
      <c r="BE354" s="223"/>
      <c r="BF354" s="223"/>
      <c r="BG354" s="223"/>
      <c r="BH354" s="223"/>
      <c r="BI354" s="223"/>
      <c r="BJ354" s="223"/>
      <c r="BK354" s="224"/>
    </row>
    <row r="355" spans="2:63" ht="19.5" customHeight="1" x14ac:dyDescent="0.25">
      <c r="B355" s="406"/>
      <c r="C355" s="407"/>
      <c r="D355" s="407"/>
      <c r="E355" s="407"/>
      <c r="F355" s="407"/>
      <c r="G355" s="408"/>
      <c r="H355" s="409"/>
      <c r="I355" s="409"/>
      <c r="J355" s="409"/>
      <c r="K355" s="409"/>
      <c r="L355" s="409"/>
      <c r="M355" s="409"/>
      <c r="N355" s="409"/>
      <c r="O355" s="409"/>
      <c r="P355" s="409"/>
      <c r="Q355" s="409"/>
      <c r="R355" s="409"/>
      <c r="S355" s="409"/>
      <c r="T355" s="409"/>
      <c r="U355" s="409"/>
      <c r="V355" s="409"/>
      <c r="W355" s="221"/>
      <c r="X355" s="409"/>
      <c r="Y355" s="409"/>
      <c r="Z355" s="409"/>
      <c r="AA355" s="409">
        <f t="shared" si="20"/>
        <v>0</v>
      </c>
      <c r="AB355" s="409"/>
      <c r="AC355" s="409"/>
      <c r="AD355" s="222"/>
      <c r="AE355" s="223"/>
      <c r="AF355" s="223"/>
      <c r="AG355" s="223"/>
      <c r="AH355" s="223"/>
      <c r="AI355" s="223"/>
      <c r="AJ355" s="223"/>
      <c r="AK355" s="223"/>
      <c r="AL355" s="223"/>
      <c r="AM355" s="223"/>
      <c r="AN355" s="223"/>
      <c r="AO355" s="223"/>
      <c r="AP355" s="223"/>
      <c r="AQ355" s="223"/>
      <c r="AR355" s="223"/>
      <c r="AS355" s="223"/>
      <c r="AT355" s="223"/>
      <c r="AU355" s="223"/>
      <c r="AV355" s="223"/>
      <c r="AW355" s="223"/>
      <c r="AX355" s="223"/>
      <c r="AY355" s="223"/>
      <c r="AZ355" s="223"/>
      <c r="BA355" s="223"/>
      <c r="BB355"/>
      <c r="BC355" s="223"/>
      <c r="BD355" s="223"/>
      <c r="BE355" s="223"/>
      <c r="BF355" s="223"/>
      <c r="BG355" s="223"/>
      <c r="BH355" s="223"/>
      <c r="BI355" s="223"/>
      <c r="BJ355" s="223"/>
      <c r="BK355" s="224"/>
    </row>
    <row r="356" spans="2:63" ht="19.5" customHeight="1" x14ac:dyDescent="0.25">
      <c r="B356" s="406"/>
      <c r="C356" s="407"/>
      <c r="D356" s="407"/>
      <c r="E356" s="407"/>
      <c r="F356" s="407"/>
      <c r="G356" s="408"/>
      <c r="H356" s="409"/>
      <c r="I356" s="409"/>
      <c r="J356" s="409"/>
      <c r="K356" s="409"/>
      <c r="L356" s="409"/>
      <c r="M356" s="409"/>
      <c r="N356" s="409"/>
      <c r="O356" s="409"/>
      <c r="P356" s="409"/>
      <c r="Q356" s="409"/>
      <c r="R356" s="409"/>
      <c r="S356" s="409"/>
      <c r="T356" s="409"/>
      <c r="U356" s="409"/>
      <c r="V356" s="409"/>
      <c r="W356" s="221"/>
      <c r="X356" s="409"/>
      <c r="Y356" s="409"/>
      <c r="Z356" s="409"/>
      <c r="AA356" s="409">
        <f t="shared" si="20"/>
        <v>0</v>
      </c>
      <c r="AB356" s="409"/>
      <c r="AC356" s="409"/>
      <c r="AD356" s="222"/>
      <c r="AE356" s="223"/>
      <c r="AF356" s="223"/>
      <c r="AG356" s="223"/>
      <c r="AH356" s="223"/>
      <c r="AI356" s="223"/>
      <c r="AJ356" s="223"/>
      <c r="AK356" s="223"/>
      <c r="AL356" s="223"/>
      <c r="AM356" s="223"/>
      <c r="AN356" s="223"/>
      <c r="AO356" s="223"/>
      <c r="AP356" s="223"/>
      <c r="AQ356" s="223"/>
      <c r="AR356" s="223"/>
      <c r="AS356" s="223"/>
      <c r="AT356" s="223"/>
      <c r="AU356" s="223"/>
      <c r="AV356" s="223"/>
      <c r="AW356" s="223"/>
      <c r="AX356" s="223"/>
      <c r="AY356" s="223"/>
      <c r="AZ356" s="223"/>
      <c r="BA356" s="223"/>
      <c r="BB356" s="223"/>
      <c r="BC356" s="223"/>
      <c r="BD356" s="223"/>
      <c r="BE356" s="223"/>
      <c r="BF356" s="223"/>
      <c r="BG356" s="223"/>
      <c r="BH356" s="223"/>
      <c r="BI356" s="223"/>
      <c r="BJ356" s="223"/>
      <c r="BK356" s="224"/>
    </row>
    <row r="357" spans="2:63" ht="19.5" customHeight="1" x14ac:dyDescent="0.25">
      <c r="B357" s="406"/>
      <c r="C357" s="407"/>
      <c r="D357" s="407"/>
      <c r="E357" s="407"/>
      <c r="F357" s="407"/>
      <c r="G357" s="408"/>
      <c r="H357" s="409"/>
      <c r="I357" s="409"/>
      <c r="J357" s="409"/>
      <c r="K357" s="409"/>
      <c r="L357" s="409"/>
      <c r="M357" s="409"/>
      <c r="N357" s="409"/>
      <c r="O357" s="409"/>
      <c r="P357" s="409"/>
      <c r="Q357" s="409"/>
      <c r="R357" s="409"/>
      <c r="S357" s="409"/>
      <c r="T357" s="409"/>
      <c r="U357" s="409"/>
      <c r="V357" s="409"/>
      <c r="W357" s="221"/>
      <c r="X357" s="409"/>
      <c r="Y357" s="409"/>
      <c r="Z357" s="409"/>
      <c r="AA357" s="409">
        <f t="shared" si="20"/>
        <v>0</v>
      </c>
      <c r="AB357" s="409"/>
      <c r="AC357" s="409"/>
      <c r="AD357" s="222"/>
      <c r="AE357" s="223"/>
      <c r="AF357" s="223"/>
      <c r="AG357" s="223"/>
      <c r="AH357" s="223"/>
      <c r="AI357" s="223"/>
      <c r="AJ357" s="223"/>
      <c r="AK357" s="223"/>
      <c r="AL357" s="223"/>
      <c r="AM357" s="223"/>
      <c r="AN357" s="223"/>
      <c r="AO357" s="223"/>
      <c r="AP357" s="223"/>
      <c r="AQ357" s="223"/>
      <c r="AR357" s="223"/>
      <c r="AS357" s="223"/>
      <c r="AT357" s="223"/>
      <c r="AU357" s="223"/>
      <c r="AV357" s="223"/>
      <c r="AW357" s="223"/>
      <c r="AX357" s="223"/>
      <c r="AY357" s="223"/>
      <c r="AZ357" s="223"/>
      <c r="BA357" s="223"/>
      <c r="BB357" s="223"/>
      <c r="BC357" s="223"/>
      <c r="BD357" s="223"/>
      <c r="BE357" s="223"/>
      <c r="BF357" s="223"/>
      <c r="BG357" s="223"/>
      <c r="BH357" s="223"/>
      <c r="BI357" s="223"/>
      <c r="BJ357" s="223"/>
      <c r="BK357" s="224"/>
    </row>
    <row r="358" spans="2:63" ht="19.5" customHeight="1" x14ac:dyDescent="0.25">
      <c r="B358" s="406"/>
      <c r="C358" s="407"/>
      <c r="D358" s="407"/>
      <c r="E358" s="407"/>
      <c r="F358" s="407"/>
      <c r="G358" s="408"/>
      <c r="H358" s="409"/>
      <c r="I358" s="409"/>
      <c r="J358" s="409"/>
      <c r="K358" s="409"/>
      <c r="L358" s="409"/>
      <c r="M358" s="409"/>
      <c r="N358" s="409"/>
      <c r="O358" s="409"/>
      <c r="P358" s="409"/>
      <c r="Q358" s="409"/>
      <c r="R358" s="409"/>
      <c r="S358" s="409"/>
      <c r="T358" s="409"/>
      <c r="U358" s="409"/>
      <c r="V358" s="409"/>
      <c r="W358" s="221"/>
      <c r="X358" s="409"/>
      <c r="Y358" s="409"/>
      <c r="Z358" s="409"/>
      <c r="AA358" s="409">
        <f t="shared" si="20"/>
        <v>0</v>
      </c>
      <c r="AB358" s="409"/>
      <c r="AC358" s="409"/>
      <c r="AD358" s="222"/>
      <c r="AE358" s="223"/>
      <c r="AF358" s="223"/>
      <c r="AG358" s="223"/>
      <c r="AH358" s="223"/>
      <c r="AI358" s="223"/>
      <c r="AJ358" s="223"/>
      <c r="AK358" s="223"/>
      <c r="AL358" s="223"/>
      <c r="AM358" s="223"/>
      <c r="AN358" s="223"/>
      <c r="AO358" s="223"/>
      <c r="AP358" s="223"/>
      <c r="AQ358" s="223"/>
      <c r="AR358" s="223"/>
      <c r="AS358" s="223"/>
      <c r="AT358" s="223"/>
      <c r="AU358" s="223"/>
      <c r="AV358" s="223"/>
      <c r="AW358" s="223"/>
      <c r="AX358" s="223"/>
      <c r="AY358" s="223"/>
      <c r="AZ358" s="223"/>
      <c r="BA358" s="223"/>
      <c r="BB358" s="223"/>
      <c r="BC358" s="223"/>
      <c r="BD358" s="223"/>
      <c r="BE358" s="223"/>
      <c r="BF358" s="223"/>
      <c r="BG358" s="223"/>
      <c r="BH358" s="223"/>
      <c r="BI358" s="223"/>
      <c r="BJ358" s="223"/>
      <c r="BK358" s="224"/>
    </row>
    <row r="359" spans="2:63" ht="19.5" customHeight="1" x14ac:dyDescent="0.25">
      <c r="B359" s="406"/>
      <c r="C359" s="407"/>
      <c r="D359" s="407"/>
      <c r="E359" s="407"/>
      <c r="F359" s="407"/>
      <c r="G359" s="408"/>
      <c r="H359" s="409"/>
      <c r="I359" s="409"/>
      <c r="J359" s="409"/>
      <c r="K359" s="409"/>
      <c r="L359" s="409"/>
      <c r="M359" s="409"/>
      <c r="N359" s="409"/>
      <c r="O359" s="409"/>
      <c r="P359" s="409"/>
      <c r="Q359" s="409"/>
      <c r="R359" s="409"/>
      <c r="S359" s="409"/>
      <c r="T359" s="409"/>
      <c r="U359" s="409"/>
      <c r="V359" s="409"/>
      <c r="W359" s="221"/>
      <c r="X359" s="409"/>
      <c r="Y359" s="409"/>
      <c r="Z359" s="409"/>
      <c r="AA359" s="409">
        <f t="shared" si="20"/>
        <v>0</v>
      </c>
      <c r="AB359" s="409"/>
      <c r="AC359" s="409"/>
      <c r="AD359" s="222"/>
      <c r="AE359" s="223"/>
      <c r="AF359" s="223"/>
      <c r="AG359" s="223"/>
      <c r="AH359" s="223"/>
      <c r="AI359" s="223"/>
      <c r="AJ359" s="223"/>
      <c r="AK359" s="223"/>
      <c r="AL359" s="223"/>
      <c r="AM359" s="223"/>
      <c r="AN359" s="223"/>
      <c r="AO359" s="223"/>
      <c r="AP359" s="223"/>
      <c r="AQ359" s="223"/>
      <c r="AR359" s="223"/>
      <c r="AS359" s="223"/>
      <c r="AT359" s="223"/>
      <c r="AU359" s="223"/>
      <c r="AV359" s="223"/>
      <c r="AW359" s="223"/>
      <c r="AX359" s="223"/>
      <c r="AY359" s="223"/>
      <c r="AZ359" s="223"/>
      <c r="BA359" s="223"/>
      <c r="BB359" s="223"/>
      <c r="BC359" s="223"/>
      <c r="BD359" s="223"/>
      <c r="BE359" s="223"/>
      <c r="BF359" s="223"/>
      <c r="BG359" s="223"/>
      <c r="BH359" s="223"/>
      <c r="BI359" s="223"/>
      <c r="BJ359" s="223"/>
      <c r="BK359" s="224"/>
    </row>
    <row r="360" spans="2:63" ht="19.5" customHeight="1" x14ac:dyDescent="0.25">
      <c r="B360" s="406"/>
      <c r="C360" s="407"/>
      <c r="D360" s="407"/>
      <c r="E360" s="407"/>
      <c r="F360" s="407"/>
      <c r="G360" s="408"/>
      <c r="H360" s="409"/>
      <c r="I360" s="409"/>
      <c r="J360" s="409"/>
      <c r="K360" s="409"/>
      <c r="L360" s="409"/>
      <c r="M360" s="409"/>
      <c r="N360" s="409"/>
      <c r="O360" s="409"/>
      <c r="P360" s="409"/>
      <c r="Q360" s="409"/>
      <c r="R360" s="409"/>
      <c r="S360" s="409"/>
      <c r="T360" s="409"/>
      <c r="U360" s="409"/>
      <c r="V360" s="409"/>
      <c r="W360" s="221"/>
      <c r="X360" s="409"/>
      <c r="Y360" s="409"/>
      <c r="Z360" s="409"/>
      <c r="AA360" s="409">
        <f t="shared" si="20"/>
        <v>0</v>
      </c>
      <c r="AB360" s="409"/>
      <c r="AC360" s="409"/>
      <c r="AD360" s="222"/>
      <c r="AE360" s="223"/>
      <c r="AF360" s="223"/>
      <c r="AG360" s="223"/>
      <c r="AH360" s="223"/>
      <c r="AI360" s="223"/>
      <c r="AJ360" s="223"/>
      <c r="AK360" s="223"/>
      <c r="AL360" s="223"/>
      <c r="AM360" s="223"/>
      <c r="AN360" s="223"/>
      <c r="AO360" s="223"/>
      <c r="AP360" s="223"/>
      <c r="AQ360" s="223"/>
      <c r="AR360" s="223"/>
      <c r="AS360" s="223"/>
      <c r="AT360" s="223"/>
      <c r="AU360" s="223"/>
      <c r="AV360" s="223"/>
      <c r="AW360" s="223"/>
      <c r="AX360" s="223"/>
      <c r="AY360" s="223"/>
      <c r="AZ360" s="223"/>
      <c r="BA360" s="223"/>
      <c r="BB360" s="223"/>
      <c r="BC360" s="223"/>
      <c r="BD360" s="223"/>
      <c r="BE360" s="223"/>
      <c r="BF360" s="223"/>
      <c r="BG360" s="223"/>
      <c r="BH360" s="223"/>
      <c r="BI360" s="223"/>
      <c r="BJ360" s="223"/>
      <c r="BK360" s="224"/>
    </row>
    <row r="361" spans="2:63" ht="19.5" customHeight="1" x14ac:dyDescent="0.25">
      <c r="B361" s="406"/>
      <c r="C361" s="407"/>
      <c r="D361" s="407"/>
      <c r="E361" s="407"/>
      <c r="F361" s="407"/>
      <c r="G361" s="408"/>
      <c r="H361" s="409"/>
      <c r="I361" s="409"/>
      <c r="J361" s="409"/>
      <c r="K361" s="409"/>
      <c r="L361" s="409"/>
      <c r="M361" s="409"/>
      <c r="N361" s="409"/>
      <c r="O361" s="409"/>
      <c r="P361" s="409"/>
      <c r="Q361" s="409"/>
      <c r="R361" s="409"/>
      <c r="S361" s="409"/>
      <c r="T361" s="409"/>
      <c r="U361" s="409"/>
      <c r="V361" s="409"/>
      <c r="W361" s="221"/>
      <c r="X361" s="409"/>
      <c r="Y361" s="409"/>
      <c r="Z361" s="409"/>
      <c r="AA361" s="409">
        <f t="shared" si="20"/>
        <v>0</v>
      </c>
      <c r="AB361" s="409"/>
      <c r="AC361" s="409"/>
      <c r="AD361" s="222"/>
      <c r="AE361" s="223"/>
      <c r="AF361" s="223"/>
      <c r="AG361" s="223"/>
      <c r="AH361" s="223"/>
      <c r="AI361" s="223"/>
      <c r="AJ361" s="223"/>
      <c r="AK361" s="223"/>
      <c r="AL361" s="223"/>
      <c r="AM361" s="223"/>
      <c r="AN361" s="223"/>
      <c r="AO361" s="223"/>
      <c r="AP361" s="223"/>
      <c r="AQ361" s="223"/>
      <c r="AR361" s="223"/>
      <c r="AS361" s="223"/>
      <c r="AT361" s="223"/>
      <c r="AU361" s="223"/>
      <c r="AV361" s="223"/>
      <c r="AW361" s="223"/>
      <c r="AX361" s="223"/>
      <c r="AY361" s="223"/>
      <c r="AZ361" s="223"/>
      <c r="BA361" s="223"/>
      <c r="BB361" s="223"/>
      <c r="BC361" s="223"/>
      <c r="BD361" s="223"/>
      <c r="BE361" s="223"/>
      <c r="BF361" s="223"/>
      <c r="BG361" s="223"/>
      <c r="BH361" s="223"/>
      <c r="BI361" s="223"/>
      <c r="BJ361" s="223"/>
      <c r="BK361" s="224"/>
    </row>
    <row r="362" spans="2:63" ht="19.5" customHeight="1" x14ac:dyDescent="0.25">
      <c r="B362" s="406"/>
      <c r="C362" s="407"/>
      <c r="D362" s="407"/>
      <c r="E362" s="407"/>
      <c r="F362" s="407"/>
      <c r="G362" s="408"/>
      <c r="H362" s="409"/>
      <c r="I362" s="409"/>
      <c r="J362" s="409"/>
      <c r="K362" s="409"/>
      <c r="L362" s="409"/>
      <c r="M362" s="409"/>
      <c r="N362" s="409"/>
      <c r="O362" s="409"/>
      <c r="P362" s="409"/>
      <c r="Q362" s="409"/>
      <c r="R362" s="409"/>
      <c r="S362" s="409"/>
      <c r="T362" s="409"/>
      <c r="U362" s="409"/>
      <c r="V362" s="409"/>
      <c r="W362" s="221"/>
      <c r="X362" s="409"/>
      <c r="Y362" s="409"/>
      <c r="Z362" s="409"/>
      <c r="AA362" s="409">
        <f t="shared" si="20"/>
        <v>0</v>
      </c>
      <c r="AB362" s="409"/>
      <c r="AC362" s="409"/>
      <c r="AD362" s="222"/>
      <c r="AE362" s="223"/>
      <c r="AF362" s="223"/>
      <c r="AG362" s="223"/>
      <c r="AH362" s="223"/>
      <c r="AI362" s="223"/>
      <c r="AJ362" s="223"/>
      <c r="AK362" s="223"/>
      <c r="AL362" s="223"/>
      <c r="AM362" s="223"/>
      <c r="AN362" s="223"/>
      <c r="AO362" s="223"/>
      <c r="AP362" s="223"/>
      <c r="AQ362" s="223"/>
      <c r="AR362" s="223"/>
      <c r="AS362" s="223"/>
      <c r="AT362" s="223"/>
      <c r="AU362" s="223"/>
      <c r="AV362" s="223"/>
      <c r="AW362" s="223"/>
      <c r="AX362" s="223"/>
      <c r="AY362" s="223"/>
      <c r="AZ362" s="223"/>
      <c r="BA362" s="223"/>
      <c r="BB362" s="223"/>
      <c r="BC362" s="223"/>
      <c r="BD362" s="223"/>
      <c r="BE362" s="223"/>
      <c r="BF362" s="223"/>
      <c r="BG362" s="223"/>
      <c r="BH362" s="223"/>
      <c r="BI362" s="223"/>
      <c r="BJ362" s="223"/>
      <c r="BK362" s="224"/>
    </row>
    <row r="363" spans="2:63" ht="19.5" customHeight="1" x14ac:dyDescent="0.25">
      <c r="B363" s="406"/>
      <c r="C363" s="407"/>
      <c r="D363" s="407"/>
      <c r="E363" s="407"/>
      <c r="F363" s="407"/>
      <c r="G363" s="408"/>
      <c r="H363" s="409"/>
      <c r="I363" s="409"/>
      <c r="J363" s="409"/>
      <c r="K363" s="409"/>
      <c r="L363" s="409"/>
      <c r="M363" s="409"/>
      <c r="N363" s="409"/>
      <c r="O363" s="409"/>
      <c r="P363" s="409"/>
      <c r="Q363" s="409"/>
      <c r="R363" s="409"/>
      <c r="S363" s="409"/>
      <c r="T363" s="409"/>
      <c r="U363" s="409"/>
      <c r="V363" s="409"/>
      <c r="W363" s="221"/>
      <c r="X363" s="409"/>
      <c r="Y363" s="409"/>
      <c r="Z363" s="409"/>
      <c r="AA363" s="409">
        <f t="shared" si="20"/>
        <v>0</v>
      </c>
      <c r="AB363" s="409"/>
      <c r="AC363" s="409"/>
      <c r="AD363" s="222"/>
      <c r="AE363" s="223"/>
      <c r="AF363" s="223"/>
      <c r="AG363" s="223"/>
      <c r="AH363" s="223"/>
      <c r="AI363" s="223"/>
      <c r="AJ363" s="223"/>
      <c r="AK363" s="223"/>
      <c r="AL363" s="223"/>
      <c r="AM363" s="223"/>
      <c r="AN363" s="223"/>
      <c r="AO363" s="223"/>
      <c r="AP363" s="223"/>
      <c r="AQ363" s="223"/>
      <c r="AR363" s="223"/>
      <c r="AS363" s="223"/>
      <c r="AT363" s="223"/>
      <c r="AU363" s="223"/>
      <c r="AV363" s="223"/>
      <c r="AW363" s="223"/>
      <c r="AX363" s="223"/>
      <c r="AY363" s="223"/>
      <c r="AZ363" s="223"/>
      <c r="BA363" s="223"/>
      <c r="BB363" s="223"/>
      <c r="BC363" s="223"/>
      <c r="BD363" s="223"/>
      <c r="BE363" s="223"/>
      <c r="BF363" s="223"/>
      <c r="BG363" s="223"/>
      <c r="BH363" s="223"/>
      <c r="BI363" s="223"/>
      <c r="BJ363" s="223"/>
      <c r="BK363" s="224"/>
    </row>
    <row r="364" spans="2:63" ht="19.5" customHeight="1" x14ac:dyDescent="0.25">
      <c r="B364" s="406"/>
      <c r="C364" s="407"/>
      <c r="D364" s="407"/>
      <c r="E364" s="407"/>
      <c r="F364" s="407"/>
      <c r="G364" s="408"/>
      <c r="H364" s="409"/>
      <c r="I364" s="409"/>
      <c r="J364" s="409"/>
      <c r="K364" s="409"/>
      <c r="L364" s="409"/>
      <c r="M364" s="409"/>
      <c r="N364" s="409"/>
      <c r="O364" s="409"/>
      <c r="P364" s="409"/>
      <c r="Q364" s="409"/>
      <c r="R364" s="409"/>
      <c r="S364" s="409"/>
      <c r="T364" s="409"/>
      <c r="U364" s="409"/>
      <c r="V364" s="409"/>
      <c r="W364" s="221"/>
      <c r="X364" s="409"/>
      <c r="Y364" s="409"/>
      <c r="Z364" s="409"/>
      <c r="AA364" s="409">
        <f t="shared" si="20"/>
        <v>0</v>
      </c>
      <c r="AB364" s="409"/>
      <c r="AC364" s="409"/>
      <c r="AD364" s="222"/>
      <c r="AE364" s="223"/>
      <c r="AF364" s="223"/>
      <c r="AG364" s="223"/>
      <c r="AH364" s="223"/>
      <c r="AI364" s="223"/>
      <c r="AJ364" s="223"/>
      <c r="AK364" s="223"/>
      <c r="AL364" s="223"/>
      <c r="AM364" s="223"/>
      <c r="AN364" s="223"/>
      <c r="AO364" s="223"/>
      <c r="AP364" s="223"/>
      <c r="AQ364" s="223"/>
      <c r="AR364" s="223"/>
      <c r="AS364" s="223"/>
      <c r="AT364" s="223"/>
      <c r="AU364" s="223"/>
      <c r="AV364" s="223"/>
      <c r="AW364" s="223"/>
      <c r="AX364" s="223"/>
      <c r="AY364" s="223"/>
      <c r="AZ364" s="223"/>
      <c r="BA364" s="223"/>
      <c r="BB364" s="223"/>
      <c r="BC364" s="223"/>
      <c r="BD364" s="223"/>
      <c r="BE364" s="223"/>
      <c r="BF364" s="223"/>
      <c r="BG364" s="223"/>
      <c r="BH364" s="223"/>
      <c r="BI364" s="223"/>
      <c r="BJ364" s="223"/>
      <c r="BK364" s="224"/>
    </row>
    <row r="365" spans="2:63" ht="19.5" customHeight="1" x14ac:dyDescent="0.25">
      <c r="B365" s="406"/>
      <c r="C365" s="407"/>
      <c r="D365" s="407"/>
      <c r="E365" s="407"/>
      <c r="F365" s="407"/>
      <c r="G365" s="408"/>
      <c r="H365" s="409"/>
      <c r="I365" s="409"/>
      <c r="J365" s="409"/>
      <c r="K365" s="409"/>
      <c r="L365" s="409"/>
      <c r="M365" s="409"/>
      <c r="N365" s="409"/>
      <c r="O365" s="409"/>
      <c r="P365" s="409"/>
      <c r="Q365" s="409"/>
      <c r="R365" s="409"/>
      <c r="S365" s="409"/>
      <c r="T365" s="409"/>
      <c r="U365" s="409"/>
      <c r="V365" s="409"/>
      <c r="W365" s="221"/>
      <c r="X365" s="409"/>
      <c r="Y365" s="409"/>
      <c r="Z365" s="409"/>
      <c r="AA365" s="409">
        <f t="shared" si="20"/>
        <v>0</v>
      </c>
      <c r="AB365" s="409"/>
      <c r="AC365" s="409"/>
      <c r="AD365" s="225"/>
      <c r="AE365" s="226"/>
      <c r="AF365" s="226"/>
      <c r="AG365" s="226"/>
      <c r="AH365" s="226"/>
      <c r="AI365" s="226"/>
      <c r="AJ365" s="227"/>
      <c r="AK365" s="227"/>
      <c r="AL365" s="227"/>
      <c r="AM365" s="227"/>
      <c r="AN365" s="227"/>
      <c r="AO365" s="227"/>
      <c r="AP365" s="227"/>
      <c r="AQ365" s="227"/>
      <c r="AR365" s="227"/>
      <c r="AS365" s="227"/>
      <c r="AT365" s="227"/>
      <c r="AU365" s="227"/>
      <c r="AV365" s="227"/>
      <c r="AW365" s="227"/>
      <c r="AX365" s="227"/>
      <c r="AY365" s="227"/>
      <c r="AZ365" s="227"/>
      <c r="BA365" s="227"/>
      <c r="BB365" s="227"/>
      <c r="BC365" s="227"/>
      <c r="BD365" s="227"/>
      <c r="BE365" s="227"/>
      <c r="BF365" s="227"/>
      <c r="BG365" s="227"/>
      <c r="BH365" s="227"/>
      <c r="BI365" s="227"/>
      <c r="BJ365" s="227"/>
      <c r="BK365" s="228"/>
    </row>
    <row r="366" spans="2:63" ht="19.5" customHeight="1" x14ac:dyDescent="0.25">
      <c r="B366" s="410"/>
      <c r="C366" s="411"/>
      <c r="D366" s="411"/>
      <c r="E366" s="411"/>
      <c r="F366" s="411"/>
      <c r="G366" s="412"/>
      <c r="H366" s="409"/>
      <c r="I366" s="409"/>
      <c r="J366" s="409"/>
      <c r="K366" s="409"/>
      <c r="L366" s="409"/>
      <c r="M366" s="409"/>
      <c r="N366" s="409"/>
      <c r="O366" s="409"/>
      <c r="P366" s="409"/>
      <c r="Q366" s="409"/>
      <c r="R366" s="409"/>
      <c r="S366" s="409"/>
      <c r="T366" s="413"/>
      <c r="U366" s="413"/>
      <c r="V366" s="413"/>
      <c r="W366" s="221"/>
      <c r="X366" s="409"/>
      <c r="Y366" s="409"/>
      <c r="Z366" s="409"/>
      <c r="AA366" s="409">
        <f t="shared" si="20"/>
        <v>0</v>
      </c>
      <c r="AB366" s="409"/>
      <c r="AC366" s="409"/>
      <c r="AD366" s="225"/>
      <c r="AE366" s="226"/>
      <c r="AF366" s="226"/>
      <c r="AG366" s="226"/>
      <c r="AH366" s="226"/>
      <c r="AI366" s="226"/>
      <c r="AJ366" s="227"/>
      <c r="AK366" s="227"/>
      <c r="AL366" s="227"/>
      <c r="AM366" s="227"/>
      <c r="AN366" s="227"/>
      <c r="AO366" s="227"/>
      <c r="AP366" s="227"/>
      <c r="AQ366" s="227"/>
      <c r="AR366" s="227"/>
      <c r="AS366" s="227"/>
      <c r="AT366" s="227"/>
      <c r="AU366" s="227"/>
      <c r="AV366" s="227"/>
      <c r="AW366" s="227"/>
      <c r="AX366" s="227"/>
      <c r="AY366" s="227"/>
      <c r="AZ366" s="227"/>
      <c r="BA366" s="227"/>
      <c r="BB366" s="227"/>
      <c r="BC366" s="227"/>
      <c r="BD366" s="227"/>
      <c r="BE366" s="227"/>
      <c r="BF366" s="227"/>
      <c r="BG366" s="227"/>
      <c r="BH366" s="227"/>
      <c r="BI366" s="227"/>
      <c r="BJ366" s="227"/>
      <c r="BK366" s="228"/>
    </row>
    <row r="367" spans="2:63" ht="23.25" customHeight="1" x14ac:dyDescent="0.25">
      <c r="B367" s="390" t="s">
        <v>64</v>
      </c>
      <c r="C367" s="391"/>
      <c r="D367" s="391"/>
      <c r="E367" s="391"/>
      <c r="F367" s="391"/>
      <c r="G367" s="391"/>
      <c r="H367" s="391"/>
      <c r="I367" s="391"/>
      <c r="J367" s="391"/>
      <c r="K367" s="391"/>
      <c r="L367" s="391"/>
      <c r="M367" s="391"/>
      <c r="N367" s="391"/>
      <c r="O367" s="391"/>
      <c r="P367" s="391"/>
      <c r="Q367" s="391"/>
      <c r="R367" s="391"/>
      <c r="S367" s="391"/>
      <c r="T367" s="391"/>
      <c r="U367" s="391"/>
      <c r="V367" s="391"/>
      <c r="W367" s="391"/>
      <c r="X367" s="391"/>
      <c r="Y367" s="391"/>
      <c r="Z367" s="391"/>
      <c r="AA367" s="392">
        <f>SUM(AA346:AC366)</f>
        <v>28</v>
      </c>
      <c r="AB367" s="392"/>
      <c r="AC367" s="393"/>
      <c r="AD367" s="230"/>
      <c r="AE367" s="231"/>
      <c r="AF367" s="231"/>
      <c r="AG367" s="231"/>
      <c r="AH367" s="231"/>
      <c r="AI367" s="231"/>
      <c r="AJ367" s="227"/>
      <c r="AK367" s="227"/>
      <c r="AL367" s="227"/>
      <c r="AM367" s="227"/>
      <c r="AN367" s="227"/>
      <c r="AO367" s="227"/>
      <c r="AP367" s="227"/>
      <c r="AQ367" s="227"/>
      <c r="AR367" s="227"/>
      <c r="AS367" s="227"/>
      <c r="AT367" s="227"/>
      <c r="AU367" s="227"/>
      <c r="AV367" s="227"/>
      <c r="AW367" s="227"/>
      <c r="AX367" s="227"/>
      <c r="AY367" s="227"/>
      <c r="AZ367" s="227"/>
      <c r="BA367" s="227"/>
      <c r="BB367" s="227"/>
      <c r="BC367" s="227"/>
      <c r="BD367" s="227"/>
      <c r="BE367" s="227"/>
      <c r="BF367" s="227"/>
      <c r="BG367" s="227"/>
      <c r="BH367" s="227"/>
      <c r="BI367" s="227"/>
      <c r="BJ367" s="227"/>
      <c r="BK367" s="228"/>
    </row>
    <row r="368" spans="2:63" ht="9" customHeight="1" x14ac:dyDescent="0.25">
      <c r="B368" s="215"/>
      <c r="C368" s="215"/>
      <c r="D368" s="215"/>
      <c r="E368" s="215"/>
      <c r="F368" s="215"/>
      <c r="G368" s="215"/>
      <c r="H368" s="215"/>
      <c r="I368" s="215"/>
      <c r="J368" s="232"/>
      <c r="K368" s="232"/>
      <c r="L368" s="232"/>
      <c r="M368" s="232"/>
      <c r="N368" s="232"/>
      <c r="O368" s="232"/>
      <c r="P368" s="232"/>
      <c r="Q368" s="232"/>
      <c r="R368" s="232"/>
      <c r="S368" s="215"/>
      <c r="T368" s="215"/>
      <c r="U368" s="215"/>
      <c r="V368" s="215"/>
      <c r="W368" s="216"/>
      <c r="X368" s="215"/>
      <c r="Y368" s="215"/>
      <c r="Z368" s="215"/>
      <c r="AA368" s="215"/>
      <c r="AB368" s="215"/>
      <c r="AC368" s="215"/>
      <c r="AD368" s="215"/>
      <c r="AE368" s="215"/>
      <c r="AF368" s="215"/>
      <c r="AG368" s="215"/>
      <c r="AH368" s="215"/>
      <c r="AI368" s="215"/>
      <c r="AJ368" s="215"/>
      <c r="AK368" s="215"/>
      <c r="AL368" s="215"/>
      <c r="AM368" s="215"/>
      <c r="AN368" s="215"/>
      <c r="AO368" s="215"/>
      <c r="AP368" s="215"/>
      <c r="AQ368" s="215"/>
      <c r="AR368" s="215"/>
      <c r="AS368" s="215"/>
      <c r="AT368" s="215"/>
      <c r="AU368" s="215"/>
      <c r="AV368" s="215"/>
      <c r="AW368" s="215"/>
      <c r="AX368" s="215"/>
      <c r="AY368" s="215"/>
      <c r="AZ368" s="215"/>
      <c r="BA368" s="215"/>
      <c r="BB368" s="232"/>
      <c r="BC368" s="232"/>
      <c r="BD368" s="232"/>
      <c r="BE368" s="232"/>
      <c r="BF368" s="232"/>
      <c r="BG368" s="232"/>
      <c r="BH368" s="232"/>
      <c r="BI368" s="232"/>
      <c r="BJ368" s="232"/>
      <c r="BK368" s="215"/>
    </row>
    <row r="369" spans="2:63" x14ac:dyDescent="0.25">
      <c r="B369" s="394" t="s">
        <v>175</v>
      </c>
      <c r="C369" s="395"/>
      <c r="D369" s="395"/>
      <c r="E369" s="395"/>
      <c r="F369" s="395"/>
      <c r="G369" s="396"/>
      <c r="H369" s="397"/>
      <c r="I369" s="398"/>
      <c r="J369" s="398"/>
      <c r="K369" s="398"/>
      <c r="L369" s="398"/>
      <c r="M369" s="398"/>
      <c r="N369" s="398"/>
      <c r="O369" s="398"/>
      <c r="P369" s="398"/>
      <c r="Q369" s="398"/>
      <c r="R369" s="398"/>
      <c r="S369" s="398"/>
      <c r="T369" s="398"/>
      <c r="U369" s="398"/>
      <c r="V369" s="398"/>
      <c r="W369" s="398"/>
      <c r="X369" s="398"/>
      <c r="Y369" s="398"/>
      <c r="Z369" s="398"/>
      <c r="AA369" s="398"/>
      <c r="AB369" s="398"/>
      <c r="AC369" s="398"/>
      <c r="AD369" s="398"/>
      <c r="AE369" s="398"/>
      <c r="AF369" s="398"/>
      <c r="AG369" s="398"/>
      <c r="AH369" s="398"/>
      <c r="AI369" s="398"/>
      <c r="AJ369" s="398"/>
      <c r="AK369" s="398"/>
      <c r="AL369" s="398"/>
      <c r="AM369" s="398"/>
      <c r="AN369" s="398"/>
      <c r="AO369" s="398"/>
      <c r="AP369" s="398"/>
      <c r="AQ369" s="398"/>
      <c r="AR369" s="398"/>
      <c r="AS369" s="398"/>
      <c r="AT369" s="398"/>
      <c r="AU369" s="398"/>
      <c r="AV369" s="398"/>
      <c r="AW369" s="398"/>
      <c r="AX369" s="398"/>
      <c r="AY369" s="398"/>
      <c r="AZ369" s="398"/>
      <c r="BA369" s="398"/>
      <c r="BB369" s="398"/>
      <c r="BC369" s="398"/>
      <c r="BD369" s="398"/>
      <c r="BE369" s="398"/>
      <c r="BF369" s="398"/>
      <c r="BG369" s="398"/>
      <c r="BH369" s="398"/>
      <c r="BI369" s="398"/>
      <c r="BJ369" s="398"/>
      <c r="BK369" s="399"/>
    </row>
    <row r="370" spans="2:63" x14ac:dyDescent="0.25">
      <c r="B370" s="397"/>
      <c r="C370" s="398"/>
      <c r="D370" s="398"/>
      <c r="E370" s="398"/>
      <c r="F370" s="398"/>
      <c r="G370" s="398"/>
      <c r="H370" s="398"/>
      <c r="I370" s="398"/>
      <c r="J370" s="398"/>
      <c r="K370" s="398"/>
      <c r="L370" s="398"/>
      <c r="M370" s="398"/>
      <c r="N370" s="398"/>
      <c r="O370" s="398"/>
      <c r="P370" s="398"/>
      <c r="Q370" s="398"/>
      <c r="R370" s="398"/>
      <c r="S370" s="398"/>
      <c r="T370" s="398"/>
      <c r="U370" s="398"/>
      <c r="V370" s="398"/>
      <c r="W370" s="398"/>
      <c r="X370" s="398"/>
      <c r="Y370" s="398"/>
      <c r="Z370" s="398"/>
      <c r="AA370" s="398"/>
      <c r="AB370" s="398"/>
      <c r="AC370" s="398"/>
      <c r="AD370" s="398"/>
      <c r="AE370" s="398"/>
      <c r="AF370" s="398"/>
      <c r="AG370" s="398"/>
      <c r="AH370" s="398"/>
      <c r="AI370" s="398"/>
      <c r="AJ370" s="398"/>
      <c r="AK370" s="398"/>
      <c r="AL370" s="398"/>
      <c r="AM370" s="398"/>
      <c r="AN370" s="398"/>
      <c r="AO370" s="398"/>
      <c r="AP370" s="398"/>
      <c r="AQ370" s="398"/>
      <c r="AR370" s="398"/>
      <c r="AS370" s="398"/>
      <c r="AT370" s="398"/>
      <c r="AU370" s="398"/>
      <c r="AV370" s="398"/>
      <c r="AW370" s="398"/>
      <c r="AX370" s="398"/>
      <c r="AY370" s="398"/>
      <c r="AZ370" s="398"/>
      <c r="BA370" s="398"/>
      <c r="BB370" s="398"/>
      <c r="BC370" s="398"/>
      <c r="BD370" s="398"/>
      <c r="BE370" s="398"/>
      <c r="BF370" s="398"/>
      <c r="BG370" s="398"/>
      <c r="BH370" s="398"/>
      <c r="BI370" s="398"/>
      <c r="BJ370" s="398"/>
      <c r="BK370" s="399"/>
    </row>
    <row r="371" spans="2:63" x14ac:dyDescent="0.25">
      <c r="B371" s="400"/>
      <c r="C371" s="401"/>
      <c r="D371" s="401"/>
      <c r="E371" s="401"/>
      <c r="F371" s="401"/>
      <c r="G371" s="401"/>
      <c r="H371" s="401"/>
      <c r="I371" s="401"/>
      <c r="J371" s="401"/>
      <c r="K371" s="401"/>
      <c r="L371" s="401"/>
      <c r="M371" s="401"/>
      <c r="N371" s="401"/>
      <c r="O371" s="401"/>
      <c r="P371" s="401"/>
      <c r="Q371" s="401"/>
      <c r="R371" s="401"/>
      <c r="S371" s="401"/>
      <c r="T371" s="401"/>
      <c r="U371" s="401"/>
      <c r="V371" s="401"/>
      <c r="W371" s="401"/>
      <c r="X371" s="401"/>
      <c r="Y371" s="401"/>
      <c r="Z371" s="401"/>
      <c r="AA371" s="401"/>
      <c r="AB371" s="401"/>
      <c r="AC371" s="401"/>
      <c r="AD371" s="401"/>
      <c r="AE371" s="401"/>
      <c r="AF371" s="401"/>
      <c r="AG371" s="401"/>
      <c r="AH371" s="401"/>
      <c r="AI371" s="401"/>
      <c r="AJ371" s="401"/>
      <c r="AK371" s="401"/>
      <c r="AL371" s="401"/>
      <c r="AM371" s="401"/>
      <c r="AN371" s="401"/>
      <c r="AO371" s="401"/>
      <c r="AP371" s="401"/>
      <c r="AQ371" s="401"/>
      <c r="AR371" s="401"/>
      <c r="AS371" s="401"/>
      <c r="AT371" s="401"/>
      <c r="AU371" s="401"/>
      <c r="AV371" s="401"/>
      <c r="AW371" s="401"/>
      <c r="AX371" s="401"/>
      <c r="AY371" s="401"/>
      <c r="AZ371" s="401"/>
      <c r="BA371" s="401"/>
      <c r="BB371" s="401"/>
      <c r="BC371" s="401"/>
      <c r="BD371" s="401"/>
      <c r="BE371" s="401"/>
      <c r="BF371" s="401"/>
      <c r="BG371" s="401"/>
      <c r="BH371" s="401"/>
      <c r="BI371" s="401"/>
      <c r="BJ371" s="401"/>
      <c r="BK371" s="402"/>
    </row>
    <row r="372" spans="2:63" x14ac:dyDescent="0.25">
      <c r="B372" s="403"/>
      <c r="C372" s="404"/>
      <c r="D372" s="404"/>
      <c r="E372" s="404"/>
      <c r="F372" s="404"/>
      <c r="G372" s="404"/>
      <c r="H372" s="404"/>
      <c r="I372" s="404"/>
      <c r="J372" s="404"/>
      <c r="K372" s="404"/>
      <c r="L372" s="404"/>
      <c r="M372" s="404"/>
      <c r="N372" s="404"/>
      <c r="O372" s="404"/>
      <c r="P372" s="404"/>
      <c r="Q372" s="404"/>
      <c r="R372" s="404"/>
      <c r="S372" s="404"/>
      <c r="T372" s="404"/>
      <c r="U372" s="404"/>
      <c r="V372" s="404"/>
      <c r="W372" s="404"/>
      <c r="X372" s="404"/>
      <c r="Y372" s="404"/>
      <c r="Z372" s="404"/>
      <c r="AA372" s="404"/>
      <c r="AB372" s="404"/>
      <c r="AC372" s="404"/>
      <c r="AD372" s="404"/>
      <c r="AE372" s="404"/>
      <c r="AF372" s="404"/>
      <c r="AG372" s="404"/>
      <c r="AH372" s="404"/>
      <c r="AI372" s="404"/>
      <c r="AJ372" s="404"/>
      <c r="AK372" s="404"/>
      <c r="AL372" s="404"/>
      <c r="AM372" s="404"/>
      <c r="AN372" s="404"/>
      <c r="AO372" s="404"/>
      <c r="AP372" s="404"/>
      <c r="AQ372" s="404"/>
      <c r="AR372" s="404"/>
      <c r="AS372" s="404"/>
      <c r="AT372" s="404"/>
      <c r="AU372" s="404"/>
      <c r="AV372" s="404"/>
      <c r="AW372" s="404"/>
      <c r="AX372" s="404"/>
      <c r="AY372" s="404"/>
      <c r="AZ372" s="404"/>
      <c r="BA372" s="404"/>
      <c r="BB372" s="404"/>
      <c r="BC372" s="404"/>
      <c r="BD372" s="404"/>
      <c r="BE372" s="404"/>
      <c r="BF372" s="404"/>
      <c r="BG372" s="404"/>
      <c r="BH372" s="404"/>
      <c r="BI372" s="404"/>
      <c r="BJ372" s="404"/>
      <c r="BK372" s="405"/>
    </row>
    <row r="373" spans="2:63" x14ac:dyDescent="0.25">
      <c r="B373" s="215"/>
      <c r="C373" s="215"/>
      <c r="D373" s="215"/>
      <c r="E373" s="215"/>
      <c r="F373" s="215"/>
      <c r="G373" s="215"/>
      <c r="H373" s="215"/>
      <c r="I373" s="215"/>
      <c r="J373" s="215"/>
      <c r="K373" s="215"/>
      <c r="L373" s="215"/>
      <c r="M373" s="215"/>
      <c r="N373" s="215"/>
      <c r="O373" s="215"/>
      <c r="P373" s="215"/>
      <c r="Q373" s="215"/>
      <c r="R373" s="215"/>
      <c r="S373" s="215"/>
      <c r="T373" s="215"/>
      <c r="U373" s="215"/>
      <c r="V373" s="215"/>
      <c r="W373" s="216"/>
      <c r="X373" s="215"/>
      <c r="Y373" s="215"/>
      <c r="Z373" s="215"/>
      <c r="AA373" s="215"/>
      <c r="AB373" s="215"/>
      <c r="AC373" s="215"/>
      <c r="AD373" s="215"/>
      <c r="AE373" s="215"/>
      <c r="AF373" s="215"/>
      <c r="AG373" s="215"/>
      <c r="AH373" s="215"/>
      <c r="AI373" s="215"/>
      <c r="AJ373" s="215"/>
      <c r="AK373" s="215"/>
      <c r="AL373" s="215"/>
      <c r="AM373" s="215"/>
      <c r="AN373" s="215"/>
      <c r="AO373" s="215"/>
      <c r="AP373" s="215"/>
      <c r="AQ373" s="215"/>
      <c r="AR373" s="215"/>
      <c r="AS373" s="215"/>
      <c r="AT373" s="215"/>
      <c r="AU373" s="215"/>
      <c r="AV373" s="215"/>
      <c r="AW373" s="215"/>
      <c r="AX373" s="215"/>
      <c r="AY373" s="215"/>
      <c r="AZ373" s="215"/>
      <c r="BA373" s="215"/>
      <c r="BB373" s="215"/>
      <c r="BC373" s="215"/>
      <c r="BD373" s="215"/>
      <c r="BE373" s="215"/>
      <c r="BF373" s="215"/>
      <c r="BG373" s="215"/>
      <c r="BH373" s="215"/>
      <c r="BI373" s="215"/>
      <c r="BJ373" s="215"/>
      <c r="BK373" s="215"/>
    </row>
    <row r="379" spans="2:63" x14ac:dyDescent="0.25">
      <c r="B379" s="440"/>
      <c r="C379" s="440"/>
      <c r="D379" s="440"/>
      <c r="E379" s="440"/>
      <c r="F379" s="440"/>
      <c r="G379" s="440"/>
      <c r="H379" s="440"/>
      <c r="I379" s="440"/>
      <c r="J379" s="440"/>
      <c r="K379" s="440"/>
      <c r="L379" s="440"/>
      <c r="M379" s="440"/>
      <c r="N379" s="440"/>
      <c r="O379" s="440"/>
      <c r="P379" s="440"/>
      <c r="Q379" s="440"/>
      <c r="R379" s="440"/>
      <c r="S379" s="440"/>
      <c r="T379" s="440"/>
      <c r="U379" s="440"/>
      <c r="V379" s="440"/>
      <c r="W379" s="440"/>
      <c r="X379" s="440"/>
      <c r="Y379" s="440"/>
      <c r="Z379" s="440"/>
      <c r="AA379" s="440"/>
      <c r="AB379" s="440"/>
      <c r="AC379" s="440"/>
      <c r="AD379" s="440"/>
      <c r="AE379" s="440"/>
      <c r="AF379" s="440"/>
      <c r="AG379" s="440"/>
      <c r="AH379" s="440"/>
      <c r="AI379" s="440"/>
      <c r="AJ379" s="440"/>
      <c r="AK379" s="440"/>
      <c r="AL379" s="440"/>
      <c r="AM379" s="440"/>
      <c r="AN379" s="440"/>
      <c r="AO379" s="440"/>
      <c r="AP379" s="440"/>
      <c r="AQ379" s="440"/>
      <c r="AR379" s="440"/>
      <c r="AS379" s="440"/>
      <c r="AT379" s="440"/>
      <c r="AU379" s="440"/>
      <c r="AV379" s="440"/>
      <c r="AW379" s="440"/>
      <c r="AX379" s="441"/>
      <c r="AY379" s="431" t="s">
        <v>176</v>
      </c>
      <c r="AZ379" s="432"/>
      <c r="BA379" s="432"/>
      <c r="BB379" s="432"/>
      <c r="BC379" s="432"/>
      <c r="BD379" s="432"/>
      <c r="BE379" s="432"/>
      <c r="BF379" s="432"/>
      <c r="BG379" s="432"/>
      <c r="BH379" s="432"/>
      <c r="BI379" s="432"/>
      <c r="BJ379" s="432"/>
      <c r="BK379" s="433"/>
    </row>
    <row r="380" spans="2:63" x14ac:dyDescent="0.25">
      <c r="B380" s="234"/>
      <c r="C380" s="445" t="s">
        <v>8</v>
      </c>
      <c r="D380" s="445"/>
      <c r="E380" s="445"/>
      <c r="F380" s="445"/>
      <c r="G380" s="445"/>
      <c r="H380" s="445"/>
      <c r="I380" s="445"/>
      <c r="J380" s="445"/>
      <c r="K380" s="445"/>
      <c r="L380" s="235"/>
      <c r="M380" s="235"/>
      <c r="N380" s="235"/>
      <c r="O380" s="235"/>
      <c r="P380" s="235"/>
      <c r="Q380" s="235"/>
      <c r="R380" s="235"/>
      <c r="S380" s="235"/>
      <c r="T380" s="235"/>
      <c r="U380" s="235"/>
      <c r="V380" s="235"/>
      <c r="W380" s="236"/>
      <c r="X380" s="235"/>
      <c r="Y380" s="235"/>
      <c r="Z380" s="235"/>
      <c r="AA380" s="235"/>
      <c r="AB380" s="446" t="s">
        <v>177</v>
      </c>
      <c r="AC380" s="446"/>
      <c r="AD380" s="446"/>
      <c r="AE380" s="446"/>
      <c r="AF380" s="446"/>
      <c r="AG380" s="446"/>
      <c r="AH380" s="446"/>
      <c r="AI380" s="446"/>
      <c r="AJ380" s="446"/>
      <c r="AK380" s="446"/>
      <c r="AL380" s="446"/>
      <c r="AM380" s="446"/>
      <c r="AN380" s="446"/>
      <c r="AO380" s="446"/>
      <c r="AP380" s="446"/>
      <c r="AQ380" s="446"/>
      <c r="AR380" s="446"/>
      <c r="AS380" s="446"/>
      <c r="AT380" s="237"/>
      <c r="AU380" s="237"/>
      <c r="AV380" s="237"/>
      <c r="AW380" s="237"/>
      <c r="AX380" s="237"/>
      <c r="AY380" s="442"/>
      <c r="AZ380" s="443"/>
      <c r="BA380" s="443"/>
      <c r="BB380" s="443"/>
      <c r="BC380" s="443"/>
      <c r="BD380" s="443"/>
      <c r="BE380" s="443"/>
      <c r="BF380" s="443"/>
      <c r="BG380" s="443"/>
      <c r="BH380" s="443"/>
      <c r="BI380" s="443"/>
      <c r="BJ380" s="443"/>
      <c r="BK380" s="444"/>
    </row>
    <row r="381" spans="2:63" x14ac:dyDescent="0.25">
      <c r="B381" s="238"/>
      <c r="C381" s="447" t="str">
        <f>+[3]PRESUPUESTO!$C$794</f>
        <v xml:space="preserve">ARQ.  </v>
      </c>
      <c r="D381" s="447"/>
      <c r="E381" s="447"/>
      <c r="F381" s="447"/>
      <c r="G381" s="447"/>
      <c r="H381" s="447"/>
      <c r="I381" s="447"/>
      <c r="J381" s="447"/>
      <c r="K381" s="447"/>
      <c r="L381" s="239"/>
      <c r="M381" s="239"/>
      <c r="N381" s="239"/>
      <c r="O381" s="239"/>
      <c r="P381" s="239"/>
      <c r="Q381" s="239"/>
      <c r="R381" s="239"/>
      <c r="S381" s="239"/>
      <c r="T381" s="239"/>
      <c r="U381" s="239"/>
      <c r="V381" s="239"/>
      <c r="W381" s="213"/>
      <c r="X381" s="239"/>
      <c r="Y381" s="239"/>
      <c r="Z381" s="239"/>
      <c r="AA381" s="239"/>
      <c r="AB381" s="448" t="str">
        <f>+[3]PRESUPUESTO!$E$794</f>
        <v>ING. ANA SOFIA CANGREJO</v>
      </c>
      <c r="AC381" s="448"/>
      <c r="AD381" s="448"/>
      <c r="AE381" s="448"/>
      <c r="AF381" s="448"/>
      <c r="AG381" s="448"/>
      <c r="AH381" s="448"/>
      <c r="AI381" s="448"/>
      <c r="AJ381" s="448"/>
      <c r="AK381" s="448"/>
      <c r="AL381" s="448"/>
      <c r="AM381" s="448"/>
      <c r="AN381" s="448"/>
      <c r="AO381" s="448"/>
      <c r="AP381" s="448"/>
      <c r="AQ381" s="448"/>
      <c r="AR381" s="448"/>
      <c r="AS381" s="448"/>
      <c r="AT381" s="239"/>
      <c r="AU381" s="239"/>
      <c r="AV381" s="239"/>
      <c r="AW381" s="239"/>
      <c r="AX381" s="239"/>
      <c r="AY381" s="394"/>
      <c r="AZ381" s="395"/>
      <c r="BA381" s="395"/>
      <c r="BB381" s="395"/>
      <c r="BC381" s="395"/>
      <c r="BD381" s="395"/>
      <c r="BE381" s="395"/>
      <c r="BF381" s="395"/>
      <c r="BG381" s="395"/>
      <c r="BH381" s="395"/>
      <c r="BI381" s="395"/>
      <c r="BJ381" s="395"/>
      <c r="BK381" s="396"/>
    </row>
    <row r="382" spans="2:63" x14ac:dyDescent="0.25">
      <c r="B382" s="240"/>
      <c r="C382" s="240"/>
      <c r="D382" s="15"/>
      <c r="E382" s="240"/>
      <c r="F382" s="240"/>
      <c r="G382" s="240"/>
      <c r="H382" s="15"/>
      <c r="I382" s="15"/>
      <c r="J382" s="15"/>
      <c r="K382" s="15"/>
      <c r="L382" s="15"/>
      <c r="M382" s="15"/>
      <c r="N382" s="15"/>
      <c r="O382" s="15"/>
      <c r="P382" s="15"/>
      <c r="Q382" s="15"/>
      <c r="R382" s="241"/>
      <c r="S382" s="240"/>
      <c r="T382" s="240"/>
      <c r="U382" s="240"/>
      <c r="V382" s="240"/>
      <c r="W382" s="233"/>
      <c r="X382" s="240"/>
      <c r="Y382" s="240"/>
      <c r="Z382" s="241"/>
      <c r="AA382" s="241"/>
      <c r="AB382" s="241"/>
      <c r="AC382" s="241"/>
      <c r="AD382" s="241"/>
      <c r="AE382" s="241"/>
      <c r="AF382" s="241"/>
      <c r="AG382" s="241"/>
      <c r="AH382" s="241"/>
      <c r="AI382" s="241"/>
      <c r="AJ382" s="241"/>
      <c r="AK382" s="241"/>
      <c r="AL382" s="241"/>
      <c r="AM382" s="241"/>
      <c r="AN382" s="241"/>
      <c r="AO382" s="241"/>
      <c r="AP382" s="241"/>
      <c r="AQ382" s="241"/>
      <c r="AR382" s="241"/>
      <c r="AS382" s="240"/>
      <c r="AT382" s="240"/>
      <c r="AU382" s="240"/>
      <c r="AV382" s="240"/>
      <c r="AW382" s="240"/>
      <c r="AX382" s="240"/>
      <c r="AY382" s="240"/>
      <c r="AZ382" s="240"/>
      <c r="BA382" s="240"/>
      <c r="BB382" s="240"/>
      <c r="BC382" s="240"/>
      <c r="BD382" s="240"/>
      <c r="BE382" s="240"/>
      <c r="BF382" s="240"/>
      <c r="BG382" s="240"/>
      <c r="BH382" s="240"/>
      <c r="BI382" s="240"/>
      <c r="BJ382" s="240"/>
      <c r="BK382" s="240"/>
    </row>
    <row r="383" spans="2:63" x14ac:dyDescent="0.25">
      <c r="B383" s="336" t="s">
        <v>82</v>
      </c>
      <c r="C383" s="336"/>
      <c r="D383" s="336"/>
      <c r="E383" s="336"/>
      <c r="F383" s="336"/>
      <c r="G383" s="336"/>
      <c r="H383" s="214">
        <v>2</v>
      </c>
      <c r="I383" s="336" t="str">
        <f>_xlfn.XLOOKUP(H383,'PRESUPUESTO EDI.EXISTENTES'!B:B,'PRESUPUESTO EDI.EXISTENTES'!C:C)</f>
        <v xml:space="preserve">REFORZAMIENTO ESTRUCTURA EXISTENTE </v>
      </c>
      <c r="J383" s="336"/>
      <c r="K383" s="336"/>
      <c r="L383" s="336"/>
      <c r="M383" s="336"/>
      <c r="N383" s="336"/>
      <c r="O383" s="336"/>
      <c r="P383" s="336"/>
      <c r="Q383" s="336"/>
      <c r="R383" s="336"/>
      <c r="S383" s="336"/>
      <c r="T383" s="336"/>
      <c r="U383" s="336"/>
      <c r="V383" s="336"/>
      <c r="W383" s="336"/>
      <c r="X383" s="336"/>
      <c r="Y383" s="336"/>
      <c r="Z383" s="336"/>
      <c r="AA383" s="336"/>
      <c r="AB383" s="336"/>
      <c r="AC383" s="336"/>
      <c r="AD383" s="336"/>
      <c r="AE383" s="336"/>
      <c r="AF383" s="336"/>
      <c r="AG383" s="336"/>
      <c r="AH383" s="336"/>
      <c r="AI383" s="336"/>
      <c r="AJ383" s="336"/>
      <c r="AK383" s="336"/>
      <c r="AL383" s="336"/>
      <c r="AM383" s="336"/>
      <c r="AN383" s="336"/>
      <c r="AO383" s="336"/>
      <c r="AP383" s="336"/>
      <c r="AQ383" s="336" t="s">
        <v>162</v>
      </c>
      <c r="AR383" s="336"/>
      <c r="AS383" s="336"/>
      <c r="AT383" s="336"/>
      <c r="AU383" s="336"/>
      <c r="AV383" s="336"/>
      <c r="AW383" s="336"/>
      <c r="AX383" s="336"/>
      <c r="AY383" s="336"/>
      <c r="AZ383" s="336"/>
      <c r="BA383" s="424">
        <f>+$BA$6</f>
        <v>42545</v>
      </c>
      <c r="BB383" s="425"/>
      <c r="BC383" s="425"/>
      <c r="BD383" s="425"/>
      <c r="BE383" s="425"/>
      <c r="BF383" s="425"/>
      <c r="BG383" s="425"/>
      <c r="BH383" s="425"/>
      <c r="BI383" s="425"/>
      <c r="BJ383" s="425"/>
      <c r="BK383" s="426"/>
    </row>
    <row r="384" spans="2:63" ht="18.600000000000001" customHeight="1" x14ac:dyDescent="0.25">
      <c r="B384" s="427" t="s">
        <v>163</v>
      </c>
      <c r="C384" s="427"/>
      <c r="D384" s="427"/>
      <c r="E384" s="427"/>
      <c r="F384" s="427"/>
      <c r="G384" s="427"/>
      <c r="H384" s="428">
        <v>2.1</v>
      </c>
      <c r="I384" s="429"/>
      <c r="J384" s="425" t="str">
        <f>_xlfn.XLOOKUP(H384,'PRESUPUESTO EDI.EXISTENTES'!B:B,'PRESUPUESTO EDI.EXISTENTES'!C:C)</f>
        <v>Demolición de muros existentes  (incluye retiro de sobrantes, transporte hasta escombrera y derecho de botadero)</v>
      </c>
      <c r="K384" s="425"/>
      <c r="L384" s="425"/>
      <c r="M384" s="425"/>
      <c r="N384" s="425"/>
      <c r="O384" s="425"/>
      <c r="P384" s="425"/>
      <c r="Q384" s="425"/>
      <c r="R384" s="425"/>
      <c r="S384" s="425"/>
      <c r="T384" s="425"/>
      <c r="U384" s="425"/>
      <c r="V384" s="425"/>
      <c r="W384" s="425"/>
      <c r="X384" s="425"/>
      <c r="Y384" s="425"/>
      <c r="Z384" s="425"/>
      <c r="AA384" s="425"/>
      <c r="AB384" s="425"/>
      <c r="AC384" s="425"/>
      <c r="AD384" s="425"/>
      <c r="AE384" s="425"/>
      <c r="AF384" s="425"/>
      <c r="AG384" s="425"/>
      <c r="AH384" s="425"/>
      <c r="AI384" s="425"/>
      <c r="AJ384" s="425"/>
      <c r="AK384" s="425"/>
      <c r="AL384" s="425"/>
      <c r="AM384" s="425"/>
      <c r="AN384" s="425"/>
      <c r="AO384" s="425"/>
      <c r="AP384" s="426"/>
      <c r="AQ384" s="430" t="s">
        <v>164</v>
      </c>
      <c r="AR384" s="425"/>
      <c r="AS384" s="425"/>
      <c r="AT384" s="425"/>
      <c r="AU384" s="425"/>
      <c r="AV384" s="425"/>
      <c r="AW384" s="425"/>
      <c r="AX384" s="425"/>
      <c r="AY384" s="425"/>
      <c r="AZ384" s="426"/>
      <c r="BA384" s="430" t="str">
        <f>+VLOOKUP(J384,[3]PRESUPUESTO!$C$10:$E$1028,3,FALSE)</f>
        <v>m²</v>
      </c>
      <c r="BB384" s="425"/>
      <c r="BC384" s="425"/>
      <c r="BD384" s="425"/>
      <c r="BE384" s="425"/>
      <c r="BF384" s="425"/>
      <c r="BG384" s="425"/>
      <c r="BH384" s="425"/>
      <c r="BI384" s="425"/>
      <c r="BJ384" s="425"/>
      <c r="BK384" s="426"/>
    </row>
    <row r="385" spans="2:63" x14ac:dyDescent="0.25">
      <c r="B385" s="215"/>
      <c r="C385" s="215"/>
      <c r="D385" s="215"/>
      <c r="E385" s="215"/>
      <c r="F385" s="215"/>
      <c r="G385" s="215"/>
      <c r="H385" s="215"/>
      <c r="I385" s="215"/>
      <c r="J385" s="215"/>
      <c r="K385" s="215"/>
      <c r="L385" s="215"/>
      <c r="M385" s="215"/>
      <c r="N385" s="215"/>
      <c r="O385" s="215"/>
      <c r="P385" s="215"/>
      <c r="Q385" s="215"/>
      <c r="R385" s="215"/>
      <c r="S385" s="215"/>
      <c r="T385" s="215"/>
      <c r="U385" s="215"/>
      <c r="V385" s="215"/>
      <c r="W385" s="216"/>
      <c r="X385" s="215"/>
      <c r="Y385" s="215"/>
      <c r="Z385" s="215"/>
      <c r="AA385" s="215"/>
      <c r="AB385" s="215"/>
      <c r="AC385" s="215"/>
      <c r="AD385" s="215"/>
      <c r="AE385" s="215"/>
      <c r="AF385" s="215"/>
      <c r="AG385" s="215"/>
      <c r="AH385" s="215"/>
      <c r="AI385" s="215"/>
      <c r="AJ385" s="215"/>
      <c r="AK385" s="215"/>
      <c r="AL385" s="215"/>
      <c r="AM385" s="215"/>
      <c r="AN385" s="215"/>
      <c r="AO385" s="215"/>
      <c r="AP385" s="215"/>
      <c r="AQ385" s="215"/>
      <c r="AR385" s="215"/>
      <c r="AS385" s="215"/>
      <c r="AT385" s="215"/>
      <c r="AU385" s="215"/>
      <c r="AV385" s="215"/>
      <c r="AW385" s="215"/>
      <c r="AX385" s="215"/>
      <c r="AY385" s="215"/>
      <c r="AZ385" s="215"/>
      <c r="BA385" s="215"/>
      <c r="BB385" s="215"/>
      <c r="BC385" s="215"/>
      <c r="BD385" s="215"/>
      <c r="BE385" s="215"/>
      <c r="BF385" s="215"/>
      <c r="BG385" s="215"/>
      <c r="BH385" s="215"/>
      <c r="BI385" s="215"/>
      <c r="BJ385" s="215"/>
      <c r="BK385" s="215"/>
    </row>
    <row r="386" spans="2:63" x14ac:dyDescent="0.25">
      <c r="B386" s="431" t="s">
        <v>165</v>
      </c>
      <c r="C386" s="432"/>
      <c r="D386" s="432"/>
      <c r="E386" s="432"/>
      <c r="F386" s="432"/>
      <c r="G386" s="433"/>
      <c r="H386" s="336" t="s">
        <v>166</v>
      </c>
      <c r="I386" s="336"/>
      <c r="J386" s="336"/>
      <c r="K386" s="336"/>
      <c r="L386" s="336"/>
      <c r="M386" s="336"/>
      <c r="N386" s="336"/>
      <c r="O386" s="336"/>
      <c r="P386" s="336"/>
      <c r="Q386" s="336"/>
      <c r="R386" s="336"/>
      <c r="S386" s="336"/>
      <c r="T386" s="336" t="s">
        <v>167</v>
      </c>
      <c r="U386" s="336"/>
      <c r="V386" s="336"/>
      <c r="W386" s="431" t="s">
        <v>168</v>
      </c>
      <c r="X386" s="336" t="s">
        <v>169</v>
      </c>
      <c r="Y386" s="336"/>
      <c r="Z386" s="336"/>
      <c r="AA386" s="336" t="s">
        <v>64</v>
      </c>
      <c r="AB386" s="336"/>
      <c r="AC386" s="336"/>
      <c r="AD386" s="336"/>
      <c r="AE386" s="336"/>
      <c r="AF386" s="336"/>
      <c r="AG386" s="336"/>
      <c r="AH386" s="336"/>
      <c r="AI386" s="336"/>
      <c r="AJ386" s="336"/>
      <c r="AK386" s="336"/>
      <c r="AL386" s="336"/>
      <c r="AM386" s="336"/>
      <c r="AN386" s="336"/>
      <c r="AO386" s="336"/>
      <c r="AP386" s="336"/>
      <c r="AQ386" s="336"/>
      <c r="AR386" s="336"/>
      <c r="AS386" s="336"/>
      <c r="AT386" s="336"/>
      <c r="AU386" s="336"/>
      <c r="AV386" s="336"/>
      <c r="AW386" s="336"/>
      <c r="AX386" s="336"/>
      <c r="AY386" s="336"/>
      <c r="AZ386" s="336"/>
      <c r="BA386" s="336"/>
      <c r="BB386" s="336"/>
      <c r="BC386" s="336"/>
      <c r="BD386" s="336"/>
      <c r="BE386" s="336"/>
      <c r="BF386" s="336"/>
      <c r="BG386" s="336"/>
      <c r="BH386" s="336"/>
      <c r="BI386" s="336"/>
      <c r="BJ386" s="336"/>
      <c r="BK386" s="336"/>
    </row>
    <row r="387" spans="2:63" x14ac:dyDescent="0.25">
      <c r="B387" s="394"/>
      <c r="C387" s="395"/>
      <c r="D387" s="395"/>
      <c r="E387" s="395"/>
      <c r="F387" s="395"/>
      <c r="G387" s="396"/>
      <c r="H387" s="336" t="s">
        <v>170</v>
      </c>
      <c r="I387" s="336"/>
      <c r="J387" s="336"/>
      <c r="K387" s="336" t="s">
        <v>171</v>
      </c>
      <c r="L387" s="336"/>
      <c r="M387" s="336"/>
      <c r="N387" s="336" t="s">
        <v>172</v>
      </c>
      <c r="O387" s="336"/>
      <c r="P387" s="336"/>
      <c r="Q387" s="336" t="s">
        <v>173</v>
      </c>
      <c r="R387" s="336"/>
      <c r="S387" s="336"/>
      <c r="T387" s="336"/>
      <c r="U387" s="336"/>
      <c r="V387" s="336"/>
      <c r="W387" s="394"/>
      <c r="X387" s="336"/>
      <c r="Y387" s="336"/>
      <c r="Z387" s="336"/>
      <c r="AA387" s="336"/>
      <c r="AB387" s="336"/>
      <c r="AC387" s="336"/>
      <c r="AD387" s="336"/>
      <c r="AE387" s="336"/>
      <c r="AF387" s="336"/>
      <c r="AG387" s="336"/>
      <c r="AH387" s="336"/>
      <c r="AI387" s="336"/>
      <c r="AJ387" s="336"/>
      <c r="AK387" s="336"/>
      <c r="AL387" s="336"/>
      <c r="AM387" s="336"/>
      <c r="AN387" s="336"/>
      <c r="AO387" s="336"/>
      <c r="AP387" s="336"/>
      <c r="AQ387" s="336"/>
      <c r="AR387" s="336"/>
      <c r="AS387" s="336"/>
      <c r="AT387" s="336"/>
      <c r="AU387" s="336"/>
      <c r="AV387" s="336"/>
      <c r="AW387" s="336"/>
      <c r="AX387" s="336"/>
      <c r="AY387" s="336"/>
      <c r="AZ387" s="336"/>
      <c r="BA387" s="336"/>
      <c r="BB387" s="336"/>
      <c r="BC387" s="336"/>
      <c r="BD387" s="336"/>
      <c r="BE387" s="336"/>
      <c r="BF387" s="336"/>
      <c r="BG387" s="336"/>
      <c r="BH387" s="336"/>
      <c r="BI387" s="336"/>
      <c r="BJ387" s="336"/>
      <c r="BK387" s="336"/>
    </row>
    <row r="388" spans="2:63" x14ac:dyDescent="0.25">
      <c r="B388" s="414" t="str">
        <f>+J384</f>
        <v>Demolición de muros existentes  (incluye retiro de sobrantes, transporte hasta escombrera y derecho de botadero)</v>
      </c>
      <c r="C388" s="415"/>
      <c r="D388" s="415"/>
      <c r="E388" s="415"/>
      <c r="F388" s="415"/>
      <c r="G388" s="416"/>
      <c r="H388" s="417">
        <v>28</v>
      </c>
      <c r="I388" s="417"/>
      <c r="J388" s="417"/>
      <c r="K388" s="417"/>
      <c r="L388" s="417"/>
      <c r="M388" s="417"/>
      <c r="N388" s="417"/>
      <c r="O388" s="417"/>
      <c r="P388" s="417"/>
      <c r="Q388" s="417"/>
      <c r="R388" s="417"/>
      <c r="S388" s="417"/>
      <c r="T388" s="417">
        <f>+H388</f>
        <v>28</v>
      </c>
      <c r="U388" s="417"/>
      <c r="V388" s="417"/>
      <c r="W388" s="217">
        <v>1</v>
      </c>
      <c r="X388" s="418" t="str">
        <f>+BA384</f>
        <v>m²</v>
      </c>
      <c r="Y388" s="419"/>
      <c r="Z388" s="420"/>
      <c r="AA388" s="421">
        <f>W388*T388</f>
        <v>28</v>
      </c>
      <c r="AB388" s="422"/>
      <c r="AC388" s="423"/>
      <c r="AD388" s="218"/>
      <c r="AE388" s="219"/>
      <c r="AF388" s="219"/>
      <c r="AG388" s="219"/>
      <c r="AH388" s="219"/>
      <c r="AI388" s="219"/>
      <c r="AJ388" s="219"/>
      <c r="AK388" s="219"/>
      <c r="AL388" s="219"/>
      <c r="AM388" s="219"/>
      <c r="AN388" s="219"/>
      <c r="AO388" s="219"/>
      <c r="AP388" s="219"/>
      <c r="AQ388" s="219"/>
      <c r="AR388" s="219"/>
      <c r="AS388" s="219"/>
      <c r="AT388" s="219"/>
      <c r="AU388" s="219"/>
      <c r="AV388" s="219"/>
      <c r="AW388" s="219"/>
      <c r="AX388" s="219"/>
      <c r="AY388" s="219"/>
      <c r="AZ388" s="219"/>
      <c r="BA388" s="219"/>
      <c r="BB388" s="219"/>
      <c r="BC388" s="219"/>
      <c r="BD388" s="219"/>
      <c r="BE388" s="219"/>
      <c r="BF388" s="219"/>
      <c r="BG388" s="219"/>
      <c r="BH388" s="219"/>
      <c r="BI388" s="219"/>
      <c r="BJ388" s="219"/>
      <c r="BK388" s="220"/>
    </row>
    <row r="389" spans="2:63" x14ac:dyDescent="0.25">
      <c r="B389" s="406"/>
      <c r="C389" s="407"/>
      <c r="D389" s="407"/>
      <c r="E389" s="407"/>
      <c r="F389" s="407"/>
      <c r="G389" s="408"/>
      <c r="H389" s="409"/>
      <c r="I389" s="409"/>
      <c r="J389" s="409"/>
      <c r="K389" s="409"/>
      <c r="L389" s="409"/>
      <c r="M389" s="409"/>
      <c r="N389" s="409"/>
      <c r="O389" s="409"/>
      <c r="P389" s="409"/>
      <c r="Q389" s="409"/>
      <c r="R389" s="409"/>
      <c r="S389" s="409"/>
      <c r="T389" s="409"/>
      <c r="U389" s="409"/>
      <c r="V389" s="409"/>
      <c r="W389" s="221"/>
      <c r="X389" s="409"/>
      <c r="Y389" s="409"/>
      <c r="Z389" s="409"/>
      <c r="AA389" s="409">
        <f t="shared" ref="AA389:AA408" si="21">W389*T389</f>
        <v>0</v>
      </c>
      <c r="AB389" s="409"/>
      <c r="AC389" s="409"/>
      <c r="AD389" s="222"/>
      <c r="AE389" s="223"/>
      <c r="AF389" s="223"/>
      <c r="AG389" s="223"/>
      <c r="AH389" s="223"/>
      <c r="AI389" s="223"/>
      <c r="AJ389" s="223"/>
      <c r="AK389" s="223"/>
      <c r="AL389" s="223"/>
      <c r="AM389" s="223"/>
      <c r="AN389" s="223"/>
      <c r="AO389" s="223"/>
      <c r="AP389" s="223"/>
      <c r="AQ389" s="223"/>
      <c r="AR389" s="223"/>
      <c r="AS389" s="223"/>
      <c r="AT389" s="223"/>
      <c r="AU389" s="223"/>
      <c r="AV389" s="223"/>
      <c r="AW389" s="223"/>
      <c r="AX389" s="223"/>
      <c r="AY389" s="223"/>
      <c r="AZ389" s="223"/>
      <c r="BA389" s="223"/>
      <c r="BB389" s="223"/>
      <c r="BC389" s="223"/>
      <c r="BD389" s="223"/>
      <c r="BE389" s="223"/>
      <c r="BF389" s="223"/>
      <c r="BG389" s="223"/>
      <c r="BH389" s="223"/>
      <c r="BI389" s="223"/>
      <c r="BJ389" s="223"/>
      <c r="BK389" s="224"/>
    </row>
    <row r="390" spans="2:63" x14ac:dyDescent="0.25">
      <c r="B390" s="406"/>
      <c r="C390" s="407"/>
      <c r="D390" s="407"/>
      <c r="E390" s="407"/>
      <c r="F390" s="407"/>
      <c r="G390" s="408"/>
      <c r="H390" s="409"/>
      <c r="I390" s="409"/>
      <c r="J390" s="409"/>
      <c r="K390" s="409"/>
      <c r="L390" s="409"/>
      <c r="M390" s="409"/>
      <c r="N390" s="409"/>
      <c r="O390" s="409"/>
      <c r="P390" s="409"/>
      <c r="Q390" s="409"/>
      <c r="R390" s="409"/>
      <c r="S390" s="409"/>
      <c r="T390" s="409"/>
      <c r="U390" s="409"/>
      <c r="V390" s="409"/>
      <c r="W390" s="221"/>
      <c r="X390" s="409"/>
      <c r="Y390" s="409"/>
      <c r="Z390" s="409"/>
      <c r="AA390" s="409">
        <f t="shared" si="21"/>
        <v>0</v>
      </c>
      <c r="AB390" s="409"/>
      <c r="AC390" s="409"/>
      <c r="AD390" s="222"/>
      <c r="AE390" s="223"/>
      <c r="AF390" s="223"/>
      <c r="AG390" s="223"/>
      <c r="AH390" s="223"/>
      <c r="AI390" s="223"/>
      <c r="AJ390" s="223"/>
      <c r="AK390" s="223"/>
      <c r="AL390" s="223"/>
      <c r="AM390" s="223"/>
      <c r="AN390" s="223"/>
      <c r="AO390" s="223"/>
      <c r="AP390" s="223"/>
      <c r="AQ390" s="223"/>
      <c r="AR390" s="223"/>
      <c r="AS390" s="223"/>
      <c r="AT390" s="223"/>
      <c r="AU390" s="223"/>
      <c r="AV390" s="223"/>
      <c r="AW390" s="223"/>
      <c r="AX390" s="223"/>
      <c r="AY390" s="223"/>
      <c r="AZ390" s="223"/>
      <c r="BA390" s="223"/>
      <c r="BB390" s="223"/>
      <c r="BC390" s="223"/>
      <c r="BD390" s="223"/>
      <c r="BE390" s="223"/>
      <c r="BF390" s="223"/>
      <c r="BG390" s="223"/>
      <c r="BH390" s="223"/>
      <c r="BI390" s="223"/>
      <c r="BJ390" s="223"/>
      <c r="BK390" s="224"/>
    </row>
    <row r="391" spans="2:63" x14ac:dyDescent="0.25">
      <c r="B391" s="406"/>
      <c r="C391" s="407"/>
      <c r="D391" s="407"/>
      <c r="E391" s="407"/>
      <c r="F391" s="407"/>
      <c r="G391" s="408"/>
      <c r="H391" s="409"/>
      <c r="I391" s="409"/>
      <c r="J391" s="409"/>
      <c r="K391" s="409"/>
      <c r="L391" s="409"/>
      <c r="M391" s="409"/>
      <c r="N391" s="409"/>
      <c r="O391" s="409"/>
      <c r="P391" s="409"/>
      <c r="Q391" s="409"/>
      <c r="R391" s="409"/>
      <c r="S391" s="409"/>
      <c r="T391" s="409"/>
      <c r="U391" s="409"/>
      <c r="V391" s="409"/>
      <c r="W391" s="221"/>
      <c r="X391" s="409"/>
      <c r="Y391" s="409"/>
      <c r="Z391" s="409"/>
      <c r="AA391" s="409">
        <f t="shared" si="21"/>
        <v>0</v>
      </c>
      <c r="AB391" s="409"/>
      <c r="AC391" s="409"/>
      <c r="AD391" s="222"/>
      <c r="AE391" s="223"/>
      <c r="AF391" s="223"/>
      <c r="AG391" s="223"/>
      <c r="AH391" s="223"/>
      <c r="AI391" s="223"/>
      <c r="AJ391" s="223"/>
      <c r="AK391" s="223"/>
      <c r="AL391" s="223"/>
      <c r="AM391" s="223"/>
      <c r="AN391" s="223"/>
      <c r="AO391" s="223"/>
      <c r="AP391" s="223"/>
      <c r="AQ391" s="223"/>
      <c r="AR391" s="223"/>
      <c r="AS391" s="223"/>
      <c r="AT391" s="223"/>
      <c r="AU391" s="223"/>
      <c r="AV391" s="223"/>
      <c r="AW391" s="223"/>
      <c r="AX391" s="223"/>
      <c r="AY391" s="223"/>
      <c r="AZ391" s="223"/>
      <c r="BA391" s="223"/>
      <c r="BB391" s="223"/>
      <c r="BC391" s="223"/>
      <c r="BD391" s="223"/>
      <c r="BE391" s="223"/>
      <c r="BF391" s="223"/>
      <c r="BG391" s="223"/>
      <c r="BH391" s="223"/>
      <c r="BI391" s="223"/>
      <c r="BJ391" s="223"/>
      <c r="BK391" s="224"/>
    </row>
    <row r="392" spans="2:63" x14ac:dyDescent="0.25">
      <c r="B392" s="406"/>
      <c r="C392" s="407"/>
      <c r="D392" s="407"/>
      <c r="E392" s="407"/>
      <c r="F392" s="407"/>
      <c r="G392" s="408"/>
      <c r="H392" s="409"/>
      <c r="I392" s="409"/>
      <c r="J392" s="409"/>
      <c r="K392" s="409"/>
      <c r="L392" s="409"/>
      <c r="M392" s="409"/>
      <c r="N392" s="409"/>
      <c r="O392" s="409"/>
      <c r="P392" s="409"/>
      <c r="Q392" s="409"/>
      <c r="R392" s="409"/>
      <c r="S392" s="409"/>
      <c r="T392" s="409"/>
      <c r="U392" s="409"/>
      <c r="V392" s="409"/>
      <c r="W392" s="221"/>
      <c r="X392" s="409"/>
      <c r="Y392" s="409"/>
      <c r="Z392" s="409"/>
      <c r="AA392" s="409">
        <f t="shared" si="21"/>
        <v>0</v>
      </c>
      <c r="AB392" s="409"/>
      <c r="AC392" s="409"/>
      <c r="AD392" s="222"/>
      <c r="AE392" s="223"/>
      <c r="AF392" s="223"/>
      <c r="AG392" s="223"/>
      <c r="AH392" s="223"/>
      <c r="AI392" s="223"/>
      <c r="AJ392" s="223"/>
      <c r="AK392" s="223"/>
      <c r="AL392" s="223"/>
      <c r="AM392" s="223"/>
      <c r="AN392" s="223"/>
      <c r="AO392" s="223"/>
      <c r="AP392" s="223"/>
      <c r="AQ392" s="223"/>
      <c r="AR392" s="223"/>
      <c r="AS392" s="223"/>
      <c r="AT392" s="223"/>
      <c r="AU392" s="223"/>
      <c r="AV392" s="223"/>
      <c r="AW392" s="223"/>
      <c r="AX392" s="223"/>
      <c r="AY392" s="223"/>
      <c r="AZ392" s="223"/>
      <c r="BA392" s="223"/>
      <c r="BB392" s="223"/>
      <c r="BC392" s="223"/>
      <c r="BD392" s="223"/>
      <c r="BE392" s="223"/>
      <c r="BF392" s="223"/>
      <c r="BG392" s="223"/>
      <c r="BH392" s="223"/>
      <c r="BI392" s="223"/>
      <c r="BJ392" s="223"/>
      <c r="BK392" s="224"/>
    </row>
    <row r="393" spans="2:63" x14ac:dyDescent="0.25">
      <c r="B393" s="406"/>
      <c r="C393" s="407"/>
      <c r="D393" s="407"/>
      <c r="E393" s="407"/>
      <c r="F393" s="407"/>
      <c r="G393" s="408"/>
      <c r="H393" s="409"/>
      <c r="I393" s="409"/>
      <c r="J393" s="409"/>
      <c r="K393" s="409"/>
      <c r="L393" s="409"/>
      <c r="M393" s="409"/>
      <c r="N393" s="409"/>
      <c r="O393" s="409"/>
      <c r="P393" s="409"/>
      <c r="Q393" s="409"/>
      <c r="R393" s="409"/>
      <c r="S393" s="409"/>
      <c r="T393" s="409"/>
      <c r="U393" s="409"/>
      <c r="V393" s="409"/>
      <c r="W393" s="221"/>
      <c r="X393" s="409"/>
      <c r="Y393" s="409"/>
      <c r="Z393" s="409"/>
      <c r="AA393" s="409">
        <f t="shared" si="21"/>
        <v>0</v>
      </c>
      <c r="AB393" s="409"/>
      <c r="AC393" s="409"/>
      <c r="AD393" s="222"/>
      <c r="AE393" s="223"/>
      <c r="AF393" s="223"/>
      <c r="AG393" s="223"/>
      <c r="AH393" s="223"/>
      <c r="AI393" s="223"/>
      <c r="AJ393" s="223"/>
      <c r="AK393" s="223"/>
      <c r="AL393" s="223"/>
      <c r="AM393" s="223"/>
      <c r="AN393" s="223"/>
      <c r="AO393" s="223"/>
      <c r="AP393" s="223"/>
      <c r="AQ393" s="223"/>
      <c r="AR393" s="223"/>
      <c r="AS393" s="223"/>
      <c r="AT393" s="223"/>
      <c r="AU393" s="223"/>
      <c r="AV393" s="223"/>
      <c r="AW393" s="223"/>
      <c r="AX393" s="223"/>
      <c r="AY393" s="223"/>
      <c r="AZ393" s="223"/>
      <c r="BA393" s="223"/>
      <c r="BB393" s="223"/>
      <c r="BC393" s="223"/>
      <c r="BD393" s="223"/>
      <c r="BE393" s="223"/>
      <c r="BF393" s="223"/>
      <c r="BG393" s="223"/>
      <c r="BH393" s="223"/>
      <c r="BI393" s="223"/>
      <c r="BJ393" s="223"/>
      <c r="BK393" s="224"/>
    </row>
    <row r="394" spans="2:63" x14ac:dyDescent="0.25">
      <c r="B394" s="406"/>
      <c r="C394" s="407"/>
      <c r="D394" s="407"/>
      <c r="E394" s="407"/>
      <c r="F394" s="407"/>
      <c r="G394" s="408"/>
      <c r="H394" s="409"/>
      <c r="I394" s="409"/>
      <c r="J394" s="409"/>
      <c r="K394" s="409"/>
      <c r="L394" s="409"/>
      <c r="M394" s="409"/>
      <c r="N394" s="409"/>
      <c r="O394" s="409"/>
      <c r="P394" s="409"/>
      <c r="Q394" s="409"/>
      <c r="R394" s="409"/>
      <c r="S394" s="409"/>
      <c r="T394" s="409"/>
      <c r="U394" s="409"/>
      <c r="V394" s="409"/>
      <c r="W394" s="221"/>
      <c r="X394" s="409"/>
      <c r="Y394" s="409"/>
      <c r="Z394" s="409"/>
      <c r="AA394" s="409">
        <f t="shared" si="21"/>
        <v>0</v>
      </c>
      <c r="AB394" s="409"/>
      <c r="AC394" s="409"/>
      <c r="AD394" s="222"/>
      <c r="AE394" s="223"/>
      <c r="AF394" s="223"/>
      <c r="AG394" s="223"/>
      <c r="AH394" s="223"/>
      <c r="AI394" s="223"/>
      <c r="AJ394" s="223"/>
      <c r="AK394" s="223"/>
      <c r="AL394" s="223"/>
      <c r="AM394" s="223"/>
      <c r="AN394" s="223"/>
      <c r="AO394" s="223"/>
      <c r="AP394" s="223"/>
      <c r="AQ394" s="223"/>
      <c r="AR394" s="223"/>
      <c r="AS394" s="223"/>
      <c r="AT394" s="223"/>
      <c r="AU394" s="223"/>
      <c r="AV394" s="223"/>
      <c r="AW394" s="223"/>
      <c r="AX394" s="223"/>
      <c r="AY394" s="223"/>
      <c r="AZ394" s="223"/>
      <c r="BA394" s="223"/>
      <c r="BB394" s="223"/>
      <c r="BC394" s="223"/>
      <c r="BD394" s="223"/>
      <c r="BE394" s="223"/>
      <c r="BF394" s="223"/>
      <c r="BG394" s="223"/>
      <c r="BH394" s="223"/>
      <c r="BI394" s="223"/>
      <c r="BJ394" s="223"/>
      <c r="BK394" s="224"/>
    </row>
    <row r="395" spans="2:63" x14ac:dyDescent="0.25">
      <c r="B395" s="406"/>
      <c r="C395" s="407"/>
      <c r="D395" s="407"/>
      <c r="E395" s="407"/>
      <c r="F395" s="407"/>
      <c r="G395" s="408"/>
      <c r="H395" s="409"/>
      <c r="I395" s="409"/>
      <c r="J395" s="409"/>
      <c r="K395" s="409"/>
      <c r="L395" s="409"/>
      <c r="M395" s="409"/>
      <c r="N395" s="409"/>
      <c r="O395" s="409"/>
      <c r="P395" s="409"/>
      <c r="Q395" s="409"/>
      <c r="R395" s="409"/>
      <c r="S395" s="409"/>
      <c r="T395" s="409"/>
      <c r="U395" s="409"/>
      <c r="V395" s="409"/>
      <c r="W395" s="221"/>
      <c r="X395" s="409"/>
      <c r="Y395" s="409"/>
      <c r="Z395" s="409"/>
      <c r="AA395" s="409">
        <f t="shared" si="21"/>
        <v>0</v>
      </c>
      <c r="AB395" s="409"/>
      <c r="AC395" s="409"/>
      <c r="AD395" s="222"/>
      <c r="AE395" s="223"/>
      <c r="AF395" s="223"/>
      <c r="AG395" s="223"/>
      <c r="AH395" s="223"/>
      <c r="AI395" s="223"/>
      <c r="AJ395" s="223"/>
      <c r="AK395" s="223"/>
      <c r="AL395" s="223"/>
      <c r="AM395" s="223"/>
      <c r="AN395" s="223"/>
      <c r="AO395" s="223"/>
      <c r="AP395" s="223"/>
      <c r="AQ395" s="223"/>
      <c r="AR395" s="223"/>
      <c r="AS395" s="223"/>
      <c r="AT395" s="223"/>
      <c r="AU395"/>
      <c r="AV395" s="223"/>
      <c r="AW395" s="223"/>
      <c r="AX395" s="223"/>
      <c r="AY395" s="223"/>
      <c r="AZ395" s="223"/>
      <c r="BA395" s="223"/>
      <c r="BB395" s="223"/>
      <c r="BC395" s="223"/>
      <c r="BD395" s="223"/>
      <c r="BE395" s="223"/>
      <c r="BF395" s="223"/>
      <c r="BG395" s="223"/>
      <c r="BH395" s="223"/>
      <c r="BI395" s="223"/>
      <c r="BJ395" s="223"/>
      <c r="BK395" s="224"/>
    </row>
    <row r="396" spans="2:63" x14ac:dyDescent="0.25">
      <c r="B396" s="406"/>
      <c r="C396" s="407"/>
      <c r="D396" s="407"/>
      <c r="E396" s="407"/>
      <c r="F396" s="407"/>
      <c r="G396" s="408"/>
      <c r="H396" s="409"/>
      <c r="I396" s="409"/>
      <c r="J396" s="409"/>
      <c r="K396" s="409"/>
      <c r="L396" s="409"/>
      <c r="M396" s="409"/>
      <c r="N396" s="409"/>
      <c r="O396" s="409"/>
      <c r="P396" s="409"/>
      <c r="Q396" s="409"/>
      <c r="R396" s="409"/>
      <c r="S396" s="409"/>
      <c r="T396" s="409"/>
      <c r="U396" s="409"/>
      <c r="V396" s="409"/>
      <c r="W396" s="221"/>
      <c r="X396" s="409"/>
      <c r="Y396" s="409"/>
      <c r="Z396" s="409"/>
      <c r="AA396" s="409">
        <f t="shared" si="21"/>
        <v>0</v>
      </c>
      <c r="AB396" s="409"/>
      <c r="AC396" s="409"/>
      <c r="AD396" s="222"/>
      <c r="AE396" s="223"/>
      <c r="AF396" s="223"/>
      <c r="AG396" s="223"/>
      <c r="AH396" s="223"/>
      <c r="AI396" s="223"/>
      <c r="AJ396" s="223"/>
      <c r="AK396" s="223"/>
      <c r="AL396" s="223"/>
      <c r="AM396" s="223"/>
      <c r="AN396" s="223"/>
      <c r="AO396" s="223"/>
      <c r="AP396" s="223"/>
      <c r="AQ396" s="223"/>
      <c r="AR396" s="223"/>
      <c r="AS396" s="223"/>
      <c r="AT396" s="223"/>
      <c r="AU396" s="223"/>
      <c r="AV396" s="223"/>
      <c r="AW396" s="223"/>
      <c r="AX396" s="223"/>
      <c r="AY396" s="223"/>
      <c r="AZ396" s="223"/>
      <c r="BA396" s="223"/>
      <c r="BB396" s="223"/>
      <c r="BC396" s="223"/>
      <c r="BD396" s="223"/>
      <c r="BE396" s="223"/>
      <c r="BF396" s="223"/>
      <c r="BG396" s="223"/>
      <c r="BH396" s="223"/>
      <c r="BI396" s="223"/>
      <c r="BJ396" s="223"/>
      <c r="BK396" s="224"/>
    </row>
    <row r="397" spans="2:63" x14ac:dyDescent="0.25">
      <c r="B397" s="406"/>
      <c r="C397" s="407"/>
      <c r="D397" s="407"/>
      <c r="E397" s="407"/>
      <c r="F397" s="407"/>
      <c r="G397" s="408"/>
      <c r="H397" s="409"/>
      <c r="I397" s="409"/>
      <c r="J397" s="409"/>
      <c r="K397" s="409"/>
      <c r="L397" s="409"/>
      <c r="M397" s="409"/>
      <c r="N397" s="409"/>
      <c r="O397" s="409"/>
      <c r="P397" s="409"/>
      <c r="Q397" s="409"/>
      <c r="R397" s="409"/>
      <c r="S397" s="409"/>
      <c r="T397" s="409"/>
      <c r="U397" s="409"/>
      <c r="V397" s="409"/>
      <c r="W397" s="221"/>
      <c r="X397" s="409"/>
      <c r="Y397" s="409"/>
      <c r="Z397" s="409"/>
      <c r="AA397" s="409">
        <f t="shared" si="21"/>
        <v>0</v>
      </c>
      <c r="AB397" s="409"/>
      <c r="AC397" s="409"/>
      <c r="AD397" s="222"/>
      <c r="AE397" s="223"/>
      <c r="AF397" s="223"/>
      <c r="AG397" s="223"/>
      <c r="AH397" s="223"/>
      <c r="AI397" s="223"/>
      <c r="AJ397" s="223"/>
      <c r="AK397" s="223"/>
      <c r="AL397" s="223"/>
      <c r="AM397" s="223"/>
      <c r="AN397" s="223"/>
      <c r="AO397" s="223"/>
      <c r="AP397" s="223"/>
      <c r="AQ397" s="223"/>
      <c r="AR397" s="223"/>
      <c r="AS397" s="223"/>
      <c r="AT397" s="223"/>
      <c r="AU397" s="223"/>
      <c r="AV397" s="223"/>
      <c r="AW397" s="223"/>
      <c r="AX397" s="223"/>
      <c r="AY397" s="223"/>
      <c r="AZ397" s="223"/>
      <c r="BA397" s="223"/>
      <c r="BB397"/>
      <c r="BC397" s="223"/>
      <c r="BD397" s="223"/>
      <c r="BE397" s="223"/>
      <c r="BF397" s="223"/>
      <c r="BG397" s="223"/>
      <c r="BH397" s="223"/>
      <c r="BI397" s="223"/>
      <c r="BJ397" s="223"/>
      <c r="BK397" s="224"/>
    </row>
    <row r="398" spans="2:63" x14ac:dyDescent="0.25">
      <c r="B398" s="406"/>
      <c r="C398" s="407"/>
      <c r="D398" s="407"/>
      <c r="E398" s="407"/>
      <c r="F398" s="407"/>
      <c r="G398" s="408"/>
      <c r="H398" s="409"/>
      <c r="I398" s="409"/>
      <c r="J398" s="409"/>
      <c r="K398" s="409"/>
      <c r="L398" s="409"/>
      <c r="M398" s="409"/>
      <c r="N398" s="409"/>
      <c r="O398" s="409"/>
      <c r="P398" s="409"/>
      <c r="Q398" s="409"/>
      <c r="R398" s="409"/>
      <c r="S398" s="409"/>
      <c r="T398" s="409"/>
      <c r="U398" s="409"/>
      <c r="V398" s="409"/>
      <c r="W398" s="221"/>
      <c r="X398" s="409"/>
      <c r="Y398" s="409"/>
      <c r="Z398" s="409"/>
      <c r="AA398" s="409">
        <f t="shared" si="21"/>
        <v>0</v>
      </c>
      <c r="AB398" s="409"/>
      <c r="AC398" s="409"/>
      <c r="AD398" s="222"/>
      <c r="AE398" s="223"/>
      <c r="AF398" s="223"/>
      <c r="AG398" s="223"/>
      <c r="AH398" s="223"/>
      <c r="AI398" s="223"/>
      <c r="AJ398" s="223"/>
      <c r="AK398" s="223"/>
      <c r="AL398" s="223"/>
      <c r="AM398" s="223"/>
      <c r="AN398" s="223"/>
      <c r="AO398" s="223"/>
      <c r="AP398" s="223"/>
      <c r="AQ398" s="223"/>
      <c r="AR398" s="223"/>
      <c r="AS398" s="223"/>
      <c r="AT398" s="223"/>
      <c r="AU398" s="223"/>
      <c r="AV398" s="223"/>
      <c r="AW398" s="223"/>
      <c r="AX398" s="223"/>
      <c r="AY398" s="223"/>
      <c r="AZ398" s="223"/>
      <c r="BA398" s="223"/>
      <c r="BB398" s="223"/>
      <c r="BC398" s="223"/>
      <c r="BD398" s="223"/>
      <c r="BE398" s="223"/>
      <c r="BF398" s="223"/>
      <c r="BG398" s="223"/>
      <c r="BH398" s="223"/>
      <c r="BI398" s="223"/>
      <c r="BJ398" s="223"/>
      <c r="BK398" s="224"/>
    </row>
    <row r="399" spans="2:63" x14ac:dyDescent="0.25">
      <c r="B399" s="406"/>
      <c r="C399" s="407"/>
      <c r="D399" s="407"/>
      <c r="E399" s="407"/>
      <c r="F399" s="407"/>
      <c r="G399" s="408"/>
      <c r="H399" s="409"/>
      <c r="I399" s="409"/>
      <c r="J399" s="409"/>
      <c r="K399" s="409"/>
      <c r="L399" s="409"/>
      <c r="M399" s="409"/>
      <c r="N399" s="409"/>
      <c r="O399" s="409"/>
      <c r="P399" s="409"/>
      <c r="Q399" s="409"/>
      <c r="R399" s="409"/>
      <c r="S399" s="409"/>
      <c r="T399" s="409"/>
      <c r="U399" s="409"/>
      <c r="V399" s="409"/>
      <c r="W399" s="221"/>
      <c r="X399" s="409"/>
      <c r="Y399" s="409"/>
      <c r="Z399" s="409"/>
      <c r="AA399" s="409">
        <f t="shared" si="21"/>
        <v>0</v>
      </c>
      <c r="AB399" s="409"/>
      <c r="AC399" s="409"/>
      <c r="AD399" s="222"/>
      <c r="AE399" s="223"/>
      <c r="AF399" s="223"/>
      <c r="AG399" s="223"/>
      <c r="AH399" s="223"/>
      <c r="AI399" s="223"/>
      <c r="AJ399" s="223"/>
      <c r="AK399" s="223"/>
      <c r="AL399" s="223"/>
      <c r="AM399" s="223"/>
      <c r="AN399" s="223"/>
      <c r="AO399" s="223"/>
      <c r="AP399" s="223"/>
      <c r="AQ399" s="223"/>
      <c r="AR399" s="223"/>
      <c r="AS399" s="223"/>
      <c r="AT399" s="223"/>
      <c r="AU399" s="223"/>
      <c r="AV399" s="223"/>
      <c r="AW399" s="223"/>
      <c r="AX399" s="223"/>
      <c r="AY399" s="223"/>
      <c r="AZ399" s="223"/>
      <c r="BA399" s="223"/>
      <c r="BB399" s="223"/>
      <c r="BC399" s="223"/>
      <c r="BD399" s="223"/>
      <c r="BE399" s="223"/>
      <c r="BF399" s="223"/>
      <c r="BG399" s="223"/>
      <c r="BH399" s="223"/>
      <c r="BI399" s="223"/>
      <c r="BJ399" s="223"/>
      <c r="BK399" s="224"/>
    </row>
    <row r="400" spans="2:63" x14ac:dyDescent="0.25">
      <c r="B400" s="406"/>
      <c r="C400" s="407"/>
      <c r="D400" s="407"/>
      <c r="E400" s="407"/>
      <c r="F400" s="407"/>
      <c r="G400" s="408"/>
      <c r="H400" s="409"/>
      <c r="I400" s="409"/>
      <c r="J400" s="409"/>
      <c r="K400" s="409"/>
      <c r="L400" s="409"/>
      <c r="M400" s="409"/>
      <c r="N400" s="409"/>
      <c r="O400" s="409"/>
      <c r="P400" s="409"/>
      <c r="Q400" s="409"/>
      <c r="R400" s="409"/>
      <c r="S400" s="409"/>
      <c r="T400" s="409"/>
      <c r="U400" s="409"/>
      <c r="V400" s="409"/>
      <c r="W400" s="221"/>
      <c r="X400" s="409"/>
      <c r="Y400" s="409"/>
      <c r="Z400" s="409"/>
      <c r="AA400" s="409">
        <f t="shared" si="21"/>
        <v>0</v>
      </c>
      <c r="AB400" s="409"/>
      <c r="AC400" s="409"/>
      <c r="AD400" s="222"/>
      <c r="AE400" s="223"/>
      <c r="AF400" s="223"/>
      <c r="AG400" s="223"/>
      <c r="AH400" s="223"/>
      <c r="AI400" s="223"/>
      <c r="AJ400" s="223"/>
      <c r="AK400" s="223"/>
      <c r="AL400" s="223"/>
      <c r="AM400" s="223"/>
      <c r="AN400" s="223"/>
      <c r="AO400" s="223"/>
      <c r="AP400" s="223"/>
      <c r="AQ400" s="223"/>
      <c r="AR400" s="223"/>
      <c r="AS400" s="223"/>
      <c r="AT400" s="223"/>
      <c r="AU400" s="223"/>
      <c r="AV400" s="223"/>
      <c r="AW400" s="223"/>
      <c r="AX400" s="223"/>
      <c r="AY400" s="223"/>
      <c r="AZ400" s="223"/>
      <c r="BA400" s="223"/>
      <c r="BB400" s="223"/>
      <c r="BC400" s="223"/>
      <c r="BD400" s="223"/>
      <c r="BE400" s="223"/>
      <c r="BF400" s="223"/>
      <c r="BG400" s="223"/>
      <c r="BH400" s="223"/>
      <c r="BI400" s="223"/>
      <c r="BJ400" s="223"/>
      <c r="BK400" s="224"/>
    </row>
    <row r="401" spans="2:63" x14ac:dyDescent="0.25">
      <c r="B401" s="406"/>
      <c r="C401" s="407"/>
      <c r="D401" s="407"/>
      <c r="E401" s="407"/>
      <c r="F401" s="407"/>
      <c r="G401" s="408"/>
      <c r="H401" s="409"/>
      <c r="I401" s="409"/>
      <c r="J401" s="409"/>
      <c r="K401" s="409"/>
      <c r="L401" s="409"/>
      <c r="M401" s="409"/>
      <c r="N401" s="409"/>
      <c r="O401" s="409"/>
      <c r="P401" s="409"/>
      <c r="Q401" s="409"/>
      <c r="R401" s="409"/>
      <c r="S401" s="409"/>
      <c r="T401" s="409"/>
      <c r="U401" s="409"/>
      <c r="V401" s="409"/>
      <c r="W401" s="221"/>
      <c r="X401" s="409"/>
      <c r="Y401" s="409"/>
      <c r="Z401" s="409"/>
      <c r="AA401" s="409">
        <f t="shared" si="21"/>
        <v>0</v>
      </c>
      <c r="AB401" s="409"/>
      <c r="AC401" s="409"/>
      <c r="AD401" s="222"/>
      <c r="AE401" s="223"/>
      <c r="AF401" s="223"/>
      <c r="AG401" s="223"/>
      <c r="AH401" s="223"/>
      <c r="AI401" s="223"/>
      <c r="AJ401" s="223"/>
      <c r="AK401" s="223"/>
      <c r="AL401" s="223"/>
      <c r="AM401" s="223"/>
      <c r="AN401" s="223"/>
      <c r="AO401" s="223"/>
      <c r="AP401" s="223"/>
      <c r="AQ401" s="223"/>
      <c r="AR401" s="223"/>
      <c r="AS401" s="223"/>
      <c r="AT401" s="223"/>
      <c r="AU401" s="223"/>
      <c r="AV401" s="223"/>
      <c r="AW401" s="223"/>
      <c r="AX401" s="223"/>
      <c r="AY401" s="223"/>
      <c r="AZ401" s="223"/>
      <c r="BA401" s="223"/>
      <c r="BB401" s="223"/>
      <c r="BC401" s="223"/>
      <c r="BD401" s="223"/>
      <c r="BE401" s="223"/>
      <c r="BF401" s="223"/>
      <c r="BG401" s="223"/>
      <c r="BH401" s="223"/>
      <c r="BI401" s="223"/>
      <c r="BJ401" s="223"/>
      <c r="BK401" s="224"/>
    </row>
    <row r="402" spans="2:63" x14ac:dyDescent="0.25">
      <c r="B402" s="406"/>
      <c r="C402" s="407"/>
      <c r="D402" s="407"/>
      <c r="E402" s="407"/>
      <c r="F402" s="407"/>
      <c r="G402" s="408"/>
      <c r="H402" s="409"/>
      <c r="I402" s="409"/>
      <c r="J402" s="409"/>
      <c r="K402" s="409"/>
      <c r="L402" s="409"/>
      <c r="M402" s="409"/>
      <c r="N402" s="409"/>
      <c r="O402" s="409"/>
      <c r="P402" s="409"/>
      <c r="Q402" s="409"/>
      <c r="R402" s="409"/>
      <c r="S402" s="409"/>
      <c r="T402" s="409"/>
      <c r="U402" s="409"/>
      <c r="V402" s="409"/>
      <c r="W402" s="221"/>
      <c r="X402" s="409"/>
      <c r="Y402" s="409"/>
      <c r="Z402" s="409"/>
      <c r="AA402" s="409">
        <f t="shared" si="21"/>
        <v>0</v>
      </c>
      <c r="AB402" s="409"/>
      <c r="AC402" s="409"/>
      <c r="AD402" s="222"/>
      <c r="AE402" s="223"/>
      <c r="AF402" s="223"/>
      <c r="AG402" s="223"/>
      <c r="AH402" s="223"/>
      <c r="AI402" s="223"/>
      <c r="AJ402" s="223"/>
      <c r="AK402" s="223"/>
      <c r="AL402" s="223"/>
      <c r="AM402" s="223"/>
      <c r="AN402" s="223"/>
      <c r="AO402" s="223"/>
      <c r="AP402" s="223"/>
      <c r="AQ402" s="223"/>
      <c r="AR402" s="223"/>
      <c r="AS402" s="223"/>
      <c r="AT402" s="223"/>
      <c r="AU402" s="223"/>
      <c r="AV402" s="223"/>
      <c r="AW402" s="223"/>
      <c r="AX402" s="223"/>
      <c r="AY402" s="223"/>
      <c r="AZ402" s="223"/>
      <c r="BA402" s="223"/>
      <c r="BB402" s="223"/>
      <c r="BC402" s="223"/>
      <c r="BD402" s="223"/>
      <c r="BE402" s="223"/>
      <c r="BF402" s="223"/>
      <c r="BG402" s="223"/>
      <c r="BH402" s="223"/>
      <c r="BI402" s="223"/>
      <c r="BJ402" s="223"/>
      <c r="BK402" s="224"/>
    </row>
    <row r="403" spans="2:63" x14ac:dyDescent="0.25">
      <c r="B403" s="406"/>
      <c r="C403" s="407"/>
      <c r="D403" s="407"/>
      <c r="E403" s="407"/>
      <c r="F403" s="407"/>
      <c r="G403" s="408"/>
      <c r="H403" s="409"/>
      <c r="I403" s="409"/>
      <c r="J403" s="409"/>
      <c r="K403" s="409"/>
      <c r="L403" s="409"/>
      <c r="M403" s="409"/>
      <c r="N403" s="409"/>
      <c r="O403" s="409"/>
      <c r="P403" s="409"/>
      <c r="Q403" s="409"/>
      <c r="R403" s="409"/>
      <c r="S403" s="409"/>
      <c r="T403" s="409"/>
      <c r="U403" s="409"/>
      <c r="V403" s="409"/>
      <c r="W403" s="221"/>
      <c r="X403" s="409"/>
      <c r="Y403" s="409"/>
      <c r="Z403" s="409"/>
      <c r="AA403" s="409">
        <f t="shared" si="21"/>
        <v>0</v>
      </c>
      <c r="AB403" s="409"/>
      <c r="AC403" s="409"/>
      <c r="AD403" s="222"/>
      <c r="AE403" s="223"/>
      <c r="AF403" s="223"/>
      <c r="AG403" s="223"/>
      <c r="AH403" s="223"/>
      <c r="AI403" s="223"/>
      <c r="AJ403" s="223"/>
      <c r="AK403" s="223"/>
      <c r="AL403" s="223"/>
      <c r="AM403" s="223"/>
      <c r="AN403" s="223"/>
      <c r="AO403" s="223"/>
      <c r="AP403" s="223"/>
      <c r="AQ403" s="223"/>
      <c r="AR403" s="223"/>
      <c r="AS403" s="223"/>
      <c r="AT403" s="223"/>
      <c r="AU403" s="223"/>
      <c r="AV403" s="223"/>
      <c r="AW403" s="223"/>
      <c r="AX403" s="223"/>
      <c r="AY403" s="223"/>
      <c r="AZ403" s="223"/>
      <c r="BA403" s="223"/>
      <c r="BB403" s="223"/>
      <c r="BC403" s="223"/>
      <c r="BD403" s="223"/>
      <c r="BE403" s="223"/>
      <c r="BF403" s="223"/>
      <c r="BG403" s="223"/>
      <c r="BH403" s="223"/>
      <c r="BI403" s="223"/>
      <c r="BJ403" s="223"/>
      <c r="BK403" s="224"/>
    </row>
    <row r="404" spans="2:63" x14ac:dyDescent="0.25">
      <c r="B404" s="406"/>
      <c r="C404" s="407"/>
      <c r="D404" s="407"/>
      <c r="E404" s="407"/>
      <c r="F404" s="407"/>
      <c r="G404" s="408"/>
      <c r="H404" s="409"/>
      <c r="I404" s="409"/>
      <c r="J404" s="409"/>
      <c r="K404" s="409"/>
      <c r="L404" s="409"/>
      <c r="M404" s="409"/>
      <c r="N404" s="409"/>
      <c r="O404" s="409"/>
      <c r="P404" s="409"/>
      <c r="Q404" s="409"/>
      <c r="R404" s="409"/>
      <c r="S404" s="409"/>
      <c r="T404" s="409"/>
      <c r="U404" s="409"/>
      <c r="V404" s="409"/>
      <c r="W404" s="221"/>
      <c r="X404" s="409"/>
      <c r="Y404" s="409"/>
      <c r="Z404" s="409"/>
      <c r="AA404" s="409">
        <f t="shared" si="21"/>
        <v>0</v>
      </c>
      <c r="AB404" s="409"/>
      <c r="AC404" s="409"/>
      <c r="AD404" s="222"/>
      <c r="AE404" s="223"/>
      <c r="AF404" s="223"/>
      <c r="AG404" s="223"/>
      <c r="AH404" s="223"/>
      <c r="AI404" s="223"/>
      <c r="AJ404" s="223"/>
      <c r="AK404" s="223"/>
      <c r="AL404" s="223"/>
      <c r="AM404" s="223"/>
      <c r="AN404" s="223"/>
      <c r="AO404" s="223"/>
      <c r="AP404" s="223"/>
      <c r="AQ404" s="223"/>
      <c r="AR404" s="223"/>
      <c r="AS404" s="223"/>
      <c r="AT404" s="223"/>
      <c r="AU404" s="223"/>
      <c r="AV404" s="223"/>
      <c r="AW404" s="223"/>
      <c r="AX404" s="223"/>
      <c r="AY404" s="223"/>
      <c r="AZ404" s="223"/>
      <c r="BA404" s="223"/>
      <c r="BB404" s="223"/>
      <c r="BC404" s="223"/>
      <c r="BD404" s="223"/>
      <c r="BE404" s="223"/>
      <c r="BF404" s="223"/>
      <c r="BG404" s="223"/>
      <c r="BH404" s="223"/>
      <c r="BI404" s="223"/>
      <c r="BJ404" s="223"/>
      <c r="BK404" s="224"/>
    </row>
    <row r="405" spans="2:63" x14ac:dyDescent="0.25">
      <c r="B405" s="406"/>
      <c r="C405" s="407"/>
      <c r="D405" s="407"/>
      <c r="E405" s="407"/>
      <c r="F405" s="407"/>
      <c r="G405" s="408"/>
      <c r="H405" s="409"/>
      <c r="I405" s="409"/>
      <c r="J405" s="409"/>
      <c r="K405" s="409"/>
      <c r="L405" s="409"/>
      <c r="M405" s="409"/>
      <c r="N405" s="409"/>
      <c r="O405" s="409"/>
      <c r="P405" s="409"/>
      <c r="Q405" s="409"/>
      <c r="R405" s="409"/>
      <c r="S405" s="409"/>
      <c r="T405" s="409"/>
      <c r="U405" s="409"/>
      <c r="V405" s="409"/>
      <c r="W405" s="221"/>
      <c r="X405" s="409"/>
      <c r="Y405" s="409"/>
      <c r="Z405" s="409"/>
      <c r="AA405" s="409">
        <f t="shared" si="21"/>
        <v>0</v>
      </c>
      <c r="AB405" s="409"/>
      <c r="AC405" s="409"/>
      <c r="AD405" s="222"/>
      <c r="AE405" s="223"/>
      <c r="AF405" s="223"/>
      <c r="AG405" s="223"/>
      <c r="AH405" s="223"/>
      <c r="AI405" s="223"/>
      <c r="AJ405" s="223"/>
      <c r="AK405" s="223"/>
      <c r="AL405" s="223"/>
      <c r="AM405" s="223"/>
      <c r="AN405" s="223"/>
      <c r="AO405" s="223"/>
      <c r="AP405" s="223"/>
      <c r="AQ405" s="223"/>
      <c r="AR405" s="223"/>
      <c r="AS405" s="223"/>
      <c r="AT405" s="223"/>
      <c r="AU405" s="223"/>
      <c r="AV405" s="223"/>
      <c r="AW405" s="223"/>
      <c r="AX405" s="223"/>
      <c r="AY405" s="223"/>
      <c r="AZ405" s="223"/>
      <c r="BA405" s="223"/>
      <c r="BB405" s="223"/>
      <c r="BC405" s="223"/>
      <c r="BD405" s="223"/>
      <c r="BE405" s="223"/>
      <c r="BF405" s="223"/>
      <c r="BG405" s="223"/>
      <c r="BH405" s="223"/>
      <c r="BI405" s="223"/>
      <c r="BJ405" s="223"/>
      <c r="BK405" s="224"/>
    </row>
    <row r="406" spans="2:63" x14ac:dyDescent="0.25">
      <c r="B406" s="406"/>
      <c r="C406" s="407"/>
      <c r="D406" s="407"/>
      <c r="E406" s="407"/>
      <c r="F406" s="407"/>
      <c r="G406" s="408"/>
      <c r="H406" s="409"/>
      <c r="I406" s="409"/>
      <c r="J406" s="409"/>
      <c r="K406" s="409"/>
      <c r="L406" s="409"/>
      <c r="M406" s="409"/>
      <c r="N406" s="409"/>
      <c r="O406" s="409"/>
      <c r="P406" s="409"/>
      <c r="Q406" s="409"/>
      <c r="R406" s="409"/>
      <c r="S406" s="409"/>
      <c r="T406" s="409"/>
      <c r="U406" s="409"/>
      <c r="V406" s="409"/>
      <c r="W406" s="221"/>
      <c r="X406" s="409"/>
      <c r="Y406" s="409"/>
      <c r="Z406" s="409"/>
      <c r="AA406" s="409">
        <f t="shared" si="21"/>
        <v>0</v>
      </c>
      <c r="AB406" s="409"/>
      <c r="AC406" s="409"/>
      <c r="AD406" s="222"/>
      <c r="AE406" s="223"/>
      <c r="AF406" s="223"/>
      <c r="AG406" s="223"/>
      <c r="AH406" s="223"/>
      <c r="AI406" s="223"/>
      <c r="AJ406" s="223"/>
      <c r="AK406" s="223"/>
      <c r="AL406" s="223"/>
      <c r="AM406" s="223"/>
      <c r="AN406" s="223"/>
      <c r="AO406" s="223"/>
      <c r="AP406" s="223"/>
      <c r="AQ406" s="223"/>
      <c r="AR406" s="223"/>
      <c r="AS406" s="223"/>
      <c r="AT406" s="223"/>
      <c r="AU406" s="223"/>
      <c r="AV406" s="223"/>
      <c r="AW406" s="223"/>
      <c r="AX406" s="223"/>
      <c r="AY406" s="223"/>
      <c r="AZ406" s="223"/>
      <c r="BA406" s="223"/>
      <c r="BB406" s="223"/>
      <c r="BC406" s="223"/>
      <c r="BD406" s="223"/>
      <c r="BE406" s="223"/>
      <c r="BF406" s="223"/>
      <c r="BG406" s="223"/>
      <c r="BH406" s="223"/>
      <c r="BI406" s="223"/>
      <c r="BJ406" s="223"/>
      <c r="BK406" s="224"/>
    </row>
    <row r="407" spans="2:63" x14ac:dyDescent="0.25">
      <c r="B407" s="406"/>
      <c r="C407" s="407"/>
      <c r="D407" s="407"/>
      <c r="E407" s="407"/>
      <c r="F407" s="407"/>
      <c r="G407" s="408"/>
      <c r="H407" s="409"/>
      <c r="I407" s="409"/>
      <c r="J407" s="409"/>
      <c r="K407" s="409"/>
      <c r="L407" s="409"/>
      <c r="M407" s="409"/>
      <c r="N407" s="409"/>
      <c r="O407" s="409"/>
      <c r="P407" s="409"/>
      <c r="Q407" s="409"/>
      <c r="R407" s="409"/>
      <c r="S407" s="409"/>
      <c r="T407" s="409"/>
      <c r="U407" s="409"/>
      <c r="V407" s="409"/>
      <c r="W407" s="221"/>
      <c r="X407" s="409"/>
      <c r="Y407" s="409"/>
      <c r="Z407" s="409"/>
      <c r="AA407" s="409">
        <f t="shared" si="21"/>
        <v>0</v>
      </c>
      <c r="AB407" s="409"/>
      <c r="AC407" s="409"/>
      <c r="AD407" s="225"/>
      <c r="AE407" s="226"/>
      <c r="AF407" s="226"/>
      <c r="AG407" s="226"/>
      <c r="AH407" s="226"/>
      <c r="AI407" s="226"/>
      <c r="AJ407" s="227"/>
      <c r="AK407" s="227"/>
      <c r="AL407" s="227"/>
      <c r="AM407" s="227"/>
      <c r="AN407" s="227"/>
      <c r="AO407" s="227"/>
      <c r="AP407" s="227"/>
      <c r="AQ407" s="227"/>
      <c r="AR407" s="227"/>
      <c r="AS407" s="227"/>
      <c r="AT407" s="227"/>
      <c r="AU407" s="227"/>
      <c r="AV407" s="227"/>
      <c r="AW407" s="227"/>
      <c r="AX407" s="227"/>
      <c r="AY407" s="227"/>
      <c r="AZ407" s="227"/>
      <c r="BA407" s="227"/>
      <c r="BB407" s="227"/>
      <c r="BC407" s="227"/>
      <c r="BD407" s="227"/>
      <c r="BE407" s="227"/>
      <c r="BF407" s="227"/>
      <c r="BG407" s="227"/>
      <c r="BH407" s="227"/>
      <c r="BI407" s="227"/>
      <c r="BJ407" s="227"/>
      <c r="BK407" s="228"/>
    </row>
    <row r="408" spans="2:63" x14ac:dyDescent="0.25">
      <c r="B408" s="410"/>
      <c r="C408" s="411"/>
      <c r="D408" s="411"/>
      <c r="E408" s="411"/>
      <c r="F408" s="411"/>
      <c r="G408" s="412"/>
      <c r="H408" s="409"/>
      <c r="I408" s="409"/>
      <c r="J408" s="409"/>
      <c r="K408" s="409"/>
      <c r="L408" s="409"/>
      <c r="M408" s="409"/>
      <c r="N408" s="409"/>
      <c r="O408" s="409"/>
      <c r="P408" s="409"/>
      <c r="Q408" s="409"/>
      <c r="R408" s="409"/>
      <c r="S408" s="409"/>
      <c r="T408" s="413"/>
      <c r="U408" s="413"/>
      <c r="V408" s="413"/>
      <c r="W408" s="221"/>
      <c r="X408" s="409"/>
      <c r="Y408" s="409"/>
      <c r="Z408" s="409"/>
      <c r="AA408" s="409">
        <f t="shared" si="21"/>
        <v>0</v>
      </c>
      <c r="AB408" s="409"/>
      <c r="AC408" s="409"/>
      <c r="AD408" s="225"/>
      <c r="AE408" s="226"/>
      <c r="AF408" s="226"/>
      <c r="AG408" s="226"/>
      <c r="AH408" s="226"/>
      <c r="AI408" s="226"/>
      <c r="AJ408" s="227"/>
      <c r="AK408" s="227"/>
      <c r="AL408" s="227"/>
      <c r="AM408" s="227"/>
      <c r="AN408" s="227"/>
      <c r="AO408" s="227"/>
      <c r="AP408" s="227"/>
      <c r="AQ408" s="227"/>
      <c r="AR408" s="227"/>
      <c r="AS408" s="227"/>
      <c r="AT408" s="227"/>
      <c r="AU408" s="227"/>
      <c r="AV408" s="227"/>
      <c r="AW408" s="227"/>
      <c r="AX408" s="227"/>
      <c r="AY408" s="227"/>
      <c r="AZ408" s="227"/>
      <c r="BA408" s="227"/>
      <c r="BB408" s="227"/>
      <c r="BC408" s="227"/>
      <c r="BD408" s="227"/>
      <c r="BE408" s="227"/>
      <c r="BF408" s="227"/>
      <c r="BG408" s="227"/>
      <c r="BH408" s="227"/>
      <c r="BI408" s="227"/>
      <c r="BJ408" s="227"/>
      <c r="BK408" s="228"/>
    </row>
    <row r="409" spans="2:63" x14ac:dyDescent="0.25">
      <c r="B409" s="390" t="s">
        <v>64</v>
      </c>
      <c r="C409" s="391"/>
      <c r="D409" s="391"/>
      <c r="E409" s="391"/>
      <c r="F409" s="391"/>
      <c r="G409" s="391"/>
      <c r="H409" s="391"/>
      <c r="I409" s="391"/>
      <c r="J409" s="391"/>
      <c r="K409" s="391"/>
      <c r="L409" s="391"/>
      <c r="M409" s="391"/>
      <c r="N409" s="391"/>
      <c r="O409" s="391"/>
      <c r="P409" s="391"/>
      <c r="Q409" s="391"/>
      <c r="R409" s="391"/>
      <c r="S409" s="391"/>
      <c r="T409" s="391"/>
      <c r="U409" s="391"/>
      <c r="V409" s="391"/>
      <c r="W409" s="391"/>
      <c r="X409" s="391"/>
      <c r="Y409" s="391"/>
      <c r="Z409" s="391"/>
      <c r="AA409" s="392">
        <f>SUM(AA388:AC408)</f>
        <v>28</v>
      </c>
      <c r="AB409" s="392"/>
      <c r="AC409" s="393"/>
      <c r="AD409" s="230"/>
      <c r="AE409" s="231"/>
      <c r="AF409" s="231"/>
      <c r="AG409" s="231"/>
      <c r="AH409" s="231"/>
      <c r="AI409" s="231"/>
      <c r="AJ409" s="227"/>
      <c r="AK409" s="227"/>
      <c r="AL409" s="227"/>
      <c r="AM409" s="227"/>
      <c r="AN409" s="227"/>
      <c r="AO409" s="227"/>
      <c r="AP409" s="227"/>
      <c r="AQ409" s="227"/>
      <c r="AR409" s="227"/>
      <c r="AS409" s="227"/>
      <c r="AT409" s="227"/>
      <c r="AU409" s="227"/>
      <c r="AV409" s="227"/>
      <c r="AW409" s="227"/>
      <c r="AX409" s="227"/>
      <c r="AY409" s="227"/>
      <c r="AZ409" s="227"/>
      <c r="BA409" s="227"/>
      <c r="BB409" s="227"/>
      <c r="BC409" s="227"/>
      <c r="BD409" s="227"/>
      <c r="BE409" s="227"/>
      <c r="BF409" s="227"/>
      <c r="BG409" s="227"/>
      <c r="BH409" s="227"/>
      <c r="BI409" s="227"/>
      <c r="BJ409" s="227"/>
      <c r="BK409" s="228"/>
    </row>
    <row r="410" spans="2:63" x14ac:dyDescent="0.25">
      <c r="B410" s="215"/>
      <c r="C410" s="215"/>
      <c r="D410" s="215"/>
      <c r="E410" s="215"/>
      <c r="F410" s="215"/>
      <c r="G410" s="215"/>
      <c r="H410" s="215"/>
      <c r="I410" s="215"/>
      <c r="J410" s="232"/>
      <c r="K410" s="232"/>
      <c r="L410" s="232"/>
      <c r="M410" s="232"/>
      <c r="N410" s="232"/>
      <c r="O410" s="232"/>
      <c r="P410" s="232"/>
      <c r="Q410" s="232"/>
      <c r="R410" s="232"/>
      <c r="S410" s="215"/>
      <c r="T410" s="215"/>
      <c r="U410" s="215"/>
      <c r="V410" s="215"/>
      <c r="W410" s="216"/>
      <c r="X410" s="215"/>
      <c r="Y410" s="215"/>
      <c r="Z410" s="215"/>
      <c r="AA410" s="215"/>
      <c r="AB410" s="215"/>
      <c r="AC410" s="215"/>
      <c r="AD410" s="215"/>
      <c r="AE410" s="215"/>
      <c r="AF410" s="215"/>
      <c r="AG410" s="215"/>
      <c r="AH410" s="215"/>
      <c r="AI410" s="215"/>
      <c r="AJ410" s="215"/>
      <c r="AK410" s="215"/>
      <c r="AL410" s="215"/>
      <c r="AM410" s="215"/>
      <c r="AN410" s="215"/>
      <c r="AO410" s="215"/>
      <c r="AP410" s="215"/>
      <c r="AQ410" s="215"/>
      <c r="AR410" s="215"/>
      <c r="AS410" s="215"/>
      <c r="AT410" s="215"/>
      <c r="AU410" s="215"/>
      <c r="AV410" s="215"/>
      <c r="AW410" s="215"/>
      <c r="AX410" s="215"/>
      <c r="AY410" s="215"/>
      <c r="AZ410" s="215"/>
      <c r="BA410" s="215"/>
      <c r="BB410" s="232"/>
      <c r="BC410" s="232"/>
      <c r="BD410" s="232"/>
      <c r="BE410" s="232"/>
      <c r="BF410" s="232"/>
      <c r="BG410" s="232"/>
      <c r="BH410" s="232"/>
      <c r="BI410" s="232"/>
      <c r="BJ410" s="232"/>
      <c r="BK410" s="215"/>
    </row>
    <row r="411" spans="2:63" x14ac:dyDescent="0.25">
      <c r="B411" s="394" t="s">
        <v>175</v>
      </c>
      <c r="C411" s="395"/>
      <c r="D411" s="395"/>
      <c r="E411" s="395"/>
      <c r="F411" s="395"/>
      <c r="G411" s="396"/>
      <c r="H411" s="397"/>
      <c r="I411" s="398"/>
      <c r="J411" s="398"/>
      <c r="K411" s="398"/>
      <c r="L411" s="398"/>
      <c r="M411" s="398"/>
      <c r="N411" s="398"/>
      <c r="O411" s="398"/>
      <c r="P411" s="398"/>
      <c r="Q411" s="398"/>
      <c r="R411" s="398"/>
      <c r="S411" s="398"/>
      <c r="T411" s="398"/>
      <c r="U411" s="398"/>
      <c r="V411" s="398"/>
      <c r="W411" s="398"/>
      <c r="X411" s="398"/>
      <c r="Y411" s="398"/>
      <c r="Z411" s="398"/>
      <c r="AA411" s="398"/>
      <c r="AB411" s="398"/>
      <c r="AC411" s="398"/>
      <c r="AD411" s="398"/>
      <c r="AE411" s="398"/>
      <c r="AF411" s="398"/>
      <c r="AG411" s="398"/>
      <c r="AH411" s="398"/>
      <c r="AI411" s="398"/>
      <c r="AJ411" s="398"/>
      <c r="AK411" s="398"/>
      <c r="AL411" s="398"/>
      <c r="AM411" s="398"/>
      <c r="AN411" s="398"/>
      <c r="AO411" s="398"/>
      <c r="AP411" s="398"/>
      <c r="AQ411" s="398"/>
      <c r="AR411" s="398"/>
      <c r="AS411" s="398"/>
      <c r="AT411" s="398"/>
      <c r="AU411" s="398"/>
      <c r="AV411" s="398"/>
      <c r="AW411" s="398"/>
      <c r="AX411" s="398"/>
      <c r="AY411" s="398"/>
      <c r="AZ411" s="398"/>
      <c r="BA411" s="398"/>
      <c r="BB411" s="398"/>
      <c r="BC411" s="398"/>
      <c r="BD411" s="398"/>
      <c r="BE411" s="398"/>
      <c r="BF411" s="398"/>
      <c r="BG411" s="398"/>
      <c r="BH411" s="398"/>
      <c r="BI411" s="398"/>
      <c r="BJ411" s="398"/>
      <c r="BK411" s="399"/>
    </row>
    <row r="412" spans="2:63" x14ac:dyDescent="0.25">
      <c r="B412" s="397"/>
      <c r="C412" s="398"/>
      <c r="D412" s="398"/>
      <c r="E412" s="398"/>
      <c r="F412" s="398"/>
      <c r="G412" s="398"/>
      <c r="H412" s="398"/>
      <c r="I412" s="398"/>
      <c r="J412" s="398"/>
      <c r="K412" s="398"/>
      <c r="L412" s="398"/>
      <c r="M412" s="398"/>
      <c r="N412" s="398"/>
      <c r="O412" s="398"/>
      <c r="P412" s="398"/>
      <c r="Q412" s="398"/>
      <c r="R412" s="398"/>
      <c r="S412" s="398"/>
      <c r="T412" s="398"/>
      <c r="U412" s="398"/>
      <c r="V412" s="398"/>
      <c r="W412" s="398"/>
      <c r="X412" s="398"/>
      <c r="Y412" s="398"/>
      <c r="Z412" s="398"/>
      <c r="AA412" s="398"/>
      <c r="AB412" s="398"/>
      <c r="AC412" s="398"/>
      <c r="AD412" s="398"/>
      <c r="AE412" s="398"/>
      <c r="AF412" s="398"/>
      <c r="AG412" s="398"/>
      <c r="AH412" s="398"/>
      <c r="AI412" s="398"/>
      <c r="AJ412" s="398"/>
      <c r="AK412" s="398"/>
      <c r="AL412" s="398"/>
      <c r="AM412" s="398"/>
      <c r="AN412" s="398"/>
      <c r="AO412" s="398"/>
      <c r="AP412" s="398"/>
      <c r="AQ412" s="398"/>
      <c r="AR412" s="398"/>
      <c r="AS412" s="398"/>
      <c r="AT412" s="398"/>
      <c r="AU412" s="398"/>
      <c r="AV412" s="398"/>
      <c r="AW412" s="398"/>
      <c r="AX412" s="398"/>
      <c r="AY412" s="398"/>
      <c r="AZ412" s="398"/>
      <c r="BA412" s="398"/>
      <c r="BB412" s="398"/>
      <c r="BC412" s="398"/>
      <c r="BD412" s="398"/>
      <c r="BE412" s="398"/>
      <c r="BF412" s="398"/>
      <c r="BG412" s="398"/>
      <c r="BH412" s="398"/>
      <c r="BI412" s="398"/>
      <c r="BJ412" s="398"/>
      <c r="BK412" s="399"/>
    </row>
    <row r="413" spans="2:63" x14ac:dyDescent="0.25">
      <c r="B413" s="400"/>
      <c r="C413" s="401"/>
      <c r="D413" s="401"/>
      <c r="E413" s="401"/>
      <c r="F413" s="401"/>
      <c r="G413" s="401"/>
      <c r="H413" s="401"/>
      <c r="I413" s="401"/>
      <c r="J413" s="401"/>
      <c r="K413" s="401"/>
      <c r="L413" s="401"/>
      <c r="M413" s="401"/>
      <c r="N413" s="401"/>
      <c r="O413" s="401"/>
      <c r="P413" s="401"/>
      <c r="Q413" s="401"/>
      <c r="R413" s="401"/>
      <c r="S413" s="401"/>
      <c r="T413" s="401"/>
      <c r="U413" s="401"/>
      <c r="V413" s="401"/>
      <c r="W413" s="401"/>
      <c r="X413" s="401"/>
      <c r="Y413" s="401"/>
      <c r="Z413" s="401"/>
      <c r="AA413" s="401"/>
      <c r="AB413" s="401"/>
      <c r="AC413" s="401"/>
      <c r="AD413" s="401"/>
      <c r="AE413" s="401"/>
      <c r="AF413" s="401"/>
      <c r="AG413" s="401"/>
      <c r="AH413" s="401"/>
      <c r="AI413" s="401"/>
      <c r="AJ413" s="401"/>
      <c r="AK413" s="401"/>
      <c r="AL413" s="401"/>
      <c r="AM413" s="401"/>
      <c r="AN413" s="401"/>
      <c r="AO413" s="401"/>
      <c r="AP413" s="401"/>
      <c r="AQ413" s="401"/>
      <c r="AR413" s="401"/>
      <c r="AS413" s="401"/>
      <c r="AT413" s="401"/>
      <c r="AU413" s="401"/>
      <c r="AV413" s="401"/>
      <c r="AW413" s="401"/>
      <c r="AX413" s="401"/>
      <c r="AY413" s="401"/>
      <c r="AZ413" s="401"/>
      <c r="BA413" s="401"/>
      <c r="BB413" s="401"/>
      <c r="BC413" s="401"/>
      <c r="BD413" s="401"/>
      <c r="BE413" s="401"/>
      <c r="BF413" s="401"/>
      <c r="BG413" s="401"/>
      <c r="BH413" s="401"/>
      <c r="BI413" s="401"/>
      <c r="BJ413" s="401"/>
      <c r="BK413" s="402"/>
    </row>
    <row r="414" spans="2:63" x14ac:dyDescent="0.25">
      <c r="B414" s="403"/>
      <c r="C414" s="404"/>
      <c r="D414" s="404"/>
      <c r="E414" s="404"/>
      <c r="F414" s="404"/>
      <c r="G414" s="404"/>
      <c r="H414" s="404"/>
      <c r="I414" s="404"/>
      <c r="J414" s="404"/>
      <c r="K414" s="404"/>
      <c r="L414" s="404"/>
      <c r="M414" s="404"/>
      <c r="N414" s="404"/>
      <c r="O414" s="404"/>
      <c r="P414" s="404"/>
      <c r="Q414" s="404"/>
      <c r="R414" s="404"/>
      <c r="S414" s="404"/>
      <c r="T414" s="404"/>
      <c r="U414" s="404"/>
      <c r="V414" s="404"/>
      <c r="W414" s="404"/>
      <c r="X414" s="404"/>
      <c r="Y414" s="404"/>
      <c r="Z414" s="404"/>
      <c r="AA414" s="404"/>
      <c r="AB414" s="404"/>
      <c r="AC414" s="404"/>
      <c r="AD414" s="404"/>
      <c r="AE414" s="404"/>
      <c r="AF414" s="404"/>
      <c r="AG414" s="404"/>
      <c r="AH414" s="404"/>
      <c r="AI414" s="404"/>
      <c r="AJ414" s="404"/>
      <c r="AK414" s="404"/>
      <c r="AL414" s="404"/>
      <c r="AM414" s="404"/>
      <c r="AN414" s="404"/>
      <c r="AO414" s="404"/>
      <c r="AP414" s="404"/>
      <c r="AQ414" s="404"/>
      <c r="AR414" s="404"/>
      <c r="AS414" s="404"/>
      <c r="AT414" s="404"/>
      <c r="AU414" s="404"/>
      <c r="AV414" s="404"/>
      <c r="AW414" s="404"/>
      <c r="AX414" s="404"/>
      <c r="AY414" s="404"/>
      <c r="AZ414" s="404"/>
      <c r="BA414" s="404"/>
      <c r="BB414" s="404"/>
      <c r="BC414" s="404"/>
      <c r="BD414" s="404"/>
      <c r="BE414" s="404"/>
      <c r="BF414" s="404"/>
      <c r="BG414" s="404"/>
      <c r="BH414" s="404"/>
      <c r="BI414" s="404"/>
      <c r="BJ414" s="404"/>
      <c r="BK414" s="405"/>
    </row>
    <row r="420" spans="2:63" x14ac:dyDescent="0.25">
      <c r="B420" s="440"/>
      <c r="C420" s="440"/>
      <c r="D420" s="440"/>
      <c r="E420" s="440"/>
      <c r="F420" s="440"/>
      <c r="G420" s="440"/>
      <c r="H420" s="440"/>
      <c r="I420" s="440"/>
      <c r="J420" s="440"/>
      <c r="K420" s="440"/>
      <c r="L420" s="440"/>
      <c r="M420" s="440"/>
      <c r="N420" s="440"/>
      <c r="O420" s="440"/>
      <c r="P420" s="440"/>
      <c r="Q420" s="440"/>
      <c r="R420" s="440"/>
      <c r="S420" s="440"/>
      <c r="T420" s="440"/>
      <c r="U420" s="440"/>
      <c r="V420" s="440"/>
      <c r="W420" s="440"/>
      <c r="X420" s="440"/>
      <c r="Y420" s="440"/>
      <c r="Z420" s="440"/>
      <c r="AA420" s="440"/>
      <c r="AB420" s="440"/>
      <c r="AC420" s="440"/>
      <c r="AD420" s="440"/>
      <c r="AE420" s="440"/>
      <c r="AF420" s="440"/>
      <c r="AG420" s="440"/>
      <c r="AH420" s="440"/>
      <c r="AI420" s="440"/>
      <c r="AJ420" s="440"/>
      <c r="AK420" s="440"/>
      <c r="AL420" s="440"/>
      <c r="AM420" s="440"/>
      <c r="AN420" s="440"/>
      <c r="AO420" s="440"/>
      <c r="AP420" s="440"/>
      <c r="AQ420" s="440"/>
      <c r="AR420" s="440"/>
      <c r="AS420" s="440"/>
      <c r="AT420" s="440"/>
      <c r="AU420" s="440"/>
      <c r="AV420" s="440"/>
      <c r="AW420" s="440"/>
      <c r="AX420" s="441"/>
      <c r="AY420" s="431" t="s">
        <v>176</v>
      </c>
      <c r="AZ420" s="432"/>
      <c r="BA420" s="432"/>
      <c r="BB420" s="432"/>
      <c r="BC420" s="432"/>
      <c r="BD420" s="432"/>
      <c r="BE420" s="432"/>
      <c r="BF420" s="432"/>
      <c r="BG420" s="432"/>
      <c r="BH420" s="432"/>
      <c r="BI420" s="432"/>
      <c r="BJ420" s="432"/>
      <c r="BK420" s="433"/>
    </row>
    <row r="421" spans="2:63" x14ac:dyDescent="0.25">
      <c r="B421" s="234"/>
      <c r="C421" s="445" t="s">
        <v>8</v>
      </c>
      <c r="D421" s="445"/>
      <c r="E421" s="445"/>
      <c r="F421" s="445"/>
      <c r="G421" s="445"/>
      <c r="H421" s="445"/>
      <c r="I421" s="445"/>
      <c r="J421" s="445"/>
      <c r="K421" s="445"/>
      <c r="L421" s="235"/>
      <c r="M421" s="235"/>
      <c r="N421" s="235"/>
      <c r="O421" s="235"/>
      <c r="P421" s="235"/>
      <c r="Q421" s="235"/>
      <c r="R421" s="235"/>
      <c r="S421" s="235"/>
      <c r="T421" s="235"/>
      <c r="U421" s="235"/>
      <c r="V421" s="235"/>
      <c r="W421" s="236"/>
      <c r="X421" s="235"/>
      <c r="Y421" s="235"/>
      <c r="Z421" s="235"/>
      <c r="AA421" s="235"/>
      <c r="AB421" s="446" t="s">
        <v>177</v>
      </c>
      <c r="AC421" s="446"/>
      <c r="AD421" s="446"/>
      <c r="AE421" s="446"/>
      <c r="AF421" s="446"/>
      <c r="AG421" s="446"/>
      <c r="AH421" s="446"/>
      <c r="AI421" s="446"/>
      <c r="AJ421" s="446"/>
      <c r="AK421" s="446"/>
      <c r="AL421" s="446"/>
      <c r="AM421" s="446"/>
      <c r="AN421" s="446"/>
      <c r="AO421" s="446"/>
      <c r="AP421" s="446"/>
      <c r="AQ421" s="446"/>
      <c r="AR421" s="446"/>
      <c r="AS421" s="446"/>
      <c r="AT421" s="237"/>
      <c r="AU421" s="237"/>
      <c r="AV421" s="237"/>
      <c r="AW421" s="237"/>
      <c r="AX421" s="237"/>
      <c r="AY421" s="442"/>
      <c r="AZ421" s="443"/>
      <c r="BA421" s="443"/>
      <c r="BB421" s="443"/>
      <c r="BC421" s="443"/>
      <c r="BD421" s="443"/>
      <c r="BE421" s="443"/>
      <c r="BF421" s="443"/>
      <c r="BG421" s="443"/>
      <c r="BH421" s="443"/>
      <c r="BI421" s="443"/>
      <c r="BJ421" s="443"/>
      <c r="BK421" s="444"/>
    </row>
    <row r="422" spans="2:63" x14ac:dyDescent="0.25">
      <c r="B422" s="238"/>
      <c r="C422" s="447" t="str">
        <f>+[3]PRESUPUESTO!$C$794</f>
        <v xml:space="preserve">ARQ.  </v>
      </c>
      <c r="D422" s="447"/>
      <c r="E422" s="447"/>
      <c r="F422" s="447"/>
      <c r="G422" s="447"/>
      <c r="H422" s="447"/>
      <c r="I422" s="447"/>
      <c r="J422" s="447"/>
      <c r="K422" s="447"/>
      <c r="L422" s="239"/>
      <c r="M422" s="239"/>
      <c r="N422" s="239"/>
      <c r="O422" s="239"/>
      <c r="P422" s="239"/>
      <c r="Q422" s="239"/>
      <c r="R422" s="239"/>
      <c r="S422" s="239"/>
      <c r="T422" s="239"/>
      <c r="U422" s="239"/>
      <c r="V422" s="239"/>
      <c r="W422" s="213"/>
      <c r="X422" s="239"/>
      <c r="Y422" s="239"/>
      <c r="Z422" s="239"/>
      <c r="AA422" s="239"/>
      <c r="AB422" s="448" t="str">
        <f>+[3]PRESUPUESTO!$E$794</f>
        <v>ING. ANA SOFIA CANGREJO</v>
      </c>
      <c r="AC422" s="448"/>
      <c r="AD422" s="448"/>
      <c r="AE422" s="448"/>
      <c r="AF422" s="448"/>
      <c r="AG422" s="448"/>
      <c r="AH422" s="448"/>
      <c r="AI422" s="448"/>
      <c r="AJ422" s="448"/>
      <c r="AK422" s="448"/>
      <c r="AL422" s="448"/>
      <c r="AM422" s="448"/>
      <c r="AN422" s="448"/>
      <c r="AO422" s="448"/>
      <c r="AP422" s="448"/>
      <c r="AQ422" s="448"/>
      <c r="AR422" s="448"/>
      <c r="AS422" s="448"/>
      <c r="AT422" s="239"/>
      <c r="AU422" s="239"/>
      <c r="AV422" s="239"/>
      <c r="AW422" s="239"/>
      <c r="AX422" s="239"/>
      <c r="AY422" s="394"/>
      <c r="AZ422" s="395"/>
      <c r="BA422" s="395"/>
      <c r="BB422" s="395"/>
      <c r="BC422" s="395"/>
      <c r="BD422" s="395"/>
      <c r="BE422" s="395"/>
      <c r="BF422" s="395"/>
      <c r="BG422" s="395"/>
      <c r="BH422" s="395"/>
      <c r="BI422" s="395"/>
      <c r="BJ422" s="395"/>
      <c r="BK422" s="396"/>
    </row>
    <row r="423" spans="2:63" x14ac:dyDescent="0.25">
      <c r="B423" s="240"/>
      <c r="C423" s="240"/>
      <c r="D423" s="15"/>
      <c r="E423" s="240"/>
      <c r="F423" s="240"/>
      <c r="G423" s="240"/>
      <c r="H423" s="15"/>
      <c r="I423" s="15"/>
      <c r="J423" s="15"/>
      <c r="K423" s="15"/>
      <c r="L423" s="15"/>
      <c r="M423" s="15"/>
      <c r="N423" s="15"/>
      <c r="O423" s="15"/>
      <c r="P423" s="15"/>
      <c r="Q423" s="15"/>
      <c r="R423" s="241"/>
      <c r="S423" s="240"/>
      <c r="T423" s="240"/>
      <c r="U423" s="240"/>
      <c r="V423" s="240"/>
      <c r="W423" s="233"/>
      <c r="X423" s="240"/>
      <c r="Y423" s="240"/>
      <c r="Z423" s="241"/>
      <c r="AA423" s="241"/>
      <c r="AB423" s="241"/>
      <c r="AC423" s="241"/>
      <c r="AD423" s="241"/>
      <c r="AE423" s="241"/>
      <c r="AF423" s="241"/>
      <c r="AG423" s="241"/>
      <c r="AH423" s="241"/>
      <c r="AI423" s="241"/>
      <c r="AJ423" s="241"/>
      <c r="AK423" s="241"/>
      <c r="AL423" s="241"/>
      <c r="AM423" s="241"/>
      <c r="AN423" s="241"/>
      <c r="AO423" s="241"/>
      <c r="AP423" s="241"/>
      <c r="AQ423" s="241"/>
      <c r="AR423" s="241"/>
      <c r="AS423" s="240"/>
      <c r="AT423" s="240"/>
      <c r="AU423" s="240"/>
      <c r="AV423" s="240"/>
      <c r="AW423" s="240"/>
      <c r="AX423" s="240"/>
      <c r="AY423" s="240"/>
      <c r="AZ423" s="240"/>
      <c r="BA423" s="240"/>
      <c r="BB423" s="240"/>
      <c r="BC423" s="240"/>
      <c r="BD423" s="240"/>
      <c r="BE423" s="240"/>
      <c r="BF423" s="240"/>
      <c r="BG423" s="240"/>
      <c r="BH423" s="240"/>
      <c r="BI423" s="240"/>
      <c r="BJ423" s="240"/>
      <c r="BK423" s="240"/>
    </row>
    <row r="424" spans="2:63" x14ac:dyDescent="0.25">
      <c r="B424" s="336" t="s">
        <v>82</v>
      </c>
      <c r="C424" s="336"/>
      <c r="D424" s="336"/>
      <c r="E424" s="336"/>
      <c r="F424" s="336"/>
      <c r="G424" s="336"/>
      <c r="H424" s="214">
        <v>2</v>
      </c>
      <c r="I424" s="336" t="str">
        <f>_xlfn.XLOOKUP(H424,'PRESUPUESTO EDI.EXISTENTES'!B:B,'PRESUPUESTO EDI.EXISTENTES'!C:C)</f>
        <v xml:space="preserve">REFORZAMIENTO ESTRUCTURA EXISTENTE </v>
      </c>
      <c r="J424" s="336"/>
      <c r="K424" s="336"/>
      <c r="L424" s="336"/>
      <c r="M424" s="336"/>
      <c r="N424" s="336"/>
      <c r="O424" s="336"/>
      <c r="P424" s="336"/>
      <c r="Q424" s="336"/>
      <c r="R424" s="336"/>
      <c r="S424" s="336"/>
      <c r="T424" s="336"/>
      <c r="U424" s="336"/>
      <c r="V424" s="336"/>
      <c r="W424" s="336"/>
      <c r="X424" s="336"/>
      <c r="Y424" s="336"/>
      <c r="Z424" s="336"/>
      <c r="AA424" s="336"/>
      <c r="AB424" s="336"/>
      <c r="AC424" s="336"/>
      <c r="AD424" s="336"/>
      <c r="AE424" s="336"/>
      <c r="AF424" s="336"/>
      <c r="AG424" s="336"/>
      <c r="AH424" s="336"/>
      <c r="AI424" s="336"/>
      <c r="AJ424" s="336"/>
      <c r="AK424" s="336"/>
      <c r="AL424" s="336"/>
      <c r="AM424" s="336"/>
      <c r="AN424" s="336"/>
      <c r="AO424" s="336"/>
      <c r="AP424" s="336"/>
      <c r="AQ424" s="336" t="s">
        <v>162</v>
      </c>
      <c r="AR424" s="336"/>
      <c r="AS424" s="336"/>
      <c r="AT424" s="336"/>
      <c r="AU424" s="336"/>
      <c r="AV424" s="336"/>
      <c r="AW424" s="336"/>
      <c r="AX424" s="336"/>
      <c r="AY424" s="336"/>
      <c r="AZ424" s="336"/>
      <c r="BA424" s="424">
        <f>+$BA$6</f>
        <v>42545</v>
      </c>
      <c r="BB424" s="425"/>
      <c r="BC424" s="425"/>
      <c r="BD424" s="425"/>
      <c r="BE424" s="425"/>
      <c r="BF424" s="425"/>
      <c r="BG424" s="425"/>
      <c r="BH424" s="425"/>
      <c r="BI424" s="425"/>
      <c r="BJ424" s="425"/>
      <c r="BK424" s="426"/>
    </row>
    <row r="425" spans="2:63" ht="33.6" customHeight="1" x14ac:dyDescent="0.25">
      <c r="B425" s="427" t="s">
        <v>163</v>
      </c>
      <c r="C425" s="427"/>
      <c r="D425" s="427"/>
      <c r="E425" s="427"/>
      <c r="F425" s="427"/>
      <c r="G425" s="427"/>
      <c r="H425" s="428">
        <v>2.2000000000000002</v>
      </c>
      <c r="I425" s="429"/>
      <c r="J425" s="425" t="str">
        <f>_xlfn.XLOOKUP(H425,'PRESUPUESTO EDI.EXISTENTES'!B:B,'PRESUPUESTO EDI.EXISTENTES'!C:C)</f>
        <v>Demolición de acabado de piso en baldosa de gres y su mortero de pega  (incluye retiro de sobrantes, transporte hasta escombrera y derecho de botadero)</v>
      </c>
      <c r="K425" s="425"/>
      <c r="L425" s="425"/>
      <c r="M425" s="425"/>
      <c r="N425" s="425"/>
      <c r="O425" s="425"/>
      <c r="P425" s="425"/>
      <c r="Q425" s="425"/>
      <c r="R425" s="425"/>
      <c r="S425" s="425"/>
      <c r="T425" s="425"/>
      <c r="U425" s="425"/>
      <c r="V425" s="425"/>
      <c r="W425" s="425"/>
      <c r="X425" s="425"/>
      <c r="Y425" s="425"/>
      <c r="Z425" s="425"/>
      <c r="AA425" s="425"/>
      <c r="AB425" s="425"/>
      <c r="AC425" s="425"/>
      <c r="AD425" s="425"/>
      <c r="AE425" s="425"/>
      <c r="AF425" s="425"/>
      <c r="AG425" s="425"/>
      <c r="AH425" s="425"/>
      <c r="AI425" s="425"/>
      <c r="AJ425" s="425"/>
      <c r="AK425" s="425"/>
      <c r="AL425" s="425"/>
      <c r="AM425" s="425"/>
      <c r="AN425" s="425"/>
      <c r="AO425" s="425"/>
      <c r="AP425" s="426"/>
      <c r="AQ425" s="430" t="s">
        <v>164</v>
      </c>
      <c r="AR425" s="425"/>
      <c r="AS425" s="425"/>
      <c r="AT425" s="425"/>
      <c r="AU425" s="425"/>
      <c r="AV425" s="425"/>
      <c r="AW425" s="425"/>
      <c r="AX425" s="425"/>
      <c r="AY425" s="425"/>
      <c r="AZ425" s="426"/>
      <c r="BA425" s="430" t="str">
        <f>+VLOOKUP(J425,[3]PRESUPUESTO!$C$10:$E$1028,3,FALSE)</f>
        <v>m²</v>
      </c>
      <c r="BB425" s="425"/>
      <c r="BC425" s="425"/>
      <c r="BD425" s="425"/>
      <c r="BE425" s="425"/>
      <c r="BF425" s="425"/>
      <c r="BG425" s="425"/>
      <c r="BH425" s="425"/>
      <c r="BI425" s="425"/>
      <c r="BJ425" s="425"/>
      <c r="BK425" s="426"/>
    </row>
    <row r="426" spans="2:63" x14ac:dyDescent="0.25">
      <c r="B426" s="215"/>
      <c r="C426" s="215"/>
      <c r="D426" s="215"/>
      <c r="E426" s="215"/>
      <c r="F426" s="215"/>
      <c r="G426" s="215"/>
      <c r="H426" s="215"/>
      <c r="I426" s="215"/>
      <c r="J426" s="215"/>
      <c r="K426" s="215"/>
      <c r="L426" s="215"/>
      <c r="M426" s="215"/>
      <c r="N426" s="215"/>
      <c r="O426" s="215"/>
      <c r="P426" s="215"/>
      <c r="Q426" s="215"/>
      <c r="R426" s="215"/>
      <c r="S426" s="215"/>
      <c r="T426" s="215"/>
      <c r="U426" s="215"/>
      <c r="V426" s="215"/>
      <c r="W426" s="216"/>
      <c r="X426" s="215"/>
      <c r="Y426" s="215"/>
      <c r="Z426" s="215"/>
      <c r="AA426" s="215"/>
      <c r="AB426" s="215"/>
      <c r="AC426" s="215"/>
      <c r="AD426" s="215"/>
      <c r="AE426" s="215"/>
      <c r="AF426" s="215"/>
      <c r="AG426" s="215"/>
      <c r="AH426" s="215"/>
      <c r="AI426" s="215"/>
      <c r="AJ426" s="215"/>
      <c r="AK426" s="215"/>
      <c r="AL426" s="215"/>
      <c r="AM426" s="215"/>
      <c r="AN426" s="215"/>
      <c r="AO426" s="215"/>
      <c r="AP426" s="215"/>
      <c r="AQ426" s="215"/>
      <c r="AR426" s="215"/>
      <c r="AS426" s="215"/>
      <c r="AT426" s="215"/>
      <c r="AU426" s="215"/>
      <c r="AV426" s="215"/>
      <c r="AW426" s="215"/>
      <c r="AX426" s="215"/>
      <c r="AY426" s="215"/>
      <c r="AZ426" s="215"/>
      <c r="BA426" s="215"/>
      <c r="BB426" s="215"/>
      <c r="BC426" s="215"/>
      <c r="BD426" s="215"/>
      <c r="BE426" s="215"/>
      <c r="BF426" s="215"/>
      <c r="BG426" s="215"/>
      <c r="BH426" s="215"/>
      <c r="BI426" s="215"/>
      <c r="BJ426" s="215"/>
      <c r="BK426" s="215"/>
    </row>
    <row r="427" spans="2:63" x14ac:dyDescent="0.25">
      <c r="B427" s="431" t="s">
        <v>165</v>
      </c>
      <c r="C427" s="432"/>
      <c r="D427" s="432"/>
      <c r="E427" s="432"/>
      <c r="F427" s="432"/>
      <c r="G427" s="433"/>
      <c r="H427" s="336" t="s">
        <v>166</v>
      </c>
      <c r="I427" s="336"/>
      <c r="J427" s="336"/>
      <c r="K427" s="336"/>
      <c r="L427" s="336"/>
      <c r="M427" s="336"/>
      <c r="N427" s="336"/>
      <c r="O427" s="336"/>
      <c r="P427" s="336"/>
      <c r="Q427" s="336"/>
      <c r="R427" s="336"/>
      <c r="S427" s="336"/>
      <c r="T427" s="336" t="s">
        <v>167</v>
      </c>
      <c r="U427" s="336"/>
      <c r="V427" s="336"/>
      <c r="W427" s="431" t="s">
        <v>168</v>
      </c>
      <c r="X427" s="336" t="s">
        <v>169</v>
      </c>
      <c r="Y427" s="336"/>
      <c r="Z427" s="336"/>
      <c r="AA427" s="336" t="s">
        <v>64</v>
      </c>
      <c r="AB427" s="336"/>
      <c r="AC427" s="336"/>
      <c r="AD427" s="336"/>
      <c r="AE427" s="336"/>
      <c r="AF427" s="336"/>
      <c r="AG427" s="336"/>
      <c r="AH427" s="336"/>
      <c r="AI427" s="336"/>
      <c r="AJ427" s="336"/>
      <c r="AK427" s="336"/>
      <c r="AL427" s="336"/>
      <c r="AM427" s="336"/>
      <c r="AN427" s="336"/>
      <c r="AO427" s="336"/>
      <c r="AP427" s="336"/>
      <c r="AQ427" s="336"/>
      <c r="AR427" s="336"/>
      <c r="AS427" s="336"/>
      <c r="AT427" s="336"/>
      <c r="AU427" s="336"/>
      <c r="AV427" s="336"/>
      <c r="AW427" s="336"/>
      <c r="AX427" s="336"/>
      <c r="AY427" s="336"/>
      <c r="AZ427" s="336"/>
      <c r="BA427" s="336"/>
      <c r="BB427" s="336"/>
      <c r="BC427" s="336"/>
      <c r="BD427" s="336"/>
      <c r="BE427" s="336"/>
      <c r="BF427" s="336"/>
      <c r="BG427" s="336"/>
      <c r="BH427" s="336"/>
      <c r="BI427" s="336"/>
      <c r="BJ427" s="336"/>
      <c r="BK427" s="336"/>
    </row>
    <row r="428" spans="2:63" x14ac:dyDescent="0.25">
      <c r="B428" s="394"/>
      <c r="C428" s="395"/>
      <c r="D428" s="395"/>
      <c r="E428" s="395"/>
      <c r="F428" s="395"/>
      <c r="G428" s="396"/>
      <c r="H428" s="336" t="s">
        <v>170</v>
      </c>
      <c r="I428" s="336"/>
      <c r="J428" s="336"/>
      <c r="K428" s="336" t="s">
        <v>171</v>
      </c>
      <c r="L428" s="336"/>
      <c r="M428" s="336"/>
      <c r="N428" s="336" t="s">
        <v>172</v>
      </c>
      <c r="O428" s="336"/>
      <c r="P428" s="336"/>
      <c r="Q428" s="336" t="s">
        <v>173</v>
      </c>
      <c r="R428" s="336"/>
      <c r="S428" s="336"/>
      <c r="T428" s="336"/>
      <c r="U428" s="336"/>
      <c r="V428" s="336"/>
      <c r="W428" s="394"/>
      <c r="X428" s="336"/>
      <c r="Y428" s="336"/>
      <c r="Z428" s="336"/>
      <c r="AA428" s="336"/>
      <c r="AB428" s="336"/>
      <c r="AC428" s="336"/>
      <c r="AD428" s="336"/>
      <c r="AE428" s="336"/>
      <c r="AF428" s="336"/>
      <c r="AG428" s="336"/>
      <c r="AH428" s="336"/>
      <c r="AI428" s="336"/>
      <c r="AJ428" s="336"/>
      <c r="AK428" s="336"/>
      <c r="AL428" s="336"/>
      <c r="AM428" s="336"/>
      <c r="AN428" s="336"/>
      <c r="AO428" s="336"/>
      <c r="AP428" s="336"/>
      <c r="AQ428" s="336"/>
      <c r="AR428" s="336"/>
      <c r="AS428" s="336"/>
      <c r="AT428" s="336"/>
      <c r="AU428" s="336"/>
      <c r="AV428" s="336"/>
      <c r="AW428" s="336"/>
      <c r="AX428" s="336"/>
      <c r="AY428" s="336"/>
      <c r="AZ428" s="336"/>
      <c r="BA428" s="336"/>
      <c r="BB428" s="336"/>
      <c r="BC428" s="336"/>
      <c r="BD428" s="336"/>
      <c r="BE428" s="336"/>
      <c r="BF428" s="336"/>
      <c r="BG428" s="336"/>
      <c r="BH428" s="336"/>
      <c r="BI428" s="336"/>
      <c r="BJ428" s="336"/>
      <c r="BK428" s="336"/>
    </row>
    <row r="429" spans="2:63" ht="14.45" customHeight="1" x14ac:dyDescent="0.25">
      <c r="B429" s="414" t="s">
        <v>196</v>
      </c>
      <c r="C429" s="415"/>
      <c r="D429" s="415"/>
      <c r="E429" s="415"/>
      <c r="F429" s="415"/>
      <c r="G429" s="416"/>
      <c r="H429" s="498">
        <v>5.5</v>
      </c>
      <c r="I429" s="498"/>
      <c r="J429" s="498"/>
      <c r="K429" s="498">
        <v>6.87</v>
      </c>
      <c r="L429" s="498"/>
      <c r="M429" s="498"/>
      <c r="N429" s="498"/>
      <c r="O429" s="498"/>
      <c r="P429" s="498"/>
      <c r="Q429" s="498"/>
      <c r="R429" s="498"/>
      <c r="S429" s="498"/>
      <c r="T429" s="498">
        <f>H429*K429</f>
        <v>37.785000000000004</v>
      </c>
      <c r="U429" s="498"/>
      <c r="V429" s="498"/>
      <c r="W429" s="245">
        <v>1</v>
      </c>
      <c r="X429" s="494" t="s">
        <v>56</v>
      </c>
      <c r="Y429" s="495"/>
      <c r="Z429" s="496"/>
      <c r="AA429" s="421">
        <f>W429*T429</f>
        <v>37.785000000000004</v>
      </c>
      <c r="AB429" s="422"/>
      <c r="AC429" s="423"/>
      <c r="AD429" s="218"/>
      <c r="AE429" s="219"/>
      <c r="AF429" s="219"/>
      <c r="AG429" s="219"/>
      <c r="AH429" s="219"/>
      <c r="AI429" s="219"/>
      <c r="AJ429" s="219"/>
      <c r="AK429" s="219"/>
      <c r="AL429" s="219"/>
      <c r="AM429" s="219"/>
      <c r="AN429" s="219"/>
      <c r="AO429" s="219"/>
      <c r="AP429" s="219"/>
      <c r="AQ429" s="219"/>
      <c r="AR429" s="219"/>
      <c r="AS429" s="219"/>
      <c r="AT429" s="219"/>
      <c r="AU429" s="219"/>
      <c r="AV429" s="219"/>
      <c r="AW429" s="219"/>
      <c r="AX429" s="219"/>
      <c r="AY429" s="219"/>
      <c r="AZ429" s="219"/>
      <c r="BA429" s="219"/>
      <c r="BB429" s="219"/>
      <c r="BC429" s="219"/>
      <c r="BD429" s="219"/>
      <c r="BE429" s="219"/>
      <c r="BF429" s="219"/>
      <c r="BG429" s="219"/>
      <c r="BH429" s="219"/>
      <c r="BI429" s="219"/>
      <c r="BJ429" s="219"/>
      <c r="BK429" s="220"/>
    </row>
    <row r="430" spans="2:63" x14ac:dyDescent="0.25">
      <c r="B430" s="414" t="s">
        <v>197</v>
      </c>
      <c r="C430" s="415"/>
      <c r="D430" s="415"/>
      <c r="E430" s="415"/>
      <c r="F430" s="415"/>
      <c r="G430" s="416"/>
      <c r="H430" s="497">
        <v>5.5</v>
      </c>
      <c r="I430" s="497"/>
      <c r="J430" s="497"/>
      <c r="K430" s="497">
        <v>4.7</v>
      </c>
      <c r="L430" s="497"/>
      <c r="M430" s="497"/>
      <c r="N430" s="497"/>
      <c r="O430" s="497"/>
      <c r="P430" s="497"/>
      <c r="Q430" s="497"/>
      <c r="R430" s="497"/>
      <c r="S430" s="497"/>
      <c r="T430" s="498">
        <f t="shared" ref="T430:T438" si="22">H430*K430</f>
        <v>25.85</v>
      </c>
      <c r="U430" s="498"/>
      <c r="V430" s="498"/>
      <c r="W430" s="245">
        <v>1</v>
      </c>
      <c r="X430" s="494" t="s">
        <v>56</v>
      </c>
      <c r="Y430" s="495"/>
      <c r="Z430" s="496"/>
      <c r="AA430" s="409">
        <f t="shared" ref="AA430:AA449" si="23">W430*T430</f>
        <v>25.85</v>
      </c>
      <c r="AB430" s="409"/>
      <c r="AC430" s="409"/>
      <c r="AD430" s="222"/>
      <c r="AE430" s="223"/>
      <c r="AF430" s="223"/>
      <c r="AG430" s="223"/>
      <c r="AH430" s="223"/>
      <c r="AI430" s="223"/>
      <c r="AJ430" s="223"/>
      <c r="AK430" s="223"/>
      <c r="AL430" s="223"/>
      <c r="AM430" s="223"/>
      <c r="AN430" s="223"/>
      <c r="AO430" s="223"/>
      <c r="AP430" s="223"/>
      <c r="AQ430" s="223"/>
      <c r="AR430" s="223"/>
      <c r="AS430" s="223"/>
      <c r="AT430" s="223"/>
      <c r="AU430" s="223"/>
      <c r="AV430" s="223"/>
      <c r="AW430" s="223"/>
      <c r="AX430" s="223"/>
      <c r="AY430" s="223"/>
      <c r="AZ430" s="223"/>
      <c r="BA430" s="223"/>
      <c r="BB430" s="223"/>
      <c r="BC430" s="223"/>
      <c r="BD430" s="223"/>
      <c r="BE430" s="223"/>
      <c r="BF430" s="223"/>
      <c r="BG430" s="223"/>
      <c r="BH430" s="223"/>
      <c r="BI430" s="223"/>
      <c r="BJ430" s="223"/>
      <c r="BK430" s="224"/>
    </row>
    <row r="431" spans="2:63" x14ac:dyDescent="0.25">
      <c r="B431" s="414" t="s">
        <v>198</v>
      </c>
      <c r="C431" s="415"/>
      <c r="D431" s="415"/>
      <c r="E431" s="415"/>
      <c r="F431" s="415"/>
      <c r="G431" s="416"/>
      <c r="H431" s="497">
        <v>4.08</v>
      </c>
      <c r="I431" s="497"/>
      <c r="J431" s="497"/>
      <c r="K431" s="497">
        <v>4.7699999999999996</v>
      </c>
      <c r="L431" s="497"/>
      <c r="M431" s="497"/>
      <c r="N431" s="497"/>
      <c r="O431" s="497"/>
      <c r="P431" s="497"/>
      <c r="Q431" s="497"/>
      <c r="R431" s="497"/>
      <c r="S431" s="497"/>
      <c r="T431" s="498">
        <f t="shared" si="22"/>
        <v>19.461599999999997</v>
      </c>
      <c r="U431" s="498"/>
      <c r="V431" s="498"/>
      <c r="W431" s="245">
        <v>1</v>
      </c>
      <c r="X431" s="494" t="s">
        <v>56</v>
      </c>
      <c r="Y431" s="495"/>
      <c r="Z431" s="496"/>
      <c r="AA431" s="409">
        <f t="shared" si="23"/>
        <v>19.461599999999997</v>
      </c>
      <c r="AB431" s="409"/>
      <c r="AC431" s="409"/>
      <c r="AD431" s="222"/>
      <c r="AE431" s="223"/>
      <c r="AF431" s="223"/>
      <c r="AG431" s="223"/>
      <c r="AH431" s="223"/>
      <c r="AI431" s="223"/>
      <c r="AJ431" s="223"/>
      <c r="AK431" s="223"/>
      <c r="AL431" s="223"/>
      <c r="AM431" s="223"/>
      <c r="AN431" s="223"/>
      <c r="AO431" s="223"/>
      <c r="AP431" s="223"/>
      <c r="AQ431" s="223"/>
      <c r="AR431" s="223"/>
      <c r="AS431" s="223"/>
      <c r="AT431" s="223"/>
      <c r="AU431" s="223"/>
      <c r="AV431" s="223"/>
      <c r="AW431" s="223"/>
      <c r="AX431" s="223"/>
      <c r="AY431" s="223"/>
      <c r="AZ431" s="223"/>
      <c r="BA431" s="223"/>
      <c r="BB431" s="223"/>
      <c r="BC431" s="223"/>
      <c r="BD431" s="223"/>
      <c r="BE431" s="223"/>
      <c r="BF431" s="223"/>
      <c r="BG431" s="223"/>
      <c r="BH431" s="223"/>
      <c r="BI431" s="223"/>
      <c r="BJ431" s="223"/>
      <c r="BK431" s="224"/>
    </row>
    <row r="432" spans="2:63" x14ac:dyDescent="0.25">
      <c r="B432" s="414" t="s">
        <v>199</v>
      </c>
      <c r="C432" s="415"/>
      <c r="D432" s="415"/>
      <c r="E432" s="415"/>
      <c r="F432" s="415"/>
      <c r="G432" s="416"/>
      <c r="H432" s="497">
        <v>4.8</v>
      </c>
      <c r="I432" s="497"/>
      <c r="J432" s="497"/>
      <c r="K432" s="497">
        <v>2</v>
      </c>
      <c r="L432" s="497"/>
      <c r="M432" s="497"/>
      <c r="N432" s="497"/>
      <c r="O432" s="497"/>
      <c r="P432" s="497"/>
      <c r="Q432" s="497"/>
      <c r="R432" s="497"/>
      <c r="S432" s="497"/>
      <c r="T432" s="498">
        <f t="shared" si="22"/>
        <v>9.6</v>
      </c>
      <c r="U432" s="498"/>
      <c r="V432" s="498"/>
      <c r="W432" s="245">
        <v>1</v>
      </c>
      <c r="X432" s="494" t="s">
        <v>56</v>
      </c>
      <c r="Y432" s="495"/>
      <c r="Z432" s="496"/>
      <c r="AA432" s="409">
        <f t="shared" si="23"/>
        <v>9.6</v>
      </c>
      <c r="AB432" s="409"/>
      <c r="AC432" s="409"/>
      <c r="AD432" s="222"/>
      <c r="AE432" s="223"/>
      <c r="AF432" s="223"/>
      <c r="AG432" s="223"/>
      <c r="AH432" s="223"/>
      <c r="AI432" s="223"/>
      <c r="AJ432" s="223"/>
      <c r="AK432" s="223"/>
      <c r="AL432" s="223"/>
      <c r="AM432" s="223"/>
      <c r="AN432" s="223"/>
      <c r="AO432" s="223"/>
      <c r="AP432" s="223"/>
      <c r="AQ432" s="223"/>
      <c r="AR432" s="223"/>
      <c r="AS432" s="223"/>
      <c r="AT432" s="223"/>
      <c r="AU432" s="223"/>
      <c r="AV432" s="223"/>
      <c r="AW432" s="223"/>
      <c r="AX432" s="223"/>
      <c r="AY432" s="223"/>
      <c r="AZ432" s="223"/>
      <c r="BA432" s="223"/>
      <c r="BB432" s="223"/>
      <c r="BC432" s="223"/>
      <c r="BD432" s="223"/>
      <c r="BE432" s="223"/>
      <c r="BF432" s="223"/>
      <c r="BG432" s="223"/>
      <c r="BH432" s="223"/>
      <c r="BI432" s="223"/>
      <c r="BJ432" s="223"/>
      <c r="BK432" s="224"/>
    </row>
    <row r="433" spans="2:63" x14ac:dyDescent="0.25">
      <c r="B433" s="414" t="s">
        <v>200</v>
      </c>
      <c r="C433" s="415"/>
      <c r="D433" s="415"/>
      <c r="E433" s="415"/>
      <c r="F433" s="415"/>
      <c r="G433" s="416"/>
      <c r="H433" s="497">
        <v>4.8</v>
      </c>
      <c r="I433" s="497"/>
      <c r="J433" s="497"/>
      <c r="K433" s="497">
        <v>2</v>
      </c>
      <c r="L433" s="497"/>
      <c r="M433" s="497"/>
      <c r="N433" s="497"/>
      <c r="O433" s="497"/>
      <c r="P433" s="497"/>
      <c r="Q433" s="497"/>
      <c r="R433" s="497"/>
      <c r="S433" s="497"/>
      <c r="T433" s="498">
        <f t="shared" si="22"/>
        <v>9.6</v>
      </c>
      <c r="U433" s="498"/>
      <c r="V433" s="498"/>
      <c r="W433" s="245">
        <v>1</v>
      </c>
      <c r="X433" s="494" t="s">
        <v>56</v>
      </c>
      <c r="Y433" s="495"/>
      <c r="Z433" s="496"/>
      <c r="AA433" s="409">
        <f t="shared" si="23"/>
        <v>9.6</v>
      </c>
      <c r="AB433" s="409"/>
      <c r="AC433" s="409"/>
      <c r="AD433" s="222"/>
      <c r="AE433" s="223"/>
      <c r="AF433" s="223"/>
      <c r="AG433" s="223"/>
      <c r="AH433" s="223"/>
      <c r="AI433" s="223"/>
      <c r="AJ433" s="223"/>
      <c r="AK433" s="223"/>
      <c r="AL433" s="223"/>
      <c r="AM433" s="223"/>
      <c r="AN433" s="223"/>
      <c r="AO433" s="223"/>
      <c r="AP433" s="223"/>
      <c r="AQ433" s="223"/>
      <c r="AR433" s="223"/>
      <c r="AS433" s="223"/>
      <c r="AT433" s="223"/>
      <c r="AU433" s="223"/>
      <c r="AV433" s="223"/>
      <c r="AW433" s="223"/>
      <c r="AX433" s="223"/>
      <c r="AY433" s="223"/>
      <c r="AZ433" s="223"/>
      <c r="BA433" s="223"/>
      <c r="BB433" s="223"/>
      <c r="BC433" s="223"/>
      <c r="BD433" s="223"/>
      <c r="BE433" s="223"/>
      <c r="BF433" s="223"/>
      <c r="BG433" s="223"/>
      <c r="BH433" s="223"/>
      <c r="BI433" s="223"/>
      <c r="BJ433" s="223"/>
      <c r="BK433" s="224"/>
    </row>
    <row r="434" spans="2:63" x14ac:dyDescent="0.25">
      <c r="B434" s="414" t="s">
        <v>201</v>
      </c>
      <c r="C434" s="415"/>
      <c r="D434" s="415"/>
      <c r="E434" s="415"/>
      <c r="F434" s="415"/>
      <c r="G434" s="416"/>
      <c r="H434" s="497">
        <v>4.8</v>
      </c>
      <c r="I434" s="497"/>
      <c r="J434" s="497"/>
      <c r="K434" s="497">
        <v>2.4500000000000002</v>
      </c>
      <c r="L434" s="497"/>
      <c r="M434" s="497"/>
      <c r="N434" s="497"/>
      <c r="O434" s="497"/>
      <c r="P434" s="497"/>
      <c r="Q434" s="497"/>
      <c r="R434" s="497"/>
      <c r="S434" s="497"/>
      <c r="T434" s="498">
        <f t="shared" si="22"/>
        <v>11.76</v>
      </c>
      <c r="U434" s="498"/>
      <c r="V434" s="498"/>
      <c r="W434" s="245">
        <v>1</v>
      </c>
      <c r="X434" s="494" t="s">
        <v>56</v>
      </c>
      <c r="Y434" s="495"/>
      <c r="Z434" s="496"/>
      <c r="AA434" s="409">
        <f t="shared" si="23"/>
        <v>11.76</v>
      </c>
      <c r="AB434" s="409"/>
      <c r="AC434" s="409"/>
      <c r="AD434" s="222"/>
      <c r="AE434" s="223"/>
      <c r="AF434" s="223"/>
      <c r="AG434" s="223"/>
      <c r="AH434" s="223"/>
      <c r="AI434" s="223"/>
      <c r="AJ434" s="223"/>
      <c r="AK434" s="223"/>
      <c r="AL434" s="223"/>
      <c r="AM434" s="223"/>
      <c r="AN434" s="223"/>
      <c r="AO434" s="223"/>
      <c r="AP434" s="223"/>
      <c r="AQ434" s="223"/>
      <c r="AR434" s="223"/>
      <c r="AS434" s="223"/>
      <c r="AT434" s="223"/>
      <c r="AU434" s="223"/>
      <c r="AV434" s="223"/>
      <c r="AW434" s="223"/>
      <c r="AX434" s="223"/>
      <c r="AY434" s="223"/>
      <c r="AZ434" s="223"/>
      <c r="BA434" s="223"/>
      <c r="BB434" s="223"/>
      <c r="BC434" s="223"/>
      <c r="BD434" s="223"/>
      <c r="BE434" s="223"/>
      <c r="BF434" s="223"/>
      <c r="BG434" s="223"/>
      <c r="BH434" s="223"/>
      <c r="BI434" s="223"/>
      <c r="BJ434" s="223"/>
      <c r="BK434" s="224"/>
    </row>
    <row r="435" spans="2:63" x14ac:dyDescent="0.25">
      <c r="B435" s="414" t="s">
        <v>202</v>
      </c>
      <c r="C435" s="415"/>
      <c r="D435" s="415"/>
      <c r="E435" s="415"/>
      <c r="F435" s="415"/>
      <c r="G435" s="416"/>
      <c r="H435" s="497">
        <v>9.1999999999999993</v>
      </c>
      <c r="I435" s="497"/>
      <c r="J435" s="497"/>
      <c r="K435" s="497">
        <v>6.06</v>
      </c>
      <c r="L435" s="497"/>
      <c r="M435" s="497"/>
      <c r="N435" s="497"/>
      <c r="O435" s="497"/>
      <c r="P435" s="497"/>
      <c r="Q435" s="497"/>
      <c r="R435" s="497"/>
      <c r="S435" s="497"/>
      <c r="T435" s="498">
        <f t="shared" si="22"/>
        <v>55.751999999999995</v>
      </c>
      <c r="U435" s="498"/>
      <c r="V435" s="498"/>
      <c r="W435" s="245">
        <v>1</v>
      </c>
      <c r="X435" s="494" t="s">
        <v>56</v>
      </c>
      <c r="Y435" s="495"/>
      <c r="Z435" s="496"/>
      <c r="AA435" s="409">
        <f t="shared" si="23"/>
        <v>55.751999999999995</v>
      </c>
      <c r="AB435" s="409"/>
      <c r="AC435" s="409"/>
      <c r="AD435" s="222"/>
      <c r="AE435" s="223"/>
      <c r="AF435" s="223"/>
      <c r="AG435" s="223"/>
      <c r="AH435" s="223"/>
      <c r="AI435" s="223"/>
      <c r="AJ435" s="223"/>
      <c r="AK435" s="223"/>
      <c r="AL435" s="223"/>
      <c r="AM435" s="223"/>
      <c r="AN435" s="223"/>
      <c r="AO435" s="223"/>
      <c r="AP435" s="223"/>
      <c r="AQ435" s="223"/>
      <c r="AR435" s="223"/>
      <c r="AS435" s="223"/>
      <c r="AT435" s="223"/>
      <c r="AU435" s="223"/>
      <c r="AV435" s="223"/>
      <c r="AW435" s="223"/>
      <c r="AX435" s="223"/>
      <c r="AY435" s="223"/>
      <c r="AZ435" s="223"/>
      <c r="BA435" s="223"/>
      <c r="BB435" s="223"/>
      <c r="BC435" s="223"/>
      <c r="BD435" s="223"/>
      <c r="BE435" s="223"/>
      <c r="BF435" s="223"/>
      <c r="BG435" s="223"/>
      <c r="BH435" s="223"/>
      <c r="BI435" s="223"/>
      <c r="BJ435" s="223"/>
      <c r="BK435" s="224"/>
    </row>
    <row r="436" spans="2:63" x14ac:dyDescent="0.25">
      <c r="B436" s="414" t="s">
        <v>203</v>
      </c>
      <c r="C436" s="415"/>
      <c r="D436" s="415"/>
      <c r="E436" s="415"/>
      <c r="F436" s="415"/>
      <c r="G436" s="416"/>
      <c r="H436" s="497">
        <v>9.25</v>
      </c>
      <c r="I436" s="497"/>
      <c r="J436" s="497"/>
      <c r="K436" s="497">
        <v>6.06</v>
      </c>
      <c r="L436" s="497"/>
      <c r="M436" s="497"/>
      <c r="N436" s="497"/>
      <c r="O436" s="497"/>
      <c r="P436" s="497"/>
      <c r="Q436" s="497"/>
      <c r="R436" s="497"/>
      <c r="S436" s="497"/>
      <c r="T436" s="498">
        <f t="shared" si="22"/>
        <v>56.055</v>
      </c>
      <c r="U436" s="498"/>
      <c r="V436" s="498"/>
      <c r="W436" s="245">
        <v>1</v>
      </c>
      <c r="X436" s="494" t="s">
        <v>56</v>
      </c>
      <c r="Y436" s="495"/>
      <c r="Z436" s="496"/>
      <c r="AA436" s="409">
        <f t="shared" si="23"/>
        <v>56.055</v>
      </c>
      <c r="AB436" s="409"/>
      <c r="AC436" s="409"/>
      <c r="AD436" s="222"/>
      <c r="AE436" s="223"/>
      <c r="AF436" s="223"/>
      <c r="AG436" s="223"/>
      <c r="AH436" s="223"/>
      <c r="AI436" s="223"/>
      <c r="AJ436" s="223"/>
      <c r="AK436" s="223"/>
      <c r="AL436" s="223"/>
      <c r="AM436" s="223"/>
      <c r="AN436" s="223"/>
      <c r="AO436" s="223"/>
      <c r="AP436" s="223"/>
      <c r="AQ436" s="223"/>
      <c r="AR436" s="223"/>
      <c r="AS436" s="223"/>
      <c r="AT436" s="223"/>
      <c r="AU436"/>
      <c r="AV436" s="223"/>
      <c r="AW436" s="223"/>
      <c r="AX436" s="223"/>
      <c r="AY436" s="223"/>
      <c r="AZ436" s="223"/>
      <c r="BA436" s="223"/>
      <c r="BB436" s="223"/>
      <c r="BC436" s="223"/>
      <c r="BD436" s="223"/>
      <c r="BE436" s="223"/>
      <c r="BF436" s="223"/>
      <c r="BG436" s="223"/>
      <c r="BH436" s="223"/>
      <c r="BI436" s="223"/>
      <c r="BJ436" s="223"/>
      <c r="BK436" s="224"/>
    </row>
    <row r="437" spans="2:63" x14ac:dyDescent="0.25">
      <c r="B437" s="414" t="s">
        <v>204</v>
      </c>
      <c r="C437" s="415"/>
      <c r="D437" s="415"/>
      <c r="E437" s="415"/>
      <c r="F437" s="415"/>
      <c r="G437" s="416"/>
      <c r="H437" s="497">
        <v>9.25</v>
      </c>
      <c r="I437" s="497"/>
      <c r="J437" s="497"/>
      <c r="K437" s="497">
        <v>6.06</v>
      </c>
      <c r="L437" s="497"/>
      <c r="M437" s="497"/>
      <c r="N437" s="497"/>
      <c r="O437" s="497"/>
      <c r="P437" s="497"/>
      <c r="Q437" s="497"/>
      <c r="R437" s="497"/>
      <c r="S437" s="497"/>
      <c r="T437" s="498">
        <f t="shared" si="22"/>
        <v>56.055</v>
      </c>
      <c r="U437" s="498"/>
      <c r="V437" s="498"/>
      <c r="W437" s="245">
        <v>1</v>
      </c>
      <c r="X437" s="494" t="s">
        <v>56</v>
      </c>
      <c r="Y437" s="495"/>
      <c r="Z437" s="496"/>
      <c r="AA437" s="409">
        <f t="shared" si="23"/>
        <v>56.055</v>
      </c>
      <c r="AB437" s="409"/>
      <c r="AC437" s="409"/>
      <c r="AD437" s="222"/>
      <c r="AE437" s="223"/>
      <c r="AF437" s="223"/>
      <c r="AG437" s="223"/>
      <c r="AH437" s="223"/>
      <c r="AI437" s="223"/>
      <c r="AJ437" s="223"/>
      <c r="AK437" s="223"/>
      <c r="AL437" s="223"/>
      <c r="AM437" s="223"/>
      <c r="AN437" s="223"/>
      <c r="AO437" s="223"/>
      <c r="AP437" s="223"/>
      <c r="AQ437" s="223"/>
      <c r="AR437" s="223"/>
      <c r="AS437" s="223"/>
      <c r="AT437" s="223"/>
      <c r="AU437" s="223"/>
      <c r="AV437" s="223"/>
      <c r="AW437" s="223"/>
      <c r="AX437" s="223"/>
      <c r="AY437" s="223"/>
      <c r="AZ437" s="223"/>
      <c r="BA437" s="223"/>
      <c r="BB437" s="223"/>
      <c r="BC437" s="223"/>
      <c r="BD437" s="223"/>
      <c r="BE437" s="223"/>
      <c r="BF437" s="223"/>
      <c r="BG437" s="223"/>
      <c r="BH437" s="223"/>
      <c r="BI437" s="223"/>
      <c r="BJ437" s="223"/>
      <c r="BK437" s="224"/>
    </row>
    <row r="438" spans="2:63" x14ac:dyDescent="0.25">
      <c r="B438" s="414" t="s">
        <v>205</v>
      </c>
      <c r="C438" s="415"/>
      <c r="D438" s="415"/>
      <c r="E438" s="415"/>
      <c r="F438" s="415"/>
      <c r="G438" s="416"/>
      <c r="H438" s="497">
        <v>9.83</v>
      </c>
      <c r="I438" s="497"/>
      <c r="J438" s="497"/>
      <c r="K438" s="497">
        <v>6.08</v>
      </c>
      <c r="L438" s="497"/>
      <c r="M438" s="497"/>
      <c r="N438" s="497"/>
      <c r="O438" s="497"/>
      <c r="P438" s="497"/>
      <c r="Q438" s="497"/>
      <c r="R438" s="497"/>
      <c r="S438" s="497"/>
      <c r="T438" s="498">
        <f t="shared" si="22"/>
        <v>59.766400000000004</v>
      </c>
      <c r="U438" s="498"/>
      <c r="V438" s="498"/>
      <c r="W438" s="245">
        <v>1</v>
      </c>
      <c r="X438" s="494" t="s">
        <v>56</v>
      </c>
      <c r="Y438" s="495"/>
      <c r="Z438" s="496"/>
      <c r="AA438" s="409">
        <f t="shared" si="23"/>
        <v>59.766400000000004</v>
      </c>
      <c r="AB438" s="409"/>
      <c r="AC438" s="409"/>
      <c r="AD438" s="222"/>
      <c r="AE438" s="223"/>
      <c r="AF438" s="223"/>
      <c r="AG438" s="223"/>
      <c r="AH438" s="223"/>
      <c r="AI438" s="223"/>
      <c r="AJ438" s="223"/>
      <c r="AK438" s="223"/>
      <c r="AL438" s="223"/>
      <c r="AM438" s="223"/>
      <c r="AN438" s="223"/>
      <c r="AO438" s="223"/>
      <c r="AP438" s="223"/>
      <c r="AQ438" s="223"/>
      <c r="AR438" s="223"/>
      <c r="AS438" s="223"/>
      <c r="AT438" s="223"/>
      <c r="AU438" s="223"/>
      <c r="AV438" s="223"/>
      <c r="AW438" s="223"/>
      <c r="AX438" s="223"/>
      <c r="AY438" s="223"/>
      <c r="AZ438" s="223"/>
      <c r="BA438" s="223"/>
      <c r="BB438"/>
      <c r="BC438" s="223"/>
      <c r="BD438" s="223"/>
      <c r="BE438" s="223"/>
      <c r="BF438" s="223"/>
      <c r="BG438" s="223"/>
      <c r="BH438" s="223"/>
      <c r="BI438" s="223"/>
      <c r="BJ438" s="223"/>
      <c r="BK438" s="224"/>
    </row>
    <row r="439" spans="2:63" x14ac:dyDescent="0.25">
      <c r="B439" s="406"/>
      <c r="C439" s="407"/>
      <c r="D439" s="407"/>
      <c r="E439" s="407"/>
      <c r="F439" s="407"/>
      <c r="G439" s="408"/>
      <c r="H439" s="409"/>
      <c r="I439" s="409"/>
      <c r="J439" s="409"/>
      <c r="K439" s="409"/>
      <c r="L439" s="409"/>
      <c r="M439" s="409"/>
      <c r="N439" s="409"/>
      <c r="O439" s="409"/>
      <c r="P439" s="409"/>
      <c r="Q439" s="409"/>
      <c r="R439" s="409"/>
      <c r="S439" s="409"/>
      <c r="T439" s="409"/>
      <c r="U439" s="409"/>
      <c r="V439" s="409"/>
      <c r="W439" s="221"/>
      <c r="X439" s="409"/>
      <c r="Y439" s="409"/>
      <c r="Z439" s="409"/>
      <c r="AA439" s="409">
        <f t="shared" si="23"/>
        <v>0</v>
      </c>
      <c r="AB439" s="409"/>
      <c r="AC439" s="409"/>
      <c r="AD439" s="222"/>
      <c r="AE439" s="223"/>
      <c r="AF439" s="223"/>
      <c r="AG439" s="223"/>
      <c r="AH439" s="223"/>
      <c r="AI439" s="223"/>
      <c r="AJ439" s="223"/>
      <c r="AK439" s="223"/>
      <c r="AL439" s="223"/>
      <c r="AM439" s="223"/>
      <c r="AN439" s="223"/>
      <c r="AO439" s="223"/>
      <c r="AP439" s="223"/>
      <c r="AQ439" s="223"/>
      <c r="AR439" s="223"/>
      <c r="AS439" s="223"/>
      <c r="AT439" s="223"/>
      <c r="AU439" s="223"/>
      <c r="AV439" s="223"/>
      <c r="AW439" s="223"/>
      <c r="AX439" s="223"/>
      <c r="AY439" s="223"/>
      <c r="AZ439" s="223"/>
      <c r="BA439" s="223"/>
      <c r="BB439" s="223"/>
      <c r="BC439" s="223"/>
      <c r="BD439" s="223"/>
      <c r="BE439" s="223"/>
      <c r="BF439" s="223"/>
      <c r="BG439" s="223"/>
      <c r="BH439" s="223"/>
      <c r="BI439" s="223"/>
      <c r="BJ439" s="223"/>
      <c r="BK439" s="224"/>
    </row>
    <row r="440" spans="2:63" x14ac:dyDescent="0.25">
      <c r="B440" s="406"/>
      <c r="C440" s="407"/>
      <c r="D440" s="407"/>
      <c r="E440" s="407"/>
      <c r="F440" s="407"/>
      <c r="G440" s="408"/>
      <c r="H440" s="409"/>
      <c r="I440" s="409"/>
      <c r="J440" s="409"/>
      <c r="K440" s="409"/>
      <c r="L440" s="409"/>
      <c r="M440" s="409"/>
      <c r="N440" s="409"/>
      <c r="O440" s="409"/>
      <c r="P440" s="409"/>
      <c r="Q440" s="409"/>
      <c r="R440" s="409"/>
      <c r="S440" s="409"/>
      <c r="T440" s="409"/>
      <c r="U440" s="409"/>
      <c r="V440" s="409"/>
      <c r="W440" s="221"/>
      <c r="X440" s="409"/>
      <c r="Y440" s="409"/>
      <c r="Z440" s="409"/>
      <c r="AA440" s="409">
        <f t="shared" si="23"/>
        <v>0</v>
      </c>
      <c r="AB440" s="409"/>
      <c r="AC440" s="409"/>
      <c r="AD440" s="222"/>
      <c r="AE440" s="223"/>
      <c r="AF440" s="223"/>
      <c r="AG440" s="223"/>
      <c r="AH440" s="223"/>
      <c r="AI440" s="223"/>
      <c r="AJ440" s="223"/>
      <c r="AK440" s="223"/>
      <c r="AL440" s="223"/>
      <c r="AM440" s="223"/>
      <c r="AN440" s="223"/>
      <c r="AO440" s="223"/>
      <c r="AP440" s="223"/>
      <c r="AQ440" s="223"/>
      <c r="AR440" s="223"/>
      <c r="AS440" s="223"/>
      <c r="AT440" s="223"/>
      <c r="AU440" s="223"/>
      <c r="AV440" s="223"/>
      <c r="AW440" s="223"/>
      <c r="AX440" s="223"/>
      <c r="AY440" s="223"/>
      <c r="AZ440" s="223"/>
      <c r="BA440" s="223"/>
      <c r="BB440" s="223"/>
      <c r="BC440" s="223"/>
      <c r="BD440" s="223"/>
      <c r="BE440" s="223"/>
      <c r="BF440" s="223"/>
      <c r="BG440" s="223"/>
      <c r="BH440" s="223"/>
      <c r="BI440" s="223"/>
      <c r="BJ440" s="223"/>
      <c r="BK440" s="224"/>
    </row>
    <row r="441" spans="2:63" x14ac:dyDescent="0.25">
      <c r="B441" s="406"/>
      <c r="C441" s="407"/>
      <c r="D441" s="407"/>
      <c r="E441" s="407"/>
      <c r="F441" s="407"/>
      <c r="G441" s="408"/>
      <c r="H441" s="409"/>
      <c r="I441" s="409"/>
      <c r="J441" s="409"/>
      <c r="K441" s="409"/>
      <c r="L441" s="409"/>
      <c r="M441" s="409"/>
      <c r="N441" s="409"/>
      <c r="O441" s="409"/>
      <c r="P441" s="409"/>
      <c r="Q441" s="409"/>
      <c r="R441" s="409"/>
      <c r="S441" s="409"/>
      <c r="T441" s="409"/>
      <c r="U441" s="409"/>
      <c r="V441" s="409"/>
      <c r="W441" s="221"/>
      <c r="X441" s="409"/>
      <c r="Y441" s="409"/>
      <c r="Z441" s="409"/>
      <c r="AA441" s="409">
        <f t="shared" si="23"/>
        <v>0</v>
      </c>
      <c r="AB441" s="409"/>
      <c r="AC441" s="409"/>
      <c r="AD441" s="222"/>
      <c r="AE441" s="223"/>
      <c r="AF441" s="223"/>
      <c r="AG441" s="223"/>
      <c r="AH441" s="223"/>
      <c r="AI441" s="223"/>
      <c r="AJ441" s="223"/>
      <c r="AK441" s="223"/>
      <c r="AL441" s="223"/>
      <c r="AM441" s="223"/>
      <c r="AN441" s="223"/>
      <c r="AO441" s="223"/>
      <c r="AP441" s="223"/>
      <c r="AQ441" s="223"/>
      <c r="AR441" s="223"/>
      <c r="AS441" s="223"/>
      <c r="AT441" s="223"/>
      <c r="AU441" s="223"/>
      <c r="AV441" s="223"/>
      <c r="AW441" s="223"/>
      <c r="AX441" s="223"/>
      <c r="AY441" s="223"/>
      <c r="AZ441" s="223"/>
      <c r="BA441" s="223"/>
      <c r="BB441" s="223"/>
      <c r="BC441" s="223"/>
      <c r="BD441" s="223"/>
      <c r="BE441" s="223"/>
      <c r="BF441" s="223"/>
      <c r="BG441" s="223"/>
      <c r="BH441" s="223"/>
      <c r="BI441" s="223"/>
      <c r="BJ441" s="223"/>
      <c r="BK441" s="224"/>
    </row>
    <row r="442" spans="2:63" x14ac:dyDescent="0.25">
      <c r="B442" s="406"/>
      <c r="C442" s="407"/>
      <c r="D442" s="407"/>
      <c r="E442" s="407"/>
      <c r="F442" s="407"/>
      <c r="G442" s="408"/>
      <c r="H442" s="409"/>
      <c r="I442" s="409"/>
      <c r="J442" s="409"/>
      <c r="K442" s="409"/>
      <c r="L442" s="409"/>
      <c r="M442" s="409"/>
      <c r="N442" s="409"/>
      <c r="O442" s="409"/>
      <c r="P442" s="409"/>
      <c r="Q442" s="409"/>
      <c r="R442" s="409"/>
      <c r="S442" s="409"/>
      <c r="T442" s="409"/>
      <c r="U442" s="409"/>
      <c r="V442" s="409"/>
      <c r="W442" s="221"/>
      <c r="X442" s="409"/>
      <c r="Y442" s="409"/>
      <c r="Z442" s="409"/>
      <c r="AA442" s="409">
        <f t="shared" si="23"/>
        <v>0</v>
      </c>
      <c r="AB442" s="409"/>
      <c r="AC442" s="409"/>
      <c r="AD442" s="222"/>
      <c r="AE442" s="223"/>
      <c r="AF442" s="223"/>
      <c r="AG442" s="223"/>
      <c r="AH442" s="223"/>
      <c r="AI442" s="223"/>
      <c r="AJ442" s="223"/>
      <c r="AK442" s="223"/>
      <c r="AL442" s="223"/>
      <c r="AM442" s="223"/>
      <c r="AN442" s="223"/>
      <c r="AO442" s="223"/>
      <c r="AP442" s="223"/>
      <c r="AQ442" s="223"/>
      <c r="AR442" s="223"/>
      <c r="AS442" s="223"/>
      <c r="AT442" s="223"/>
      <c r="AU442" s="223"/>
      <c r="AV442" s="223"/>
      <c r="AW442" s="223"/>
      <c r="AX442" s="223"/>
      <c r="AY442" s="223"/>
      <c r="AZ442" s="223"/>
      <c r="BA442" s="223"/>
      <c r="BB442" s="223"/>
      <c r="BC442" s="223"/>
      <c r="BD442" s="223"/>
      <c r="BE442" s="223"/>
      <c r="BF442" s="223"/>
      <c r="BG442" s="223"/>
      <c r="BH442" s="223"/>
      <c r="BI442" s="223"/>
      <c r="BJ442" s="223"/>
      <c r="BK442" s="224"/>
    </row>
    <row r="443" spans="2:63" x14ac:dyDescent="0.25">
      <c r="B443" s="406"/>
      <c r="C443" s="407"/>
      <c r="D443" s="407"/>
      <c r="E443" s="407"/>
      <c r="F443" s="407"/>
      <c r="G443" s="408"/>
      <c r="H443" s="409"/>
      <c r="I443" s="409"/>
      <c r="J443" s="409"/>
      <c r="K443" s="409"/>
      <c r="L443" s="409"/>
      <c r="M443" s="409"/>
      <c r="N443" s="409"/>
      <c r="O443" s="409"/>
      <c r="P443" s="409"/>
      <c r="Q443" s="409"/>
      <c r="R443" s="409"/>
      <c r="S443" s="409"/>
      <c r="T443" s="409"/>
      <c r="U443" s="409"/>
      <c r="V443" s="409"/>
      <c r="W443" s="221"/>
      <c r="X443" s="409"/>
      <c r="Y443" s="409"/>
      <c r="Z443" s="409"/>
      <c r="AA443" s="409">
        <f t="shared" si="23"/>
        <v>0</v>
      </c>
      <c r="AB443" s="409"/>
      <c r="AC443" s="409"/>
      <c r="AD443" s="222"/>
      <c r="AE443" s="223"/>
      <c r="AF443" s="223"/>
      <c r="AG443" s="223"/>
      <c r="AH443" s="223"/>
      <c r="AI443" s="223"/>
      <c r="AJ443" s="223"/>
      <c r="AK443" s="223"/>
      <c r="AL443" s="223"/>
      <c r="AM443" s="223"/>
      <c r="AN443" s="223"/>
      <c r="AO443" s="223"/>
      <c r="AP443" s="223"/>
      <c r="AQ443" s="223"/>
      <c r="AR443" s="223"/>
      <c r="AS443" s="223"/>
      <c r="AT443" s="223"/>
      <c r="AU443" s="223"/>
      <c r="AV443" s="223"/>
      <c r="AW443" s="223"/>
      <c r="AX443" s="223"/>
      <c r="AY443" s="223"/>
      <c r="AZ443" s="223"/>
      <c r="BA443" s="223"/>
      <c r="BB443" s="223"/>
      <c r="BC443" s="223"/>
      <c r="BD443" s="223"/>
      <c r="BE443" s="223"/>
      <c r="BF443" s="223"/>
      <c r="BG443" s="223"/>
      <c r="BH443" s="223"/>
      <c r="BI443" s="223"/>
      <c r="BJ443" s="223"/>
      <c r="BK443" s="224"/>
    </row>
    <row r="444" spans="2:63" x14ac:dyDescent="0.25">
      <c r="B444" s="406"/>
      <c r="C444" s="407"/>
      <c r="D444" s="407"/>
      <c r="E444" s="407"/>
      <c r="F444" s="407"/>
      <c r="G444" s="408"/>
      <c r="H444" s="409"/>
      <c r="I444" s="409"/>
      <c r="J444" s="409"/>
      <c r="K444" s="409"/>
      <c r="L444" s="409"/>
      <c r="M444" s="409"/>
      <c r="N444" s="409"/>
      <c r="O444" s="409"/>
      <c r="P444" s="409"/>
      <c r="Q444" s="409"/>
      <c r="R444" s="409"/>
      <c r="S444" s="409"/>
      <c r="T444" s="409"/>
      <c r="U444" s="409"/>
      <c r="V444" s="409"/>
      <c r="W444" s="221"/>
      <c r="X444" s="409"/>
      <c r="Y444" s="409"/>
      <c r="Z444" s="409"/>
      <c r="AA444" s="409">
        <f t="shared" si="23"/>
        <v>0</v>
      </c>
      <c r="AB444" s="409"/>
      <c r="AC444" s="409"/>
      <c r="AD444" s="222"/>
      <c r="AE444" s="223"/>
      <c r="AF444" s="223"/>
      <c r="AG444" s="223"/>
      <c r="AH444" s="223"/>
      <c r="AI444" s="223"/>
      <c r="AJ444" s="223"/>
      <c r="AK444" s="223"/>
      <c r="AL444" s="223"/>
      <c r="AM444" s="223"/>
      <c r="AN444" s="223"/>
      <c r="AO444" s="223"/>
      <c r="AP444" s="223"/>
      <c r="AQ444" s="223"/>
      <c r="AR444" s="223"/>
      <c r="AS444" s="223"/>
      <c r="AT444" s="223"/>
      <c r="AU444" s="223"/>
      <c r="AV444" s="223"/>
      <c r="AW444" s="223"/>
      <c r="AX444" s="223"/>
      <c r="AY444" s="223"/>
      <c r="AZ444" s="223"/>
      <c r="BA444" s="223"/>
      <c r="BB444" s="223"/>
      <c r="BC444" s="223"/>
      <c r="BD444" s="223"/>
      <c r="BE444" s="223"/>
      <c r="BF444" s="223"/>
      <c r="BG444" s="223"/>
      <c r="BH444" s="223"/>
      <c r="BI444" s="223"/>
      <c r="BJ444" s="223"/>
      <c r="BK444" s="224"/>
    </row>
    <row r="445" spans="2:63" x14ac:dyDescent="0.25">
      <c r="B445" s="406"/>
      <c r="C445" s="407"/>
      <c r="D445" s="407"/>
      <c r="E445" s="407"/>
      <c r="F445" s="407"/>
      <c r="G445" s="408"/>
      <c r="H445" s="409"/>
      <c r="I445" s="409"/>
      <c r="J445" s="409"/>
      <c r="K445" s="409"/>
      <c r="L445" s="409"/>
      <c r="M445" s="409"/>
      <c r="N445" s="409"/>
      <c r="O445" s="409"/>
      <c r="P445" s="409"/>
      <c r="Q445" s="409"/>
      <c r="R445" s="409"/>
      <c r="S445" s="409"/>
      <c r="T445" s="409"/>
      <c r="U445" s="409"/>
      <c r="V445" s="409"/>
      <c r="W445" s="221"/>
      <c r="X445" s="409"/>
      <c r="Y445" s="409"/>
      <c r="Z445" s="409"/>
      <c r="AA445" s="409">
        <f t="shared" si="23"/>
        <v>0</v>
      </c>
      <c r="AB445" s="409"/>
      <c r="AC445" s="409"/>
      <c r="AD445" s="222"/>
      <c r="AE445" s="223"/>
      <c r="AF445" s="223"/>
      <c r="AG445" s="223"/>
      <c r="AH445" s="223"/>
      <c r="AI445" s="223"/>
      <c r="AJ445" s="223"/>
      <c r="AK445" s="223"/>
      <c r="AL445" s="223"/>
      <c r="AM445" s="223"/>
      <c r="AN445" s="223"/>
      <c r="AO445" s="223"/>
      <c r="AP445" s="223"/>
      <c r="AQ445" s="223"/>
      <c r="AR445" s="223"/>
      <c r="AS445" s="223"/>
      <c r="AT445" s="223"/>
      <c r="AU445" s="223"/>
      <c r="AV445" s="223"/>
      <c r="AW445" s="223"/>
      <c r="AX445" s="223"/>
      <c r="AY445" s="223"/>
      <c r="AZ445" s="223"/>
      <c r="BA445" s="223"/>
      <c r="BB445" s="223"/>
      <c r="BC445" s="223"/>
      <c r="BD445" s="223"/>
      <c r="BE445" s="223"/>
      <c r="BF445" s="223"/>
      <c r="BG445" s="223"/>
      <c r="BH445" s="223"/>
      <c r="BI445" s="223"/>
      <c r="BJ445" s="223"/>
      <c r="BK445" s="224"/>
    </row>
    <row r="446" spans="2:63" x14ac:dyDescent="0.25">
      <c r="B446" s="406"/>
      <c r="C446" s="407"/>
      <c r="D446" s="407"/>
      <c r="E446" s="407"/>
      <c r="F446" s="407"/>
      <c r="G446" s="408"/>
      <c r="H446" s="409"/>
      <c r="I446" s="409"/>
      <c r="J446" s="409"/>
      <c r="K446" s="409"/>
      <c r="L446" s="409"/>
      <c r="M446" s="409"/>
      <c r="N446" s="409"/>
      <c r="O446" s="409"/>
      <c r="P446" s="409"/>
      <c r="Q446" s="409"/>
      <c r="R446" s="409"/>
      <c r="S446" s="409"/>
      <c r="T446" s="409"/>
      <c r="U446" s="409"/>
      <c r="V446" s="409"/>
      <c r="W446" s="221"/>
      <c r="X446" s="409"/>
      <c r="Y446" s="409"/>
      <c r="Z446" s="409"/>
      <c r="AA446" s="409">
        <f t="shared" si="23"/>
        <v>0</v>
      </c>
      <c r="AB446" s="409"/>
      <c r="AC446" s="409"/>
      <c r="AD446" s="222"/>
      <c r="AE446" s="223"/>
      <c r="AF446" s="223"/>
      <c r="AG446" s="223"/>
      <c r="AH446" s="223"/>
      <c r="AI446" s="223"/>
      <c r="AJ446" s="223"/>
      <c r="AK446" s="223"/>
      <c r="AL446" s="223"/>
      <c r="AM446" s="223"/>
      <c r="AN446" s="223"/>
      <c r="AO446" s="223"/>
      <c r="AP446" s="223"/>
      <c r="AQ446" s="223"/>
      <c r="AR446" s="223"/>
      <c r="AS446" s="223"/>
      <c r="AT446" s="223"/>
      <c r="AU446" s="223"/>
      <c r="AV446" s="223"/>
      <c r="AW446" s="223"/>
      <c r="AX446" s="223"/>
      <c r="AY446" s="223"/>
      <c r="AZ446" s="223"/>
      <c r="BA446" s="223"/>
      <c r="BB446" s="223"/>
      <c r="BC446" s="223"/>
      <c r="BD446" s="223"/>
      <c r="BE446" s="223"/>
      <c r="BF446" s="223"/>
      <c r="BG446" s="223"/>
      <c r="BH446" s="223"/>
      <c r="BI446" s="223"/>
      <c r="BJ446" s="223"/>
      <c r="BK446" s="224"/>
    </row>
    <row r="447" spans="2:63" x14ac:dyDescent="0.25">
      <c r="B447" s="406"/>
      <c r="C447" s="407"/>
      <c r="D447" s="407"/>
      <c r="E447" s="407"/>
      <c r="F447" s="407"/>
      <c r="G447" s="408"/>
      <c r="H447" s="409"/>
      <c r="I447" s="409"/>
      <c r="J447" s="409"/>
      <c r="K447" s="409"/>
      <c r="L447" s="409"/>
      <c r="M447" s="409"/>
      <c r="N447" s="409"/>
      <c r="O447" s="409"/>
      <c r="P447" s="409"/>
      <c r="Q447" s="409"/>
      <c r="R447" s="409"/>
      <c r="S447" s="409"/>
      <c r="T447" s="409"/>
      <c r="U447" s="409"/>
      <c r="V447" s="409"/>
      <c r="W447" s="221"/>
      <c r="X447" s="409"/>
      <c r="Y447" s="409"/>
      <c r="Z447" s="409"/>
      <c r="AA447" s="409">
        <f t="shared" si="23"/>
        <v>0</v>
      </c>
      <c r="AB447" s="409"/>
      <c r="AC447" s="409"/>
      <c r="AD447" s="222"/>
      <c r="AE447" s="223"/>
      <c r="AF447" s="223"/>
      <c r="AG447" s="223"/>
      <c r="AH447" s="223"/>
      <c r="AI447" s="223"/>
      <c r="AJ447" s="223"/>
      <c r="AK447" s="223"/>
      <c r="AL447" s="223"/>
      <c r="AM447" s="223"/>
      <c r="AN447" s="223"/>
      <c r="AO447" s="223"/>
      <c r="AP447" s="223"/>
      <c r="AQ447" s="223"/>
      <c r="AR447" s="223"/>
      <c r="AS447" s="223"/>
      <c r="AT447" s="223"/>
      <c r="AU447" s="223"/>
      <c r="AV447" s="223"/>
      <c r="AW447" s="223"/>
      <c r="AX447" s="223"/>
      <c r="AY447" s="223"/>
      <c r="AZ447" s="223"/>
      <c r="BA447" s="223"/>
      <c r="BB447" s="223"/>
      <c r="BC447" s="223"/>
      <c r="BD447" s="223"/>
      <c r="BE447" s="223"/>
      <c r="BF447" s="223"/>
      <c r="BG447" s="223"/>
      <c r="BH447" s="223"/>
      <c r="BI447" s="223"/>
      <c r="BJ447" s="223"/>
      <c r="BK447" s="224"/>
    </row>
    <row r="448" spans="2:63" x14ac:dyDescent="0.25">
      <c r="B448" s="406"/>
      <c r="C448" s="407"/>
      <c r="D448" s="407"/>
      <c r="E448" s="407"/>
      <c r="F448" s="407"/>
      <c r="G448" s="408"/>
      <c r="H448" s="409"/>
      <c r="I448" s="409"/>
      <c r="J448" s="409"/>
      <c r="K448" s="409"/>
      <c r="L448" s="409"/>
      <c r="M448" s="409"/>
      <c r="N448" s="409"/>
      <c r="O448" s="409"/>
      <c r="P448" s="409"/>
      <c r="Q448" s="409"/>
      <c r="R448" s="409"/>
      <c r="S448" s="409"/>
      <c r="T448" s="409"/>
      <c r="U448" s="409"/>
      <c r="V448" s="409"/>
      <c r="W448" s="221"/>
      <c r="X448" s="409"/>
      <c r="Y448" s="409"/>
      <c r="Z448" s="409"/>
      <c r="AA448" s="409">
        <f t="shared" si="23"/>
        <v>0</v>
      </c>
      <c r="AB448" s="409"/>
      <c r="AC448" s="409"/>
      <c r="AD448" s="225"/>
      <c r="AE448" s="226"/>
      <c r="AF448" s="226"/>
      <c r="AG448" s="226"/>
      <c r="AH448" s="226"/>
      <c r="AI448" s="226"/>
      <c r="AJ448" s="227"/>
      <c r="AK448" s="227"/>
      <c r="AL448" s="227"/>
      <c r="AM448" s="227"/>
      <c r="AN448" s="227"/>
      <c r="AO448" s="227"/>
      <c r="AP448" s="227"/>
      <c r="AQ448" s="227"/>
      <c r="AR448" s="227"/>
      <c r="AS448" s="227"/>
      <c r="AT448" s="227"/>
      <c r="AU448" s="227"/>
      <c r="AV448" s="227"/>
      <c r="AW448" s="227"/>
      <c r="AX448" s="227"/>
      <c r="AY448" s="227"/>
      <c r="AZ448" s="227"/>
      <c r="BA448" s="227"/>
      <c r="BB448" s="227"/>
      <c r="BC448" s="227"/>
      <c r="BD448" s="227"/>
      <c r="BE448" s="227"/>
      <c r="BF448" s="227"/>
      <c r="BG448" s="227"/>
      <c r="BH448" s="227"/>
      <c r="BI448" s="227"/>
      <c r="BJ448" s="227"/>
      <c r="BK448" s="228"/>
    </row>
    <row r="449" spans="2:63" x14ac:dyDescent="0.25">
      <c r="B449" s="410"/>
      <c r="C449" s="411"/>
      <c r="D449" s="411"/>
      <c r="E449" s="411"/>
      <c r="F449" s="411"/>
      <c r="G449" s="412"/>
      <c r="H449" s="409"/>
      <c r="I449" s="409"/>
      <c r="J449" s="409"/>
      <c r="K449" s="409"/>
      <c r="L449" s="409"/>
      <c r="M449" s="409"/>
      <c r="N449" s="409"/>
      <c r="O449" s="409"/>
      <c r="P449" s="409"/>
      <c r="Q449" s="409"/>
      <c r="R449" s="409"/>
      <c r="S449" s="409"/>
      <c r="T449" s="413"/>
      <c r="U449" s="413"/>
      <c r="V449" s="413"/>
      <c r="W449" s="221"/>
      <c r="X449" s="409"/>
      <c r="Y449" s="409"/>
      <c r="Z449" s="409"/>
      <c r="AA449" s="409">
        <f t="shared" si="23"/>
        <v>0</v>
      </c>
      <c r="AB449" s="409"/>
      <c r="AC449" s="409"/>
      <c r="AD449" s="225"/>
      <c r="AE449" s="226"/>
      <c r="AF449" s="226"/>
      <c r="AG449" s="226"/>
      <c r="AH449" s="226"/>
      <c r="AI449" s="226"/>
      <c r="AJ449" s="227"/>
      <c r="AK449" s="227"/>
      <c r="AL449" s="227"/>
      <c r="AM449" s="227"/>
      <c r="AN449" s="227"/>
      <c r="AO449" s="227"/>
      <c r="AP449" s="227"/>
      <c r="AQ449" s="227"/>
      <c r="AR449" s="227"/>
      <c r="AS449" s="227"/>
      <c r="AT449" s="227"/>
      <c r="AU449" s="227"/>
      <c r="AV449" s="227"/>
      <c r="AW449" s="227"/>
      <c r="AX449" s="227"/>
      <c r="AY449" s="227"/>
      <c r="AZ449" s="227"/>
      <c r="BA449" s="227"/>
      <c r="BB449" s="227"/>
      <c r="BC449" s="227"/>
      <c r="BD449" s="227"/>
      <c r="BE449" s="227"/>
      <c r="BF449" s="227"/>
      <c r="BG449" s="227"/>
      <c r="BH449" s="227"/>
      <c r="BI449" s="227"/>
      <c r="BJ449" s="227"/>
      <c r="BK449" s="228"/>
    </row>
    <row r="450" spans="2:63" x14ac:dyDescent="0.25">
      <c r="B450" s="390" t="s">
        <v>64</v>
      </c>
      <c r="C450" s="391"/>
      <c r="D450" s="391"/>
      <c r="E450" s="391"/>
      <c r="F450" s="391"/>
      <c r="G450" s="391"/>
      <c r="H450" s="391"/>
      <c r="I450" s="391"/>
      <c r="J450" s="391"/>
      <c r="K450" s="391"/>
      <c r="L450" s="391"/>
      <c r="M450" s="391"/>
      <c r="N450" s="391"/>
      <c r="O450" s="391"/>
      <c r="P450" s="391"/>
      <c r="Q450" s="391"/>
      <c r="R450" s="391"/>
      <c r="S450" s="391"/>
      <c r="T450" s="391"/>
      <c r="U450" s="391"/>
      <c r="V450" s="391"/>
      <c r="W450" s="391"/>
      <c r="X450" s="391"/>
      <c r="Y450" s="391"/>
      <c r="Z450" s="391"/>
      <c r="AA450" s="392">
        <f>SUM(AA429:AC449)</f>
        <v>341.68499999999995</v>
      </c>
      <c r="AB450" s="392"/>
      <c r="AC450" s="393"/>
      <c r="AD450" s="230"/>
      <c r="AE450" s="231"/>
      <c r="AF450" s="231"/>
      <c r="AG450" s="231"/>
      <c r="AH450" s="231"/>
      <c r="AI450" s="231"/>
      <c r="AJ450" s="227"/>
      <c r="AK450" s="227"/>
      <c r="AL450" s="227"/>
      <c r="AM450" s="227"/>
      <c r="AN450" s="227"/>
      <c r="AO450" s="227"/>
      <c r="AP450" s="227"/>
      <c r="AQ450" s="227"/>
      <c r="AR450" s="227"/>
      <c r="AS450" s="227"/>
      <c r="AT450" s="227"/>
      <c r="AU450" s="227"/>
      <c r="AV450" s="227"/>
      <c r="AW450" s="227"/>
      <c r="AX450" s="227"/>
      <c r="AY450" s="227"/>
      <c r="AZ450" s="227"/>
      <c r="BA450" s="227"/>
      <c r="BB450" s="227"/>
      <c r="BC450" s="227"/>
      <c r="BD450" s="227"/>
      <c r="BE450" s="227"/>
      <c r="BF450" s="227"/>
      <c r="BG450" s="227"/>
      <c r="BH450" s="227"/>
      <c r="BI450" s="227"/>
      <c r="BJ450" s="227"/>
      <c r="BK450" s="228"/>
    </row>
    <row r="451" spans="2:63" x14ac:dyDescent="0.25">
      <c r="B451" s="215"/>
      <c r="C451" s="215"/>
      <c r="D451" s="215"/>
      <c r="E451" s="215"/>
      <c r="F451" s="215"/>
      <c r="G451" s="215"/>
      <c r="H451" s="215"/>
      <c r="I451" s="215"/>
      <c r="J451" s="232"/>
      <c r="K451" s="232"/>
      <c r="L451" s="232"/>
      <c r="M451" s="232"/>
      <c r="N451" s="232"/>
      <c r="O451" s="232"/>
      <c r="P451" s="232"/>
      <c r="Q451" s="232"/>
      <c r="R451" s="232"/>
      <c r="S451" s="215"/>
      <c r="T451" s="215"/>
      <c r="U451" s="215"/>
      <c r="V451" s="215"/>
      <c r="W451" s="216"/>
      <c r="X451" s="215"/>
      <c r="Y451" s="215"/>
      <c r="Z451" s="215"/>
      <c r="AA451" s="215"/>
      <c r="AB451" s="215"/>
      <c r="AC451" s="215"/>
      <c r="AD451" s="215"/>
      <c r="AE451" s="215"/>
      <c r="AF451" s="215"/>
      <c r="AG451" s="215"/>
      <c r="AH451" s="215"/>
      <c r="AI451" s="215"/>
      <c r="AJ451" s="215"/>
      <c r="AK451" s="215"/>
      <c r="AL451" s="215"/>
      <c r="AM451" s="215"/>
      <c r="AN451" s="215"/>
      <c r="AO451" s="215"/>
      <c r="AP451" s="215"/>
      <c r="AQ451" s="215"/>
      <c r="AR451" s="215"/>
      <c r="AS451" s="215"/>
      <c r="AT451" s="215"/>
      <c r="AU451" s="215"/>
      <c r="AV451" s="215"/>
      <c r="AW451" s="215"/>
      <c r="AX451" s="215"/>
      <c r="AY451" s="215"/>
      <c r="AZ451" s="215"/>
      <c r="BA451" s="215"/>
      <c r="BB451" s="232"/>
      <c r="BC451" s="232"/>
      <c r="BD451" s="232"/>
      <c r="BE451" s="232"/>
      <c r="BF451" s="232"/>
      <c r="BG451" s="232"/>
      <c r="BH451" s="232"/>
      <c r="BI451" s="232"/>
      <c r="BJ451" s="232"/>
      <c r="BK451" s="215"/>
    </row>
    <row r="452" spans="2:63" x14ac:dyDescent="0.25">
      <c r="B452" s="394" t="s">
        <v>175</v>
      </c>
      <c r="C452" s="395"/>
      <c r="D452" s="395"/>
      <c r="E452" s="395"/>
      <c r="F452" s="395"/>
      <c r="G452" s="396"/>
      <c r="H452" s="397"/>
      <c r="I452" s="398"/>
      <c r="J452" s="398"/>
      <c r="K452" s="398"/>
      <c r="L452" s="398"/>
      <c r="M452" s="398"/>
      <c r="N452" s="398"/>
      <c r="O452" s="398"/>
      <c r="P452" s="398"/>
      <c r="Q452" s="398"/>
      <c r="R452" s="398"/>
      <c r="S452" s="398"/>
      <c r="T452" s="398"/>
      <c r="U452" s="398"/>
      <c r="V452" s="398"/>
      <c r="W452" s="398"/>
      <c r="X452" s="398"/>
      <c r="Y452" s="398"/>
      <c r="Z452" s="398"/>
      <c r="AA452" s="398"/>
      <c r="AB452" s="398"/>
      <c r="AC452" s="398"/>
      <c r="AD452" s="398"/>
      <c r="AE452" s="398"/>
      <c r="AF452" s="398"/>
      <c r="AG452" s="398"/>
      <c r="AH452" s="398"/>
      <c r="AI452" s="398"/>
      <c r="AJ452" s="398"/>
      <c r="AK452" s="398"/>
      <c r="AL452" s="398"/>
      <c r="AM452" s="398"/>
      <c r="AN452" s="398"/>
      <c r="AO452" s="398"/>
      <c r="AP452" s="398"/>
      <c r="AQ452" s="398"/>
      <c r="AR452" s="398"/>
      <c r="AS452" s="398"/>
      <c r="AT452" s="398"/>
      <c r="AU452" s="398"/>
      <c r="AV452" s="398"/>
      <c r="AW452" s="398"/>
      <c r="AX452" s="398"/>
      <c r="AY452" s="398"/>
      <c r="AZ452" s="398"/>
      <c r="BA452" s="398"/>
      <c r="BB452" s="398"/>
      <c r="BC452" s="398"/>
      <c r="BD452" s="398"/>
      <c r="BE452" s="398"/>
      <c r="BF452" s="398"/>
      <c r="BG452" s="398"/>
      <c r="BH452" s="398"/>
      <c r="BI452" s="398"/>
      <c r="BJ452" s="398"/>
      <c r="BK452" s="399"/>
    </row>
    <row r="453" spans="2:63" x14ac:dyDescent="0.25">
      <c r="B453" s="397"/>
      <c r="C453" s="398"/>
      <c r="D453" s="398"/>
      <c r="E453" s="398"/>
      <c r="F453" s="398"/>
      <c r="G453" s="398"/>
      <c r="H453" s="398"/>
      <c r="I453" s="398"/>
      <c r="J453" s="398"/>
      <c r="K453" s="398"/>
      <c r="L453" s="398"/>
      <c r="M453" s="398"/>
      <c r="N453" s="398"/>
      <c r="O453" s="398"/>
      <c r="P453" s="398"/>
      <c r="Q453" s="398"/>
      <c r="R453" s="398"/>
      <c r="S453" s="398"/>
      <c r="T453" s="398"/>
      <c r="U453" s="398"/>
      <c r="V453" s="398"/>
      <c r="W453" s="398"/>
      <c r="X453" s="398"/>
      <c r="Y453" s="398"/>
      <c r="Z453" s="398"/>
      <c r="AA453" s="398"/>
      <c r="AB453" s="398"/>
      <c r="AC453" s="398"/>
      <c r="AD453" s="398"/>
      <c r="AE453" s="398"/>
      <c r="AF453" s="398"/>
      <c r="AG453" s="398"/>
      <c r="AH453" s="398"/>
      <c r="AI453" s="398"/>
      <c r="AJ453" s="398"/>
      <c r="AK453" s="398"/>
      <c r="AL453" s="398"/>
      <c r="AM453" s="398"/>
      <c r="AN453" s="398"/>
      <c r="AO453" s="398"/>
      <c r="AP453" s="398"/>
      <c r="AQ453" s="398"/>
      <c r="AR453" s="398"/>
      <c r="AS453" s="398"/>
      <c r="AT453" s="398"/>
      <c r="AU453" s="398"/>
      <c r="AV453" s="398"/>
      <c r="AW453" s="398"/>
      <c r="AX453" s="398"/>
      <c r="AY453" s="398"/>
      <c r="AZ453" s="398"/>
      <c r="BA453" s="398"/>
      <c r="BB453" s="398"/>
      <c r="BC453" s="398"/>
      <c r="BD453" s="398"/>
      <c r="BE453" s="398"/>
      <c r="BF453" s="398"/>
      <c r="BG453" s="398"/>
      <c r="BH453" s="398"/>
      <c r="BI453" s="398"/>
      <c r="BJ453" s="398"/>
      <c r="BK453" s="399"/>
    </row>
    <row r="454" spans="2:63" x14ac:dyDescent="0.25">
      <c r="B454" s="400"/>
      <c r="C454" s="401"/>
      <c r="D454" s="401"/>
      <c r="E454" s="401"/>
      <c r="F454" s="401"/>
      <c r="G454" s="401"/>
      <c r="H454" s="401"/>
      <c r="I454" s="401"/>
      <c r="J454" s="401"/>
      <c r="K454" s="401"/>
      <c r="L454" s="401"/>
      <c r="M454" s="401"/>
      <c r="N454" s="401"/>
      <c r="O454" s="401"/>
      <c r="P454" s="401"/>
      <c r="Q454" s="401"/>
      <c r="R454" s="401"/>
      <c r="S454" s="401"/>
      <c r="T454" s="401"/>
      <c r="U454" s="401"/>
      <c r="V454" s="401"/>
      <c r="W454" s="401"/>
      <c r="X454" s="401"/>
      <c r="Y454" s="401"/>
      <c r="Z454" s="401"/>
      <c r="AA454" s="401"/>
      <c r="AB454" s="401"/>
      <c r="AC454" s="401"/>
      <c r="AD454" s="401"/>
      <c r="AE454" s="401"/>
      <c r="AF454" s="401"/>
      <c r="AG454" s="401"/>
      <c r="AH454" s="401"/>
      <c r="AI454" s="401"/>
      <c r="AJ454" s="401"/>
      <c r="AK454" s="401"/>
      <c r="AL454" s="401"/>
      <c r="AM454" s="401"/>
      <c r="AN454" s="401"/>
      <c r="AO454" s="401"/>
      <c r="AP454" s="401"/>
      <c r="AQ454" s="401"/>
      <c r="AR454" s="401"/>
      <c r="AS454" s="401"/>
      <c r="AT454" s="401"/>
      <c r="AU454" s="401"/>
      <c r="AV454" s="401"/>
      <c r="AW454" s="401"/>
      <c r="AX454" s="401"/>
      <c r="AY454" s="401"/>
      <c r="AZ454" s="401"/>
      <c r="BA454" s="401"/>
      <c r="BB454" s="401"/>
      <c r="BC454" s="401"/>
      <c r="BD454" s="401"/>
      <c r="BE454" s="401"/>
      <c r="BF454" s="401"/>
      <c r="BG454" s="401"/>
      <c r="BH454" s="401"/>
      <c r="BI454" s="401"/>
      <c r="BJ454" s="401"/>
      <c r="BK454" s="402"/>
    </row>
    <row r="455" spans="2:63" x14ac:dyDescent="0.25">
      <c r="B455" s="403"/>
      <c r="C455" s="404"/>
      <c r="D455" s="404"/>
      <c r="E455" s="404"/>
      <c r="F455" s="404"/>
      <c r="G455" s="404"/>
      <c r="H455" s="404"/>
      <c r="I455" s="404"/>
      <c r="J455" s="404"/>
      <c r="K455" s="404"/>
      <c r="L455" s="404"/>
      <c r="M455" s="404"/>
      <c r="N455" s="404"/>
      <c r="O455" s="404"/>
      <c r="P455" s="404"/>
      <c r="Q455" s="404"/>
      <c r="R455" s="404"/>
      <c r="S455" s="404"/>
      <c r="T455" s="404"/>
      <c r="U455" s="404"/>
      <c r="V455" s="404"/>
      <c r="W455" s="404"/>
      <c r="X455" s="404"/>
      <c r="Y455" s="404"/>
      <c r="Z455" s="404"/>
      <c r="AA455" s="404"/>
      <c r="AB455" s="404"/>
      <c r="AC455" s="404"/>
      <c r="AD455" s="404"/>
      <c r="AE455" s="404"/>
      <c r="AF455" s="404"/>
      <c r="AG455" s="404"/>
      <c r="AH455" s="404"/>
      <c r="AI455" s="404"/>
      <c r="AJ455" s="404"/>
      <c r="AK455" s="404"/>
      <c r="AL455" s="404"/>
      <c r="AM455" s="404"/>
      <c r="AN455" s="404"/>
      <c r="AO455" s="404"/>
      <c r="AP455" s="404"/>
      <c r="AQ455" s="404"/>
      <c r="AR455" s="404"/>
      <c r="AS455" s="404"/>
      <c r="AT455" s="404"/>
      <c r="AU455" s="404"/>
      <c r="AV455" s="404"/>
      <c r="AW455" s="404"/>
      <c r="AX455" s="404"/>
      <c r="AY455" s="404"/>
      <c r="AZ455" s="404"/>
      <c r="BA455" s="404"/>
      <c r="BB455" s="404"/>
      <c r="BC455" s="404"/>
      <c r="BD455" s="404"/>
      <c r="BE455" s="404"/>
      <c r="BF455" s="404"/>
      <c r="BG455" s="404"/>
      <c r="BH455" s="404"/>
      <c r="BI455" s="404"/>
      <c r="BJ455" s="404"/>
      <c r="BK455" s="405"/>
    </row>
    <row r="460" spans="2:63" x14ac:dyDescent="0.25">
      <c r="B460" s="440"/>
      <c r="C460" s="440"/>
      <c r="D460" s="440"/>
      <c r="E460" s="440"/>
      <c r="F460" s="440"/>
      <c r="G460" s="440"/>
      <c r="H460" s="440"/>
      <c r="I460" s="440"/>
      <c r="J460" s="440"/>
      <c r="K460" s="440"/>
      <c r="L460" s="440"/>
      <c r="M460" s="440"/>
      <c r="N460" s="440"/>
      <c r="O460" s="440"/>
      <c r="P460" s="440"/>
      <c r="Q460" s="440"/>
      <c r="R460" s="440"/>
      <c r="S460" s="440"/>
      <c r="T460" s="440"/>
      <c r="U460" s="440"/>
      <c r="V460" s="440"/>
      <c r="W460" s="440"/>
      <c r="X460" s="440"/>
      <c r="Y460" s="440"/>
      <c r="Z460" s="440"/>
      <c r="AA460" s="440"/>
      <c r="AB460" s="440"/>
      <c r="AC460" s="440"/>
      <c r="AD460" s="440"/>
      <c r="AE460" s="440"/>
      <c r="AF460" s="440"/>
      <c r="AG460" s="440"/>
      <c r="AH460" s="440"/>
      <c r="AI460" s="440"/>
      <c r="AJ460" s="440"/>
      <c r="AK460" s="440"/>
      <c r="AL460" s="440"/>
      <c r="AM460" s="440"/>
      <c r="AN460" s="440"/>
      <c r="AO460" s="440"/>
      <c r="AP460" s="440"/>
      <c r="AQ460" s="440"/>
      <c r="AR460" s="440"/>
      <c r="AS460" s="440"/>
      <c r="AT460" s="440"/>
      <c r="AU460" s="440"/>
      <c r="AV460" s="440"/>
      <c r="AW460" s="440"/>
      <c r="AX460" s="441"/>
      <c r="AY460" s="431" t="s">
        <v>176</v>
      </c>
      <c r="AZ460" s="432"/>
      <c r="BA460" s="432"/>
      <c r="BB460" s="432"/>
      <c r="BC460" s="432"/>
      <c r="BD460" s="432"/>
      <c r="BE460" s="432"/>
      <c r="BF460" s="432"/>
      <c r="BG460" s="432"/>
      <c r="BH460" s="432"/>
      <c r="BI460" s="432"/>
      <c r="BJ460" s="432"/>
      <c r="BK460" s="433"/>
    </row>
    <row r="461" spans="2:63" x14ac:dyDescent="0.25">
      <c r="B461" s="234"/>
      <c r="C461" s="445" t="s">
        <v>8</v>
      </c>
      <c r="D461" s="445"/>
      <c r="E461" s="445"/>
      <c r="F461" s="445"/>
      <c r="G461" s="445"/>
      <c r="H461" s="445"/>
      <c r="I461" s="445"/>
      <c r="J461" s="445"/>
      <c r="K461" s="445"/>
      <c r="L461" s="235"/>
      <c r="M461" s="235"/>
      <c r="N461" s="235"/>
      <c r="O461" s="235"/>
      <c r="P461" s="235"/>
      <c r="Q461" s="235"/>
      <c r="R461" s="235"/>
      <c r="S461" s="235"/>
      <c r="T461" s="235"/>
      <c r="U461" s="235"/>
      <c r="V461" s="235"/>
      <c r="W461" s="236"/>
      <c r="X461" s="235"/>
      <c r="Y461" s="235"/>
      <c r="Z461" s="235"/>
      <c r="AA461" s="235"/>
      <c r="AB461" s="446" t="s">
        <v>177</v>
      </c>
      <c r="AC461" s="446"/>
      <c r="AD461" s="446"/>
      <c r="AE461" s="446"/>
      <c r="AF461" s="446"/>
      <c r="AG461" s="446"/>
      <c r="AH461" s="446"/>
      <c r="AI461" s="446"/>
      <c r="AJ461" s="446"/>
      <c r="AK461" s="446"/>
      <c r="AL461" s="446"/>
      <c r="AM461" s="446"/>
      <c r="AN461" s="446"/>
      <c r="AO461" s="446"/>
      <c r="AP461" s="446"/>
      <c r="AQ461" s="446"/>
      <c r="AR461" s="446"/>
      <c r="AS461" s="446"/>
      <c r="AT461" s="237"/>
      <c r="AU461" s="237"/>
      <c r="AV461" s="237"/>
      <c r="AW461" s="237"/>
      <c r="AX461" s="237"/>
      <c r="AY461" s="442"/>
      <c r="AZ461" s="443"/>
      <c r="BA461" s="443"/>
      <c r="BB461" s="443"/>
      <c r="BC461" s="443"/>
      <c r="BD461" s="443"/>
      <c r="BE461" s="443"/>
      <c r="BF461" s="443"/>
      <c r="BG461" s="443"/>
      <c r="BH461" s="443"/>
      <c r="BI461" s="443"/>
      <c r="BJ461" s="443"/>
      <c r="BK461" s="444"/>
    </row>
    <row r="462" spans="2:63" x14ac:dyDescent="0.25">
      <c r="B462" s="238"/>
      <c r="C462" s="447" t="str">
        <f>+[3]PRESUPUESTO!$C$794</f>
        <v xml:space="preserve">ARQ.  </v>
      </c>
      <c r="D462" s="447"/>
      <c r="E462" s="447"/>
      <c r="F462" s="447"/>
      <c r="G462" s="447"/>
      <c r="H462" s="447"/>
      <c r="I462" s="447"/>
      <c r="J462" s="447"/>
      <c r="K462" s="447"/>
      <c r="L462" s="239"/>
      <c r="M462" s="239"/>
      <c r="N462" s="239"/>
      <c r="O462" s="239"/>
      <c r="P462" s="239"/>
      <c r="Q462" s="239"/>
      <c r="R462" s="239"/>
      <c r="S462" s="239"/>
      <c r="T462" s="239"/>
      <c r="U462" s="239"/>
      <c r="V462" s="239"/>
      <c r="W462" s="213"/>
      <c r="X462" s="239"/>
      <c r="Y462" s="239"/>
      <c r="Z462" s="239"/>
      <c r="AA462" s="239"/>
      <c r="AB462" s="448" t="str">
        <f>+[3]PRESUPUESTO!$E$794</f>
        <v>ING. ANA SOFIA CANGREJO</v>
      </c>
      <c r="AC462" s="448"/>
      <c r="AD462" s="448"/>
      <c r="AE462" s="448"/>
      <c r="AF462" s="448"/>
      <c r="AG462" s="448"/>
      <c r="AH462" s="448"/>
      <c r="AI462" s="448"/>
      <c r="AJ462" s="448"/>
      <c r="AK462" s="448"/>
      <c r="AL462" s="448"/>
      <c r="AM462" s="448"/>
      <c r="AN462" s="448"/>
      <c r="AO462" s="448"/>
      <c r="AP462" s="448"/>
      <c r="AQ462" s="448"/>
      <c r="AR462" s="448"/>
      <c r="AS462" s="448"/>
      <c r="AT462" s="239"/>
      <c r="AU462" s="239"/>
      <c r="AV462" s="239"/>
      <c r="AW462" s="239"/>
      <c r="AX462" s="239"/>
      <c r="AY462" s="394"/>
      <c r="AZ462" s="395"/>
      <c r="BA462" s="395"/>
      <c r="BB462" s="395"/>
      <c r="BC462" s="395"/>
      <c r="BD462" s="395"/>
      <c r="BE462" s="395"/>
      <c r="BF462" s="395"/>
      <c r="BG462" s="395"/>
      <c r="BH462" s="395"/>
      <c r="BI462" s="395"/>
      <c r="BJ462" s="395"/>
      <c r="BK462" s="396"/>
    </row>
    <row r="463" spans="2:63" x14ac:dyDescent="0.25">
      <c r="B463" s="240"/>
      <c r="C463" s="240"/>
      <c r="D463" s="15"/>
      <c r="E463" s="240"/>
      <c r="F463" s="240"/>
      <c r="G463" s="240"/>
      <c r="H463" s="15"/>
      <c r="I463" s="15"/>
      <c r="J463" s="15"/>
      <c r="K463" s="15"/>
      <c r="L463" s="15"/>
      <c r="M463" s="15"/>
      <c r="N463" s="15"/>
      <c r="O463" s="15"/>
      <c r="P463" s="15"/>
      <c r="Q463" s="15"/>
      <c r="R463" s="241"/>
      <c r="S463" s="240"/>
      <c r="T463" s="240"/>
      <c r="U463" s="240"/>
      <c r="V463" s="240"/>
      <c r="W463" s="233"/>
      <c r="X463" s="240"/>
      <c r="Y463" s="240"/>
      <c r="Z463" s="241"/>
      <c r="AA463" s="241"/>
      <c r="AB463" s="241"/>
      <c r="AC463" s="241"/>
      <c r="AD463" s="241"/>
      <c r="AE463" s="241"/>
      <c r="AF463" s="241"/>
      <c r="AG463" s="241"/>
      <c r="AH463" s="241"/>
      <c r="AI463" s="241"/>
      <c r="AJ463" s="241"/>
      <c r="AK463" s="241"/>
      <c r="AL463" s="241"/>
      <c r="AM463" s="241"/>
      <c r="AN463" s="241"/>
      <c r="AO463" s="241"/>
      <c r="AP463" s="241"/>
      <c r="AQ463" s="241"/>
      <c r="AR463" s="241"/>
      <c r="AS463" s="240"/>
      <c r="AT463" s="240"/>
      <c r="AU463" s="240"/>
      <c r="AV463" s="240"/>
      <c r="AW463" s="240"/>
      <c r="AX463" s="240"/>
      <c r="AY463" s="240"/>
      <c r="AZ463" s="240"/>
      <c r="BA463" s="240"/>
      <c r="BB463" s="240"/>
      <c r="BC463" s="240"/>
      <c r="BD463" s="240"/>
      <c r="BE463" s="240"/>
      <c r="BF463" s="240"/>
      <c r="BG463" s="240"/>
      <c r="BH463" s="240"/>
      <c r="BI463" s="240"/>
      <c r="BJ463" s="240"/>
      <c r="BK463" s="240"/>
    </row>
    <row r="464" spans="2:63" x14ac:dyDescent="0.25">
      <c r="B464" s="336" t="s">
        <v>82</v>
      </c>
      <c r="C464" s="336"/>
      <c r="D464" s="336"/>
      <c r="E464" s="336"/>
      <c r="F464" s="336"/>
      <c r="G464" s="336"/>
      <c r="H464" s="214">
        <v>2</v>
      </c>
      <c r="I464" s="336" t="str">
        <f>_xlfn.XLOOKUP(H464,'PRESUPUESTO EDI.EXISTENTES'!B:B,'PRESUPUESTO EDI.EXISTENTES'!C:C)</f>
        <v xml:space="preserve">REFORZAMIENTO ESTRUCTURA EXISTENTE </v>
      </c>
      <c r="J464" s="336"/>
      <c r="K464" s="336"/>
      <c r="L464" s="336"/>
      <c r="M464" s="336"/>
      <c r="N464" s="336"/>
      <c r="O464" s="336"/>
      <c r="P464" s="336"/>
      <c r="Q464" s="336"/>
      <c r="R464" s="336"/>
      <c r="S464" s="336"/>
      <c r="T464" s="336"/>
      <c r="U464" s="336"/>
      <c r="V464" s="336"/>
      <c r="W464" s="336"/>
      <c r="X464" s="336"/>
      <c r="Y464" s="336"/>
      <c r="Z464" s="336"/>
      <c r="AA464" s="336"/>
      <c r="AB464" s="336"/>
      <c r="AC464" s="336"/>
      <c r="AD464" s="336"/>
      <c r="AE464" s="336"/>
      <c r="AF464" s="336"/>
      <c r="AG464" s="336"/>
      <c r="AH464" s="336"/>
      <c r="AI464" s="336"/>
      <c r="AJ464" s="336"/>
      <c r="AK464" s="336"/>
      <c r="AL464" s="336"/>
      <c r="AM464" s="336"/>
      <c r="AN464" s="336"/>
      <c r="AO464" s="336"/>
      <c r="AP464" s="336"/>
      <c r="AQ464" s="336" t="s">
        <v>162</v>
      </c>
      <c r="AR464" s="336"/>
      <c r="AS464" s="336"/>
      <c r="AT464" s="336"/>
      <c r="AU464" s="336"/>
      <c r="AV464" s="336"/>
      <c r="AW464" s="336"/>
      <c r="AX464" s="336"/>
      <c r="AY464" s="336"/>
      <c r="AZ464" s="336"/>
      <c r="BA464" s="424">
        <f>+$BA$6</f>
        <v>42545</v>
      </c>
      <c r="BB464" s="425"/>
      <c r="BC464" s="425"/>
      <c r="BD464" s="425"/>
      <c r="BE464" s="425"/>
      <c r="BF464" s="425"/>
      <c r="BG464" s="425"/>
      <c r="BH464" s="425"/>
      <c r="BI464" s="425"/>
      <c r="BJ464" s="425"/>
      <c r="BK464" s="426"/>
    </row>
    <row r="465" spans="2:63" ht="31.7" customHeight="1" x14ac:dyDescent="0.25">
      <c r="B465" s="427" t="s">
        <v>163</v>
      </c>
      <c r="C465" s="427"/>
      <c r="D465" s="427"/>
      <c r="E465" s="427"/>
      <c r="F465" s="427"/>
      <c r="G465" s="427"/>
      <c r="H465" s="428">
        <v>2.2999999999999998</v>
      </c>
      <c r="I465" s="429"/>
      <c r="J465" s="425" t="str">
        <f>_xlfn.XLOOKUP(H465,'PRESUPUESTO EDI.EXISTENTES'!B:B,'PRESUPUESTO EDI.EXISTENTES'!C:C)</f>
        <v>Demolición de alistado de piso en mortero de nivelacion (incluye retiro de sobrantes, transporte hasta escombrera y derecho de botadero)</v>
      </c>
      <c r="K465" s="425"/>
      <c r="L465" s="425"/>
      <c r="M465" s="425"/>
      <c r="N465" s="425"/>
      <c r="O465" s="425"/>
      <c r="P465" s="425"/>
      <c r="Q465" s="425"/>
      <c r="R465" s="425"/>
      <c r="S465" s="425"/>
      <c r="T465" s="425"/>
      <c r="U465" s="425"/>
      <c r="V465" s="425"/>
      <c r="W465" s="425"/>
      <c r="X465" s="425"/>
      <c r="Y465" s="425"/>
      <c r="Z465" s="425"/>
      <c r="AA465" s="425"/>
      <c r="AB465" s="425"/>
      <c r="AC465" s="425"/>
      <c r="AD465" s="425"/>
      <c r="AE465" s="425"/>
      <c r="AF465" s="425"/>
      <c r="AG465" s="425"/>
      <c r="AH465" s="425"/>
      <c r="AI465" s="425"/>
      <c r="AJ465" s="425"/>
      <c r="AK465" s="425"/>
      <c r="AL465" s="425"/>
      <c r="AM465" s="425"/>
      <c r="AN465" s="425"/>
      <c r="AO465" s="425"/>
      <c r="AP465" s="426"/>
      <c r="AQ465" s="430" t="s">
        <v>164</v>
      </c>
      <c r="AR465" s="425"/>
      <c r="AS465" s="425"/>
      <c r="AT465" s="425"/>
      <c r="AU465" s="425"/>
      <c r="AV465" s="425"/>
      <c r="AW465" s="425"/>
      <c r="AX465" s="425"/>
      <c r="AY465" s="425"/>
      <c r="AZ465" s="426"/>
      <c r="BA465" s="430" t="str">
        <f>+VLOOKUP(J465,[3]PRESUPUESTO!$C$10:$E$1028,3,FALSE)</f>
        <v>m²</v>
      </c>
      <c r="BB465" s="425"/>
      <c r="BC465" s="425"/>
      <c r="BD465" s="425"/>
      <c r="BE465" s="425"/>
      <c r="BF465" s="425"/>
      <c r="BG465" s="425"/>
      <c r="BH465" s="425"/>
      <c r="BI465" s="425"/>
      <c r="BJ465" s="425"/>
      <c r="BK465" s="426"/>
    </row>
    <row r="466" spans="2:63" x14ac:dyDescent="0.25">
      <c r="B466" s="215"/>
      <c r="C466" s="215"/>
      <c r="D466" s="215"/>
      <c r="E466" s="215"/>
      <c r="F466" s="215"/>
      <c r="G466" s="215"/>
      <c r="H466" s="215"/>
      <c r="I466" s="215"/>
      <c r="J466" s="215"/>
      <c r="K466" s="215"/>
      <c r="L466" s="215"/>
      <c r="M466" s="215"/>
      <c r="N466" s="215"/>
      <c r="O466" s="215"/>
      <c r="P466" s="215"/>
      <c r="Q466" s="215"/>
      <c r="R466" s="215"/>
      <c r="S466" s="215"/>
      <c r="T466" s="215"/>
      <c r="U466" s="215"/>
      <c r="V466" s="215"/>
      <c r="W466" s="216"/>
      <c r="X466" s="215"/>
      <c r="Y466" s="215"/>
      <c r="Z466" s="215"/>
      <c r="AA466" s="215"/>
      <c r="AB466" s="215"/>
      <c r="AC466" s="215"/>
      <c r="AD466" s="215"/>
      <c r="AE466" s="215"/>
      <c r="AF466" s="215"/>
      <c r="AG466" s="215"/>
      <c r="AH466" s="215"/>
      <c r="AI466" s="215"/>
      <c r="AJ466" s="215"/>
      <c r="AK466" s="215"/>
      <c r="AL466" s="215"/>
      <c r="AM466" s="215"/>
      <c r="AN466" s="215"/>
      <c r="AO466" s="215"/>
      <c r="AP466" s="215"/>
      <c r="AQ466" s="215"/>
      <c r="AR466" s="215"/>
      <c r="AS466" s="215"/>
      <c r="AT466" s="215"/>
      <c r="AU466" s="215"/>
      <c r="AV466" s="215"/>
      <c r="AW466" s="215"/>
      <c r="AX466" s="215"/>
      <c r="AY466" s="215"/>
      <c r="AZ466" s="215"/>
      <c r="BA466" s="215"/>
      <c r="BB466" s="215"/>
      <c r="BC466" s="215"/>
      <c r="BD466" s="215"/>
      <c r="BE466" s="215"/>
      <c r="BF466" s="215"/>
      <c r="BG466" s="215"/>
      <c r="BH466" s="215"/>
      <c r="BI466" s="215"/>
      <c r="BJ466" s="215"/>
      <c r="BK466" s="215"/>
    </row>
    <row r="467" spans="2:63" x14ac:dyDescent="0.25">
      <c r="B467" s="431" t="s">
        <v>165</v>
      </c>
      <c r="C467" s="432"/>
      <c r="D467" s="432"/>
      <c r="E467" s="432"/>
      <c r="F467" s="432"/>
      <c r="G467" s="433"/>
      <c r="H467" s="336" t="s">
        <v>166</v>
      </c>
      <c r="I467" s="336"/>
      <c r="J467" s="336"/>
      <c r="K467" s="336"/>
      <c r="L467" s="336"/>
      <c r="M467" s="336"/>
      <c r="N467" s="336"/>
      <c r="O467" s="336"/>
      <c r="P467" s="336"/>
      <c r="Q467" s="336"/>
      <c r="R467" s="336"/>
      <c r="S467" s="336"/>
      <c r="T467" s="336" t="s">
        <v>167</v>
      </c>
      <c r="U467" s="336"/>
      <c r="V467" s="336"/>
      <c r="W467" s="431" t="s">
        <v>168</v>
      </c>
      <c r="X467" s="336" t="s">
        <v>169</v>
      </c>
      <c r="Y467" s="336"/>
      <c r="Z467" s="336"/>
      <c r="AA467" s="336" t="s">
        <v>64</v>
      </c>
      <c r="AB467" s="336"/>
      <c r="AC467" s="336"/>
      <c r="AD467" s="336"/>
      <c r="AE467" s="336"/>
      <c r="AF467" s="336"/>
      <c r="AG467" s="336"/>
      <c r="AH467" s="336"/>
      <c r="AI467" s="336"/>
      <c r="AJ467" s="336"/>
      <c r="AK467" s="336"/>
      <c r="AL467" s="336"/>
      <c r="AM467" s="336"/>
      <c r="AN467" s="336"/>
      <c r="AO467" s="336"/>
      <c r="AP467" s="336"/>
      <c r="AQ467" s="336"/>
      <c r="AR467" s="336"/>
      <c r="AS467" s="336"/>
      <c r="AT467" s="336"/>
      <c r="AU467" s="336"/>
      <c r="AV467" s="336"/>
      <c r="AW467" s="336"/>
      <c r="AX467" s="336"/>
      <c r="AY467" s="336"/>
      <c r="AZ467" s="336"/>
      <c r="BA467" s="336"/>
      <c r="BB467" s="336"/>
      <c r="BC467" s="336"/>
      <c r="BD467" s="336"/>
      <c r="BE467" s="336"/>
      <c r="BF467" s="336"/>
      <c r="BG467" s="336"/>
      <c r="BH467" s="336"/>
      <c r="BI467" s="336"/>
      <c r="BJ467" s="336"/>
      <c r="BK467" s="336"/>
    </row>
    <row r="468" spans="2:63" x14ac:dyDescent="0.25">
      <c r="B468" s="394"/>
      <c r="C468" s="395"/>
      <c r="D468" s="395"/>
      <c r="E468" s="395"/>
      <c r="F468" s="395"/>
      <c r="G468" s="396"/>
      <c r="H468" s="336" t="s">
        <v>170</v>
      </c>
      <c r="I468" s="336"/>
      <c r="J468" s="336"/>
      <c r="K468" s="336" t="s">
        <v>171</v>
      </c>
      <c r="L468" s="336"/>
      <c r="M468" s="336"/>
      <c r="N468" s="336" t="s">
        <v>172</v>
      </c>
      <c r="O468" s="336"/>
      <c r="P468" s="336"/>
      <c r="Q468" s="336" t="s">
        <v>173</v>
      </c>
      <c r="R468" s="336"/>
      <c r="S468" s="336"/>
      <c r="T468" s="336"/>
      <c r="U468" s="336"/>
      <c r="V468" s="336"/>
      <c r="W468" s="394"/>
      <c r="X468" s="336"/>
      <c r="Y468" s="336"/>
      <c r="Z468" s="336"/>
      <c r="AA468" s="336"/>
      <c r="AB468" s="336"/>
      <c r="AC468" s="336"/>
      <c r="AD468" s="336"/>
      <c r="AE468" s="336"/>
      <c r="AF468" s="336"/>
      <c r="AG468" s="336"/>
      <c r="AH468" s="336"/>
      <c r="AI468" s="336"/>
      <c r="AJ468" s="336"/>
      <c r="AK468" s="336"/>
      <c r="AL468" s="336"/>
      <c r="AM468" s="336"/>
      <c r="AN468" s="336"/>
      <c r="AO468" s="336"/>
      <c r="AP468" s="336"/>
      <c r="AQ468" s="336"/>
      <c r="AR468" s="336"/>
      <c r="AS468" s="336"/>
      <c r="AT468" s="336"/>
      <c r="AU468" s="336"/>
      <c r="AV468" s="336"/>
      <c r="AW468" s="336"/>
      <c r="AX468" s="336"/>
      <c r="AY468" s="336"/>
      <c r="AZ468" s="336"/>
      <c r="BA468" s="336"/>
      <c r="BB468" s="336"/>
      <c r="BC468" s="336"/>
      <c r="BD468" s="336"/>
      <c r="BE468" s="336"/>
      <c r="BF468" s="336"/>
      <c r="BG468" s="336"/>
      <c r="BH468" s="336"/>
      <c r="BI468" s="336"/>
      <c r="BJ468" s="336"/>
      <c r="BK468" s="336"/>
    </row>
    <row r="469" spans="2:63" ht="14.45" customHeight="1" x14ac:dyDescent="0.25">
      <c r="B469" s="414" t="s">
        <v>196</v>
      </c>
      <c r="C469" s="415"/>
      <c r="D469" s="415"/>
      <c r="E469" s="415"/>
      <c r="F469" s="415"/>
      <c r="G469" s="416"/>
      <c r="H469" s="498">
        <v>5.5</v>
      </c>
      <c r="I469" s="498"/>
      <c r="J469" s="498"/>
      <c r="K469" s="498">
        <v>6.87</v>
      </c>
      <c r="L469" s="498"/>
      <c r="M469" s="498"/>
      <c r="N469" s="498"/>
      <c r="O469" s="498"/>
      <c r="P469" s="498"/>
      <c r="Q469" s="498"/>
      <c r="R469" s="498"/>
      <c r="S469" s="498"/>
      <c r="T469" s="498">
        <f>H469*K469</f>
        <v>37.785000000000004</v>
      </c>
      <c r="U469" s="498"/>
      <c r="V469" s="498"/>
      <c r="W469" s="245">
        <v>1</v>
      </c>
      <c r="X469" s="494" t="s">
        <v>56</v>
      </c>
      <c r="Y469" s="495"/>
      <c r="Z469" s="496"/>
      <c r="AA469" s="421">
        <f>W469*T469</f>
        <v>37.785000000000004</v>
      </c>
      <c r="AB469" s="422"/>
      <c r="AC469" s="423"/>
      <c r="AD469" s="218"/>
      <c r="AE469" s="219"/>
      <c r="AF469" s="219"/>
      <c r="AG469" s="219"/>
      <c r="AH469" s="219"/>
      <c r="AI469" s="219"/>
      <c r="AJ469" s="219"/>
      <c r="AK469" s="219"/>
      <c r="AL469" s="219"/>
      <c r="AM469" s="219"/>
      <c r="AN469" s="219"/>
      <c r="AO469" s="219"/>
      <c r="AP469" s="219"/>
      <c r="AQ469" s="219"/>
      <c r="AR469" s="219"/>
      <c r="AS469" s="219"/>
      <c r="AT469" s="219"/>
      <c r="AU469" s="219"/>
      <c r="AV469" s="219"/>
      <c r="AW469" s="219"/>
      <c r="AX469" s="219"/>
      <c r="AY469" s="219"/>
      <c r="AZ469" s="219"/>
      <c r="BA469" s="219"/>
      <c r="BB469" s="219"/>
      <c r="BC469" s="219"/>
      <c r="BD469" s="219"/>
      <c r="BE469" s="219"/>
      <c r="BF469" s="219"/>
      <c r="BG469" s="219"/>
      <c r="BH469" s="219"/>
      <c r="BI469" s="219"/>
      <c r="BJ469" s="219"/>
      <c r="BK469" s="220"/>
    </row>
    <row r="470" spans="2:63" x14ac:dyDescent="0.25">
      <c r="B470" s="414" t="s">
        <v>197</v>
      </c>
      <c r="C470" s="415"/>
      <c r="D470" s="415"/>
      <c r="E470" s="415"/>
      <c r="F470" s="415"/>
      <c r="G470" s="416"/>
      <c r="H470" s="497">
        <v>5.5</v>
      </c>
      <c r="I470" s="497"/>
      <c r="J470" s="497"/>
      <c r="K470" s="497">
        <v>4.7</v>
      </c>
      <c r="L470" s="497"/>
      <c r="M470" s="497"/>
      <c r="N470" s="497"/>
      <c r="O470" s="497"/>
      <c r="P470" s="497"/>
      <c r="Q470" s="497"/>
      <c r="R470" s="497"/>
      <c r="S470" s="497"/>
      <c r="T470" s="498">
        <f t="shared" ref="T470:T478" si="24">H470*K470</f>
        <v>25.85</v>
      </c>
      <c r="U470" s="498"/>
      <c r="V470" s="498"/>
      <c r="W470" s="245">
        <v>1</v>
      </c>
      <c r="X470" s="494" t="s">
        <v>56</v>
      </c>
      <c r="Y470" s="495"/>
      <c r="Z470" s="496"/>
      <c r="AA470" s="409">
        <f t="shared" ref="AA470:AA489" si="25">W470*T470</f>
        <v>25.85</v>
      </c>
      <c r="AB470" s="409"/>
      <c r="AC470" s="409"/>
      <c r="AD470" s="222"/>
      <c r="AE470" s="223"/>
      <c r="AF470" s="223"/>
      <c r="AG470" s="223"/>
      <c r="AH470" s="223"/>
      <c r="AI470" s="223"/>
      <c r="AJ470" s="223"/>
      <c r="AK470" s="223"/>
      <c r="AL470" s="223"/>
      <c r="AM470" s="223"/>
      <c r="AN470" s="223"/>
      <c r="AO470" s="223"/>
      <c r="AP470" s="223"/>
      <c r="AQ470" s="223"/>
      <c r="AR470" s="223"/>
      <c r="AS470" s="223"/>
      <c r="AT470" s="223"/>
      <c r="AU470" s="223"/>
      <c r="AV470" s="223"/>
      <c r="AW470" s="223"/>
      <c r="AX470" s="223"/>
      <c r="AY470" s="223"/>
      <c r="AZ470" s="223"/>
      <c r="BA470" s="223"/>
      <c r="BB470" s="223"/>
      <c r="BC470" s="223"/>
      <c r="BD470" s="223"/>
      <c r="BE470" s="223"/>
      <c r="BF470" s="223"/>
      <c r="BG470" s="223"/>
      <c r="BH470" s="223"/>
      <c r="BI470" s="223"/>
      <c r="BJ470" s="223"/>
      <c r="BK470" s="224"/>
    </row>
    <row r="471" spans="2:63" x14ac:dyDescent="0.25">
      <c r="B471" s="414" t="s">
        <v>198</v>
      </c>
      <c r="C471" s="415"/>
      <c r="D471" s="415"/>
      <c r="E471" s="415"/>
      <c r="F471" s="415"/>
      <c r="G471" s="416"/>
      <c r="H471" s="497">
        <v>4.08</v>
      </c>
      <c r="I471" s="497"/>
      <c r="J471" s="497"/>
      <c r="K471" s="497">
        <v>4.7699999999999996</v>
      </c>
      <c r="L471" s="497"/>
      <c r="M471" s="497"/>
      <c r="N471" s="497"/>
      <c r="O471" s="497"/>
      <c r="P471" s="497"/>
      <c r="Q471" s="497"/>
      <c r="R471" s="497"/>
      <c r="S471" s="497"/>
      <c r="T471" s="498">
        <f t="shared" si="24"/>
        <v>19.461599999999997</v>
      </c>
      <c r="U471" s="498"/>
      <c r="V471" s="498"/>
      <c r="W471" s="245">
        <v>1</v>
      </c>
      <c r="X471" s="494" t="s">
        <v>56</v>
      </c>
      <c r="Y471" s="495"/>
      <c r="Z471" s="496"/>
      <c r="AA471" s="409">
        <f t="shared" si="25"/>
        <v>19.461599999999997</v>
      </c>
      <c r="AB471" s="409"/>
      <c r="AC471" s="409"/>
      <c r="AD471" s="222"/>
      <c r="AE471" s="223"/>
      <c r="AF471" s="223"/>
      <c r="AG471" s="223"/>
      <c r="AH471" s="223"/>
      <c r="AI471" s="223"/>
      <c r="AJ471" s="223"/>
      <c r="AK471" s="223"/>
      <c r="AL471" s="223"/>
      <c r="AM471" s="223"/>
      <c r="AN471" s="223"/>
      <c r="AO471" s="223"/>
      <c r="AP471" s="223"/>
      <c r="AQ471" s="223"/>
      <c r="AR471" s="223"/>
      <c r="AS471" s="223"/>
      <c r="AT471" s="223"/>
      <c r="AU471" s="223"/>
      <c r="AV471" s="223"/>
      <c r="AW471" s="223"/>
      <c r="AX471" s="223"/>
      <c r="AY471" s="223"/>
      <c r="AZ471" s="223"/>
      <c r="BA471" s="223"/>
      <c r="BB471" s="223"/>
      <c r="BC471" s="223"/>
      <c r="BD471" s="223"/>
      <c r="BE471" s="223"/>
      <c r="BF471" s="223"/>
      <c r="BG471" s="223"/>
      <c r="BH471" s="223"/>
      <c r="BI471" s="223"/>
      <c r="BJ471" s="223"/>
      <c r="BK471" s="224"/>
    </row>
    <row r="472" spans="2:63" x14ac:dyDescent="0.25">
      <c r="B472" s="414" t="s">
        <v>199</v>
      </c>
      <c r="C472" s="415"/>
      <c r="D472" s="415"/>
      <c r="E472" s="415"/>
      <c r="F472" s="415"/>
      <c r="G472" s="416"/>
      <c r="H472" s="497">
        <v>4.8</v>
      </c>
      <c r="I472" s="497"/>
      <c r="J472" s="497"/>
      <c r="K472" s="497">
        <v>2</v>
      </c>
      <c r="L472" s="497"/>
      <c r="M472" s="497"/>
      <c r="N472" s="497"/>
      <c r="O472" s="497"/>
      <c r="P472" s="497"/>
      <c r="Q472" s="497"/>
      <c r="R472" s="497"/>
      <c r="S472" s="497"/>
      <c r="T472" s="498">
        <f t="shared" si="24"/>
        <v>9.6</v>
      </c>
      <c r="U472" s="498"/>
      <c r="V472" s="498"/>
      <c r="W472" s="245">
        <v>1</v>
      </c>
      <c r="X472" s="494" t="s">
        <v>56</v>
      </c>
      <c r="Y472" s="495"/>
      <c r="Z472" s="496"/>
      <c r="AA472" s="409">
        <f t="shared" si="25"/>
        <v>9.6</v>
      </c>
      <c r="AB472" s="409"/>
      <c r="AC472" s="409"/>
      <c r="AD472" s="222"/>
      <c r="AE472" s="223"/>
      <c r="AF472" s="223"/>
      <c r="AG472" s="223"/>
      <c r="AH472" s="223"/>
      <c r="AI472" s="223"/>
      <c r="AJ472" s="223"/>
      <c r="AK472" s="223"/>
      <c r="AL472" s="223"/>
      <c r="AM472" s="223"/>
      <c r="AN472" s="223"/>
      <c r="AO472" s="223"/>
      <c r="AP472" s="223"/>
      <c r="AQ472" s="223"/>
      <c r="AR472" s="223"/>
      <c r="AS472" s="223"/>
      <c r="AT472" s="223"/>
      <c r="AU472" s="223"/>
      <c r="AV472" s="223"/>
      <c r="AW472" s="223"/>
      <c r="AX472" s="223"/>
      <c r="AY472" s="223"/>
      <c r="AZ472" s="223"/>
      <c r="BA472" s="223"/>
      <c r="BB472" s="223"/>
      <c r="BC472" s="223"/>
      <c r="BD472" s="223"/>
      <c r="BE472" s="223"/>
      <c r="BF472" s="223"/>
      <c r="BG472" s="223"/>
      <c r="BH472" s="223"/>
      <c r="BI472" s="223"/>
      <c r="BJ472" s="223"/>
      <c r="BK472" s="224"/>
    </row>
    <row r="473" spans="2:63" x14ac:dyDescent="0.25">
      <c r="B473" s="414" t="s">
        <v>200</v>
      </c>
      <c r="C473" s="415"/>
      <c r="D473" s="415"/>
      <c r="E473" s="415"/>
      <c r="F473" s="415"/>
      <c r="G473" s="416"/>
      <c r="H473" s="497">
        <v>4.8</v>
      </c>
      <c r="I473" s="497"/>
      <c r="J473" s="497"/>
      <c r="K473" s="497">
        <v>2</v>
      </c>
      <c r="L473" s="497"/>
      <c r="M473" s="497"/>
      <c r="N473" s="497"/>
      <c r="O473" s="497"/>
      <c r="P473" s="497"/>
      <c r="Q473" s="497"/>
      <c r="R473" s="497"/>
      <c r="S473" s="497"/>
      <c r="T473" s="498">
        <f t="shared" si="24"/>
        <v>9.6</v>
      </c>
      <c r="U473" s="498"/>
      <c r="V473" s="498"/>
      <c r="W473" s="245">
        <v>1</v>
      </c>
      <c r="X473" s="494" t="s">
        <v>56</v>
      </c>
      <c r="Y473" s="495"/>
      <c r="Z473" s="496"/>
      <c r="AA473" s="409">
        <f t="shared" si="25"/>
        <v>9.6</v>
      </c>
      <c r="AB473" s="409"/>
      <c r="AC473" s="409"/>
      <c r="AD473" s="222"/>
      <c r="AE473" s="223"/>
      <c r="AF473" s="223"/>
      <c r="AG473" s="223"/>
      <c r="AH473" s="223"/>
      <c r="AI473" s="223"/>
      <c r="AJ473" s="223"/>
      <c r="AK473" s="223"/>
      <c r="AL473" s="223"/>
      <c r="AM473" s="223"/>
      <c r="AN473" s="223"/>
      <c r="AO473" s="223"/>
      <c r="AP473" s="223"/>
      <c r="AQ473" s="223"/>
      <c r="AR473" s="223"/>
      <c r="AS473" s="223"/>
      <c r="AT473" s="223"/>
      <c r="AU473" s="223"/>
      <c r="AV473" s="223"/>
      <c r="AW473" s="223"/>
      <c r="AX473" s="223"/>
      <c r="AY473" s="223"/>
      <c r="AZ473" s="223"/>
      <c r="BA473" s="223"/>
      <c r="BB473" s="223"/>
      <c r="BC473" s="223"/>
      <c r="BD473" s="223"/>
      <c r="BE473" s="223"/>
      <c r="BF473" s="223"/>
      <c r="BG473" s="223"/>
      <c r="BH473" s="223"/>
      <c r="BI473" s="223"/>
      <c r="BJ473" s="223"/>
      <c r="BK473" s="224"/>
    </row>
    <row r="474" spans="2:63" x14ac:dyDescent="0.25">
      <c r="B474" s="414" t="s">
        <v>201</v>
      </c>
      <c r="C474" s="415"/>
      <c r="D474" s="415"/>
      <c r="E474" s="415"/>
      <c r="F474" s="415"/>
      <c r="G474" s="416"/>
      <c r="H474" s="497">
        <v>4.8</v>
      </c>
      <c r="I474" s="497"/>
      <c r="J474" s="497"/>
      <c r="K474" s="497">
        <v>2.4500000000000002</v>
      </c>
      <c r="L474" s="497"/>
      <c r="M474" s="497"/>
      <c r="N474" s="497"/>
      <c r="O474" s="497"/>
      <c r="P474" s="497"/>
      <c r="Q474" s="497"/>
      <c r="R474" s="497"/>
      <c r="S474" s="497"/>
      <c r="T474" s="498">
        <f t="shared" si="24"/>
        <v>11.76</v>
      </c>
      <c r="U474" s="498"/>
      <c r="V474" s="498"/>
      <c r="W474" s="245">
        <v>1</v>
      </c>
      <c r="X474" s="494" t="s">
        <v>56</v>
      </c>
      <c r="Y474" s="495"/>
      <c r="Z474" s="496"/>
      <c r="AA474" s="409">
        <f t="shared" si="25"/>
        <v>11.76</v>
      </c>
      <c r="AB474" s="409"/>
      <c r="AC474" s="409"/>
      <c r="AD474" s="222"/>
      <c r="AE474" s="223"/>
      <c r="AF474" s="223"/>
      <c r="AG474" s="223"/>
      <c r="AH474" s="223"/>
      <c r="AI474" s="223"/>
      <c r="AJ474" s="223"/>
      <c r="AK474" s="223"/>
      <c r="AL474" s="223"/>
      <c r="AM474" s="223"/>
      <c r="AN474" s="223"/>
      <c r="AO474" s="223"/>
      <c r="AP474" s="223"/>
      <c r="AQ474" s="223"/>
      <c r="AR474" s="223"/>
      <c r="AS474" s="223"/>
      <c r="AT474" s="223"/>
      <c r="AU474" s="223"/>
      <c r="AV474" s="223"/>
      <c r="AW474" s="223"/>
      <c r="AX474" s="223"/>
      <c r="AY474" s="223"/>
      <c r="AZ474" s="223"/>
      <c r="BA474" s="223"/>
      <c r="BB474" s="223"/>
      <c r="BC474" s="223"/>
      <c r="BD474" s="223"/>
      <c r="BE474" s="223"/>
      <c r="BF474" s="223"/>
      <c r="BG474" s="223"/>
      <c r="BH474" s="223"/>
      <c r="BI474" s="223"/>
      <c r="BJ474" s="223"/>
      <c r="BK474" s="224"/>
    </row>
    <row r="475" spans="2:63" x14ac:dyDescent="0.25">
      <c r="B475" s="414" t="s">
        <v>202</v>
      </c>
      <c r="C475" s="415"/>
      <c r="D475" s="415"/>
      <c r="E475" s="415"/>
      <c r="F475" s="415"/>
      <c r="G475" s="416"/>
      <c r="H475" s="497">
        <v>9.1999999999999993</v>
      </c>
      <c r="I475" s="497"/>
      <c r="J475" s="497"/>
      <c r="K475" s="497">
        <v>6.06</v>
      </c>
      <c r="L475" s="497"/>
      <c r="M475" s="497"/>
      <c r="N475" s="497"/>
      <c r="O475" s="497"/>
      <c r="P475" s="497"/>
      <c r="Q475" s="497"/>
      <c r="R475" s="497"/>
      <c r="S475" s="497"/>
      <c r="T475" s="498">
        <f t="shared" si="24"/>
        <v>55.751999999999995</v>
      </c>
      <c r="U475" s="498"/>
      <c r="V475" s="498"/>
      <c r="W475" s="245">
        <v>1</v>
      </c>
      <c r="X475" s="494" t="s">
        <v>56</v>
      </c>
      <c r="Y475" s="495"/>
      <c r="Z475" s="496"/>
      <c r="AA475" s="409">
        <f t="shared" si="25"/>
        <v>55.751999999999995</v>
      </c>
      <c r="AB475" s="409"/>
      <c r="AC475" s="409"/>
      <c r="AD475" s="222"/>
      <c r="AE475" s="223"/>
      <c r="AF475" s="223"/>
      <c r="AG475" s="223"/>
      <c r="AH475" s="223"/>
      <c r="AI475" s="223"/>
      <c r="AJ475" s="223"/>
      <c r="AK475" s="223"/>
      <c r="AL475" s="223"/>
      <c r="AM475" s="223"/>
      <c r="AN475" s="223"/>
      <c r="AO475" s="223"/>
      <c r="AP475" s="223"/>
      <c r="AQ475" s="223"/>
      <c r="AR475" s="223"/>
      <c r="AS475" s="223"/>
      <c r="AT475" s="223"/>
      <c r="AU475" s="223"/>
      <c r="AV475" s="223"/>
      <c r="AW475" s="223"/>
      <c r="AX475" s="223"/>
      <c r="AY475" s="223"/>
      <c r="AZ475" s="223"/>
      <c r="BA475" s="223"/>
      <c r="BB475" s="223"/>
      <c r="BC475" s="223"/>
      <c r="BD475" s="223"/>
      <c r="BE475" s="223"/>
      <c r="BF475" s="223"/>
      <c r="BG475" s="223"/>
      <c r="BH475" s="223"/>
      <c r="BI475" s="223"/>
      <c r="BJ475" s="223"/>
      <c r="BK475" s="224"/>
    </row>
    <row r="476" spans="2:63" x14ac:dyDescent="0.25">
      <c r="B476" s="414" t="s">
        <v>203</v>
      </c>
      <c r="C476" s="415"/>
      <c r="D476" s="415"/>
      <c r="E476" s="415"/>
      <c r="F476" s="415"/>
      <c r="G476" s="416"/>
      <c r="H476" s="497">
        <v>9.25</v>
      </c>
      <c r="I476" s="497"/>
      <c r="J476" s="497"/>
      <c r="K476" s="497">
        <v>6.06</v>
      </c>
      <c r="L476" s="497"/>
      <c r="M476" s="497"/>
      <c r="N476" s="497"/>
      <c r="O476" s="497"/>
      <c r="P476" s="497"/>
      <c r="Q476" s="497"/>
      <c r="R476" s="497"/>
      <c r="S476" s="497"/>
      <c r="T476" s="498">
        <f t="shared" si="24"/>
        <v>56.055</v>
      </c>
      <c r="U476" s="498"/>
      <c r="V476" s="498"/>
      <c r="W476" s="245">
        <v>1</v>
      </c>
      <c r="X476" s="494" t="s">
        <v>56</v>
      </c>
      <c r="Y476" s="495"/>
      <c r="Z476" s="496"/>
      <c r="AA476" s="409">
        <f t="shared" si="25"/>
        <v>56.055</v>
      </c>
      <c r="AB476" s="409"/>
      <c r="AC476" s="409"/>
      <c r="AD476" s="222"/>
      <c r="AE476" s="223"/>
      <c r="AF476" s="223"/>
      <c r="AG476" s="223"/>
      <c r="AH476" s="223"/>
      <c r="AI476" s="223"/>
      <c r="AJ476" s="223"/>
      <c r="AK476" s="223"/>
      <c r="AL476" s="223"/>
      <c r="AM476" s="223"/>
      <c r="AN476" s="223"/>
      <c r="AO476" s="223"/>
      <c r="AP476" s="223"/>
      <c r="AQ476" s="223"/>
      <c r="AR476" s="223"/>
      <c r="AS476" s="223"/>
      <c r="AT476" s="223"/>
      <c r="AU476"/>
      <c r="AV476" s="223"/>
      <c r="AW476" s="223"/>
      <c r="AX476" s="223"/>
      <c r="AY476" s="223"/>
      <c r="AZ476" s="223"/>
      <c r="BA476" s="223"/>
      <c r="BB476" s="223"/>
      <c r="BC476" s="223"/>
      <c r="BD476" s="223"/>
      <c r="BE476" s="223"/>
      <c r="BF476" s="223"/>
      <c r="BG476" s="223"/>
      <c r="BH476" s="223"/>
      <c r="BI476" s="223"/>
      <c r="BJ476" s="223"/>
      <c r="BK476" s="224"/>
    </row>
    <row r="477" spans="2:63" x14ac:dyDescent="0.25">
      <c r="B477" s="414" t="s">
        <v>204</v>
      </c>
      <c r="C477" s="415"/>
      <c r="D477" s="415"/>
      <c r="E477" s="415"/>
      <c r="F477" s="415"/>
      <c r="G477" s="416"/>
      <c r="H477" s="497">
        <v>9.25</v>
      </c>
      <c r="I477" s="497"/>
      <c r="J477" s="497"/>
      <c r="K477" s="497">
        <v>6.06</v>
      </c>
      <c r="L477" s="497"/>
      <c r="M477" s="497"/>
      <c r="N477" s="497"/>
      <c r="O477" s="497"/>
      <c r="P477" s="497"/>
      <c r="Q477" s="497"/>
      <c r="R477" s="497"/>
      <c r="S477" s="497"/>
      <c r="T477" s="498">
        <f t="shared" si="24"/>
        <v>56.055</v>
      </c>
      <c r="U477" s="498"/>
      <c r="V477" s="498"/>
      <c r="W477" s="245">
        <v>1</v>
      </c>
      <c r="X477" s="494" t="s">
        <v>56</v>
      </c>
      <c r="Y477" s="495"/>
      <c r="Z477" s="496"/>
      <c r="AA477" s="409">
        <f t="shared" si="25"/>
        <v>56.055</v>
      </c>
      <c r="AB477" s="409"/>
      <c r="AC477" s="409"/>
      <c r="AD477" s="222"/>
      <c r="AE477" s="223"/>
      <c r="AF477" s="223"/>
      <c r="AG477" s="223"/>
      <c r="AH477" s="223"/>
      <c r="AI477" s="223"/>
      <c r="AJ477" s="223"/>
      <c r="AK477" s="223"/>
      <c r="AL477" s="223"/>
      <c r="AM477" s="223"/>
      <c r="AN477" s="223"/>
      <c r="AO477" s="223"/>
      <c r="AP477" s="223"/>
      <c r="AQ477" s="223"/>
      <c r="AR477" s="223"/>
      <c r="AS477" s="223"/>
      <c r="AT477" s="223"/>
      <c r="AU477" s="223"/>
      <c r="AV477" s="223"/>
      <c r="AW477" s="223"/>
      <c r="AX477" s="223"/>
      <c r="AY477" s="223"/>
      <c r="AZ477" s="223"/>
      <c r="BA477" s="223"/>
      <c r="BB477" s="223"/>
      <c r="BC477" s="223"/>
      <c r="BD477" s="223"/>
      <c r="BE477" s="223"/>
      <c r="BF477" s="223"/>
      <c r="BG477" s="223"/>
      <c r="BH477" s="223"/>
      <c r="BI477" s="223"/>
      <c r="BJ477" s="223"/>
      <c r="BK477" s="224"/>
    </row>
    <row r="478" spans="2:63" x14ac:dyDescent="0.25">
      <c r="B478" s="414" t="s">
        <v>205</v>
      </c>
      <c r="C478" s="415"/>
      <c r="D478" s="415"/>
      <c r="E478" s="415"/>
      <c r="F478" s="415"/>
      <c r="G478" s="416"/>
      <c r="H478" s="497">
        <v>9.83</v>
      </c>
      <c r="I478" s="497"/>
      <c r="J478" s="497"/>
      <c r="K478" s="497">
        <v>6.08</v>
      </c>
      <c r="L478" s="497"/>
      <c r="M478" s="497"/>
      <c r="N478" s="497"/>
      <c r="O478" s="497"/>
      <c r="P478" s="497"/>
      <c r="Q478" s="497"/>
      <c r="R478" s="497"/>
      <c r="S478" s="497"/>
      <c r="T478" s="498">
        <f t="shared" si="24"/>
        <v>59.766400000000004</v>
      </c>
      <c r="U478" s="498"/>
      <c r="V478" s="498"/>
      <c r="W478" s="245">
        <v>1</v>
      </c>
      <c r="X478" s="494" t="s">
        <v>56</v>
      </c>
      <c r="Y478" s="495"/>
      <c r="Z478" s="496"/>
      <c r="AA478" s="409">
        <f t="shared" si="25"/>
        <v>59.766400000000004</v>
      </c>
      <c r="AB478" s="409"/>
      <c r="AC478" s="409"/>
      <c r="AD478" s="222"/>
      <c r="AE478" s="223"/>
      <c r="AF478" s="223"/>
      <c r="AG478" s="223"/>
      <c r="AH478" s="223"/>
      <c r="AI478" s="223"/>
      <c r="AJ478" s="223"/>
      <c r="AK478" s="223"/>
      <c r="AL478" s="223"/>
      <c r="AM478" s="223"/>
      <c r="AN478" s="223"/>
      <c r="AO478" s="223"/>
      <c r="AP478" s="223"/>
      <c r="AQ478" s="223"/>
      <c r="AR478" s="223"/>
      <c r="AS478" s="223"/>
      <c r="AT478" s="223"/>
      <c r="AU478" s="223"/>
      <c r="AV478" s="223"/>
      <c r="AW478" s="223"/>
      <c r="AX478" s="223"/>
      <c r="AY478" s="223"/>
      <c r="AZ478" s="223"/>
      <c r="BA478" s="223"/>
      <c r="BB478"/>
      <c r="BC478" s="223"/>
      <c r="BD478" s="223"/>
      <c r="BE478" s="223"/>
      <c r="BF478" s="223"/>
      <c r="BG478" s="223"/>
      <c r="BH478" s="223"/>
      <c r="BI478" s="223"/>
      <c r="BJ478" s="223"/>
      <c r="BK478" s="224"/>
    </row>
    <row r="479" spans="2:63" x14ac:dyDescent="0.25">
      <c r="B479" s="406"/>
      <c r="C479" s="407"/>
      <c r="D479" s="407"/>
      <c r="E479" s="407"/>
      <c r="F479" s="407"/>
      <c r="G479" s="408"/>
      <c r="H479" s="409"/>
      <c r="I479" s="409"/>
      <c r="J479" s="409"/>
      <c r="K479" s="409"/>
      <c r="L479" s="409"/>
      <c r="M479" s="409"/>
      <c r="N479" s="409"/>
      <c r="O479" s="409"/>
      <c r="P479" s="409"/>
      <c r="Q479" s="409"/>
      <c r="R479" s="409"/>
      <c r="S479" s="409"/>
      <c r="T479" s="409"/>
      <c r="U479" s="409"/>
      <c r="V479" s="409"/>
      <c r="W479" s="221"/>
      <c r="X479" s="409"/>
      <c r="Y479" s="409"/>
      <c r="Z479" s="409"/>
      <c r="AA479" s="409">
        <f t="shared" si="25"/>
        <v>0</v>
      </c>
      <c r="AB479" s="409"/>
      <c r="AC479" s="409"/>
      <c r="AD479" s="222"/>
      <c r="AE479" s="223"/>
      <c r="AF479" s="223"/>
      <c r="AG479" s="223"/>
      <c r="AH479" s="223"/>
      <c r="AI479" s="223"/>
      <c r="AJ479" s="223"/>
      <c r="AK479" s="223"/>
      <c r="AL479" s="223"/>
      <c r="AM479" s="223"/>
      <c r="AN479" s="223"/>
      <c r="AO479" s="223"/>
      <c r="AP479" s="223"/>
      <c r="AQ479" s="223"/>
      <c r="AR479" s="223"/>
      <c r="AS479" s="223"/>
      <c r="AT479" s="223"/>
      <c r="AU479" s="223"/>
      <c r="AV479" s="223"/>
      <c r="AW479" s="223"/>
      <c r="AX479" s="223"/>
      <c r="AY479" s="223"/>
      <c r="AZ479" s="223"/>
      <c r="BA479" s="223"/>
      <c r="BB479" s="223"/>
      <c r="BC479" s="223"/>
      <c r="BD479" s="223"/>
      <c r="BE479" s="223"/>
      <c r="BF479" s="223"/>
      <c r="BG479" s="223"/>
      <c r="BH479" s="223"/>
      <c r="BI479" s="223"/>
      <c r="BJ479" s="223"/>
      <c r="BK479" s="224"/>
    </row>
    <row r="480" spans="2:63" x14ac:dyDescent="0.25">
      <c r="B480" s="406"/>
      <c r="C480" s="407"/>
      <c r="D480" s="407"/>
      <c r="E480" s="407"/>
      <c r="F480" s="407"/>
      <c r="G480" s="408"/>
      <c r="H480" s="409"/>
      <c r="I480" s="409"/>
      <c r="J480" s="409"/>
      <c r="K480" s="409"/>
      <c r="L480" s="409"/>
      <c r="M480" s="409"/>
      <c r="N480" s="409"/>
      <c r="O480" s="409"/>
      <c r="P480" s="409"/>
      <c r="Q480" s="409"/>
      <c r="R480" s="409"/>
      <c r="S480" s="409"/>
      <c r="T480" s="409"/>
      <c r="U480" s="409"/>
      <c r="V480" s="409"/>
      <c r="W480" s="221"/>
      <c r="X480" s="409"/>
      <c r="Y480" s="409"/>
      <c r="Z480" s="409"/>
      <c r="AA480" s="409">
        <f t="shared" si="25"/>
        <v>0</v>
      </c>
      <c r="AB480" s="409"/>
      <c r="AC480" s="409"/>
      <c r="AD480" s="222"/>
      <c r="AE480" s="223"/>
      <c r="AF480" s="223"/>
      <c r="AG480" s="223"/>
      <c r="AH480" s="223"/>
      <c r="AI480" s="223"/>
      <c r="AJ480" s="223"/>
      <c r="AK480" s="223"/>
      <c r="AL480" s="223"/>
      <c r="AM480" s="223"/>
      <c r="AN480" s="223"/>
      <c r="AO480" s="223"/>
      <c r="AP480" s="223"/>
      <c r="AQ480" s="223"/>
      <c r="AR480" s="223"/>
      <c r="AS480" s="223"/>
      <c r="AT480" s="223"/>
      <c r="AU480" s="223"/>
      <c r="AV480" s="223"/>
      <c r="AW480" s="223"/>
      <c r="AX480" s="223"/>
      <c r="AY480" s="223"/>
      <c r="AZ480" s="223"/>
      <c r="BA480" s="223"/>
      <c r="BB480" s="223"/>
      <c r="BC480" s="223"/>
      <c r="BD480" s="223"/>
      <c r="BE480" s="223"/>
      <c r="BF480" s="223"/>
      <c r="BG480" s="223"/>
      <c r="BH480" s="223"/>
      <c r="BI480" s="223"/>
      <c r="BJ480" s="223"/>
      <c r="BK480" s="224"/>
    </row>
    <row r="481" spans="2:63" x14ac:dyDescent="0.25">
      <c r="B481" s="406"/>
      <c r="C481" s="407"/>
      <c r="D481" s="407"/>
      <c r="E481" s="407"/>
      <c r="F481" s="407"/>
      <c r="G481" s="408"/>
      <c r="H481" s="409"/>
      <c r="I481" s="409"/>
      <c r="J481" s="409"/>
      <c r="K481" s="409"/>
      <c r="L481" s="409"/>
      <c r="M481" s="409"/>
      <c r="N481" s="409"/>
      <c r="O481" s="409"/>
      <c r="P481" s="409"/>
      <c r="Q481" s="409"/>
      <c r="R481" s="409"/>
      <c r="S481" s="409"/>
      <c r="T481" s="409"/>
      <c r="U481" s="409"/>
      <c r="V481" s="409"/>
      <c r="W481" s="221"/>
      <c r="X481" s="409"/>
      <c r="Y481" s="409"/>
      <c r="Z481" s="409"/>
      <c r="AA481" s="409">
        <f t="shared" si="25"/>
        <v>0</v>
      </c>
      <c r="AB481" s="409"/>
      <c r="AC481" s="409"/>
      <c r="AD481" s="222"/>
      <c r="AE481" s="223"/>
      <c r="AF481" s="223"/>
      <c r="AG481" s="223"/>
      <c r="AH481" s="223"/>
      <c r="AI481" s="223"/>
      <c r="AJ481" s="223"/>
      <c r="AK481" s="223"/>
      <c r="AL481" s="223"/>
      <c r="AM481" s="223"/>
      <c r="AN481" s="223"/>
      <c r="AO481" s="223"/>
      <c r="AP481" s="223"/>
      <c r="AQ481" s="223"/>
      <c r="AR481" s="223"/>
      <c r="AS481" s="223"/>
      <c r="AT481" s="223"/>
      <c r="AU481" s="223"/>
      <c r="AV481" s="223"/>
      <c r="AW481" s="223"/>
      <c r="AX481" s="223"/>
      <c r="AY481" s="223"/>
      <c r="AZ481" s="223"/>
      <c r="BA481" s="223"/>
      <c r="BB481" s="223"/>
      <c r="BC481" s="223"/>
      <c r="BD481" s="223"/>
      <c r="BE481" s="223"/>
      <c r="BF481" s="223"/>
      <c r="BG481" s="223"/>
      <c r="BH481" s="223"/>
      <c r="BI481" s="223"/>
      <c r="BJ481" s="223"/>
      <c r="BK481" s="224"/>
    </row>
    <row r="482" spans="2:63" x14ac:dyDescent="0.25">
      <c r="B482" s="406"/>
      <c r="C482" s="407"/>
      <c r="D482" s="407"/>
      <c r="E482" s="407"/>
      <c r="F482" s="407"/>
      <c r="G482" s="408"/>
      <c r="H482" s="409"/>
      <c r="I482" s="409"/>
      <c r="J482" s="409"/>
      <c r="K482" s="409"/>
      <c r="L482" s="409"/>
      <c r="M482" s="409"/>
      <c r="N482" s="409"/>
      <c r="O482" s="409"/>
      <c r="P482" s="409"/>
      <c r="Q482" s="409"/>
      <c r="R482" s="409"/>
      <c r="S482" s="409"/>
      <c r="T482" s="409"/>
      <c r="U482" s="409"/>
      <c r="V482" s="409"/>
      <c r="W482" s="221"/>
      <c r="X482" s="409"/>
      <c r="Y482" s="409"/>
      <c r="Z482" s="409"/>
      <c r="AA482" s="409">
        <f t="shared" si="25"/>
        <v>0</v>
      </c>
      <c r="AB482" s="409"/>
      <c r="AC482" s="409"/>
      <c r="AD482" s="222"/>
      <c r="AE482" s="223"/>
      <c r="AF482" s="223"/>
      <c r="AG482" s="223"/>
      <c r="AH482" s="223"/>
      <c r="AI482" s="223"/>
      <c r="AJ482" s="223"/>
      <c r="AK482" s="223"/>
      <c r="AL482" s="223"/>
      <c r="AM482" s="223"/>
      <c r="AN482" s="223"/>
      <c r="AO482" s="223"/>
      <c r="AP482" s="223"/>
      <c r="AQ482" s="223"/>
      <c r="AR482" s="223"/>
      <c r="AS482" s="223"/>
      <c r="AT482" s="223"/>
      <c r="AU482" s="223"/>
      <c r="AV482" s="223"/>
      <c r="AW482" s="223"/>
      <c r="AX482" s="223"/>
      <c r="AY482" s="223"/>
      <c r="AZ482" s="223"/>
      <c r="BA482" s="223"/>
      <c r="BB482" s="223"/>
      <c r="BC482" s="223"/>
      <c r="BD482" s="223"/>
      <c r="BE482" s="223"/>
      <c r="BF482" s="223"/>
      <c r="BG482" s="223"/>
      <c r="BH482" s="223"/>
      <c r="BI482" s="223"/>
      <c r="BJ482" s="223"/>
      <c r="BK482" s="224"/>
    </row>
    <row r="483" spans="2:63" x14ac:dyDescent="0.25">
      <c r="B483" s="406"/>
      <c r="C483" s="407"/>
      <c r="D483" s="407"/>
      <c r="E483" s="407"/>
      <c r="F483" s="407"/>
      <c r="G483" s="408"/>
      <c r="H483" s="409"/>
      <c r="I483" s="409"/>
      <c r="J483" s="409"/>
      <c r="K483" s="409"/>
      <c r="L483" s="409"/>
      <c r="M483" s="409"/>
      <c r="N483" s="409"/>
      <c r="O483" s="409"/>
      <c r="P483" s="409"/>
      <c r="Q483" s="409"/>
      <c r="R483" s="409"/>
      <c r="S483" s="409"/>
      <c r="T483" s="409"/>
      <c r="U483" s="409"/>
      <c r="V483" s="409"/>
      <c r="W483" s="221"/>
      <c r="X483" s="409"/>
      <c r="Y483" s="409"/>
      <c r="Z483" s="409"/>
      <c r="AA483" s="409">
        <f t="shared" si="25"/>
        <v>0</v>
      </c>
      <c r="AB483" s="409"/>
      <c r="AC483" s="409"/>
      <c r="AD483" s="222"/>
      <c r="AE483" s="223"/>
      <c r="AF483" s="223"/>
      <c r="AG483" s="223"/>
      <c r="AH483" s="223"/>
      <c r="AI483" s="223"/>
      <c r="AJ483" s="223"/>
      <c r="AK483" s="223"/>
      <c r="AL483" s="223"/>
      <c r="AM483" s="223"/>
      <c r="AN483" s="223"/>
      <c r="AO483" s="223"/>
      <c r="AP483" s="223"/>
      <c r="AQ483" s="223"/>
      <c r="AR483" s="223"/>
      <c r="AS483" s="223"/>
      <c r="AT483" s="223"/>
      <c r="AU483" s="223"/>
      <c r="AV483" s="223"/>
      <c r="AW483" s="223"/>
      <c r="AX483" s="223"/>
      <c r="AY483" s="223"/>
      <c r="AZ483" s="223"/>
      <c r="BA483" s="223"/>
      <c r="BB483" s="223"/>
      <c r="BC483" s="223"/>
      <c r="BD483" s="223"/>
      <c r="BE483" s="223"/>
      <c r="BF483" s="223"/>
      <c r="BG483" s="223"/>
      <c r="BH483" s="223"/>
      <c r="BI483" s="223"/>
      <c r="BJ483" s="223"/>
      <c r="BK483" s="224"/>
    </row>
    <row r="484" spans="2:63" x14ac:dyDescent="0.25">
      <c r="B484" s="406"/>
      <c r="C484" s="407"/>
      <c r="D484" s="407"/>
      <c r="E484" s="407"/>
      <c r="F484" s="407"/>
      <c r="G484" s="408"/>
      <c r="H484" s="409"/>
      <c r="I484" s="409"/>
      <c r="J484" s="409"/>
      <c r="K484" s="409"/>
      <c r="L484" s="409"/>
      <c r="M484" s="409"/>
      <c r="N484" s="409"/>
      <c r="O484" s="409"/>
      <c r="P484" s="409"/>
      <c r="Q484" s="409"/>
      <c r="R484" s="409"/>
      <c r="S484" s="409"/>
      <c r="T484" s="409"/>
      <c r="U484" s="409"/>
      <c r="V484" s="409"/>
      <c r="W484" s="221"/>
      <c r="X484" s="409"/>
      <c r="Y484" s="409"/>
      <c r="Z484" s="409"/>
      <c r="AA484" s="409">
        <f t="shared" si="25"/>
        <v>0</v>
      </c>
      <c r="AB484" s="409"/>
      <c r="AC484" s="409"/>
      <c r="AD484" s="222"/>
      <c r="AE484" s="223"/>
      <c r="AF484" s="223"/>
      <c r="AG484" s="223"/>
      <c r="AH484" s="223"/>
      <c r="AI484" s="223"/>
      <c r="AJ484" s="223"/>
      <c r="AK484" s="223"/>
      <c r="AL484" s="223"/>
      <c r="AM484" s="223"/>
      <c r="AN484" s="223"/>
      <c r="AO484" s="223"/>
      <c r="AP484" s="223"/>
      <c r="AQ484" s="223"/>
      <c r="AR484" s="223"/>
      <c r="AS484" s="223"/>
      <c r="AT484" s="223"/>
      <c r="AU484" s="223"/>
      <c r="AV484" s="223"/>
      <c r="AW484" s="223"/>
      <c r="AX484" s="223"/>
      <c r="AY484" s="223"/>
      <c r="AZ484" s="223"/>
      <c r="BA484" s="223"/>
      <c r="BB484" s="223"/>
      <c r="BC484" s="223"/>
      <c r="BD484" s="223"/>
      <c r="BE484" s="223"/>
      <c r="BF484" s="223"/>
      <c r="BG484" s="223"/>
      <c r="BH484" s="223"/>
      <c r="BI484" s="223"/>
      <c r="BJ484" s="223"/>
      <c r="BK484" s="224"/>
    </row>
    <row r="485" spans="2:63" x14ac:dyDescent="0.25">
      <c r="B485" s="406"/>
      <c r="C485" s="407"/>
      <c r="D485" s="407"/>
      <c r="E485" s="407"/>
      <c r="F485" s="407"/>
      <c r="G485" s="408"/>
      <c r="H485" s="409"/>
      <c r="I485" s="409"/>
      <c r="J485" s="409"/>
      <c r="K485" s="409"/>
      <c r="L485" s="409"/>
      <c r="M485" s="409"/>
      <c r="N485" s="409"/>
      <c r="O485" s="409"/>
      <c r="P485" s="409"/>
      <c r="Q485" s="409"/>
      <c r="R485" s="409"/>
      <c r="S485" s="409"/>
      <c r="T485" s="409"/>
      <c r="U485" s="409"/>
      <c r="V485" s="409"/>
      <c r="W485" s="221"/>
      <c r="X485" s="409"/>
      <c r="Y485" s="409"/>
      <c r="Z485" s="409"/>
      <c r="AA485" s="409">
        <f t="shared" si="25"/>
        <v>0</v>
      </c>
      <c r="AB485" s="409"/>
      <c r="AC485" s="409"/>
      <c r="AD485" s="222"/>
      <c r="AE485" s="223"/>
      <c r="AF485" s="223"/>
      <c r="AG485" s="223"/>
      <c r="AH485" s="223"/>
      <c r="AI485" s="223"/>
      <c r="AJ485" s="223"/>
      <c r="AK485" s="223"/>
      <c r="AL485" s="223"/>
      <c r="AM485" s="223"/>
      <c r="AN485" s="223"/>
      <c r="AO485" s="223"/>
      <c r="AP485" s="223"/>
      <c r="AQ485" s="223"/>
      <c r="AR485" s="223"/>
      <c r="AS485" s="223"/>
      <c r="AT485" s="223"/>
      <c r="AU485" s="223"/>
      <c r="AV485" s="223"/>
      <c r="AW485" s="223"/>
      <c r="AX485" s="223"/>
      <c r="AY485" s="223"/>
      <c r="AZ485" s="223"/>
      <c r="BA485" s="223"/>
      <c r="BB485" s="223"/>
      <c r="BC485" s="223"/>
      <c r="BD485" s="223"/>
      <c r="BE485" s="223"/>
      <c r="BF485" s="223"/>
      <c r="BG485" s="223"/>
      <c r="BH485" s="223"/>
      <c r="BI485" s="223"/>
      <c r="BJ485" s="223"/>
      <c r="BK485" s="224"/>
    </row>
    <row r="486" spans="2:63" x14ac:dyDescent="0.25">
      <c r="B486" s="406"/>
      <c r="C486" s="407"/>
      <c r="D486" s="407"/>
      <c r="E486" s="407"/>
      <c r="F486" s="407"/>
      <c r="G486" s="408"/>
      <c r="H486" s="409"/>
      <c r="I486" s="409"/>
      <c r="J486" s="409"/>
      <c r="K486" s="409"/>
      <c r="L486" s="409"/>
      <c r="M486" s="409"/>
      <c r="N486" s="409"/>
      <c r="O486" s="409"/>
      <c r="P486" s="409"/>
      <c r="Q486" s="409"/>
      <c r="R486" s="409"/>
      <c r="S486" s="409"/>
      <c r="T486" s="409"/>
      <c r="U486" s="409"/>
      <c r="V486" s="409"/>
      <c r="W486" s="221"/>
      <c r="X486" s="409"/>
      <c r="Y486" s="409"/>
      <c r="Z486" s="409"/>
      <c r="AA486" s="409">
        <f t="shared" si="25"/>
        <v>0</v>
      </c>
      <c r="AB486" s="409"/>
      <c r="AC486" s="409"/>
      <c r="AD486" s="222"/>
      <c r="AE486" s="223"/>
      <c r="AF486" s="223"/>
      <c r="AG486" s="223"/>
      <c r="AH486" s="223"/>
      <c r="AI486" s="223"/>
      <c r="AJ486" s="223"/>
      <c r="AK486" s="223"/>
      <c r="AL486" s="223"/>
      <c r="AM486" s="223"/>
      <c r="AN486" s="223"/>
      <c r="AO486" s="223"/>
      <c r="AP486" s="223"/>
      <c r="AQ486" s="223"/>
      <c r="AR486" s="223"/>
      <c r="AS486" s="223"/>
      <c r="AT486" s="223"/>
      <c r="AU486" s="223"/>
      <c r="AV486" s="223"/>
      <c r="AW486" s="223"/>
      <c r="AX486" s="223"/>
      <c r="AY486" s="223"/>
      <c r="AZ486" s="223"/>
      <c r="BA486" s="223"/>
      <c r="BB486" s="223"/>
      <c r="BC486" s="223"/>
      <c r="BD486" s="223"/>
      <c r="BE486" s="223"/>
      <c r="BF486" s="223"/>
      <c r="BG486" s="223"/>
      <c r="BH486" s="223"/>
      <c r="BI486" s="223"/>
      <c r="BJ486" s="223"/>
      <c r="BK486" s="224"/>
    </row>
    <row r="487" spans="2:63" x14ac:dyDescent="0.25">
      <c r="B487" s="406"/>
      <c r="C487" s="407"/>
      <c r="D487" s="407"/>
      <c r="E487" s="407"/>
      <c r="F487" s="407"/>
      <c r="G487" s="408"/>
      <c r="H487" s="409"/>
      <c r="I487" s="409"/>
      <c r="J487" s="409"/>
      <c r="K487" s="409"/>
      <c r="L487" s="409"/>
      <c r="M487" s="409"/>
      <c r="N487" s="409"/>
      <c r="O487" s="409"/>
      <c r="P487" s="409"/>
      <c r="Q487" s="409"/>
      <c r="R487" s="409"/>
      <c r="S487" s="409"/>
      <c r="T487" s="409"/>
      <c r="U487" s="409"/>
      <c r="V487" s="409"/>
      <c r="W487" s="221"/>
      <c r="X487" s="409"/>
      <c r="Y487" s="409"/>
      <c r="Z487" s="409"/>
      <c r="AA487" s="409">
        <f t="shared" si="25"/>
        <v>0</v>
      </c>
      <c r="AB487" s="409"/>
      <c r="AC487" s="409"/>
      <c r="AD487" s="222"/>
      <c r="AE487" s="223"/>
      <c r="AF487" s="223"/>
      <c r="AG487" s="223"/>
      <c r="AH487" s="223"/>
      <c r="AI487" s="223"/>
      <c r="AJ487" s="223"/>
      <c r="AK487" s="223"/>
      <c r="AL487" s="223"/>
      <c r="AM487" s="223"/>
      <c r="AN487" s="223"/>
      <c r="AO487" s="223"/>
      <c r="AP487" s="223"/>
      <c r="AQ487" s="223"/>
      <c r="AR487" s="223"/>
      <c r="AS487" s="223"/>
      <c r="AT487" s="223"/>
      <c r="AU487" s="223"/>
      <c r="AV487" s="223"/>
      <c r="AW487" s="223"/>
      <c r="AX487" s="223"/>
      <c r="AY487" s="223"/>
      <c r="AZ487" s="223"/>
      <c r="BA487" s="223"/>
      <c r="BB487" s="223"/>
      <c r="BC487" s="223"/>
      <c r="BD487" s="223"/>
      <c r="BE487" s="223"/>
      <c r="BF487" s="223"/>
      <c r="BG487" s="223"/>
      <c r="BH487" s="223"/>
      <c r="BI487" s="223"/>
      <c r="BJ487" s="223"/>
      <c r="BK487" s="224"/>
    </row>
    <row r="488" spans="2:63" x14ac:dyDescent="0.25">
      <c r="B488" s="406"/>
      <c r="C488" s="407"/>
      <c r="D488" s="407"/>
      <c r="E488" s="407"/>
      <c r="F488" s="407"/>
      <c r="G488" s="408"/>
      <c r="H488" s="409"/>
      <c r="I488" s="409"/>
      <c r="J488" s="409"/>
      <c r="K488" s="409"/>
      <c r="L488" s="409"/>
      <c r="M488" s="409"/>
      <c r="N488" s="409"/>
      <c r="O488" s="409"/>
      <c r="P488" s="409"/>
      <c r="Q488" s="409"/>
      <c r="R488" s="409"/>
      <c r="S488" s="409"/>
      <c r="T488" s="409"/>
      <c r="U488" s="409"/>
      <c r="V488" s="409"/>
      <c r="W488" s="221"/>
      <c r="X488" s="409"/>
      <c r="Y488" s="409"/>
      <c r="Z488" s="409"/>
      <c r="AA488" s="409">
        <f t="shared" si="25"/>
        <v>0</v>
      </c>
      <c r="AB488" s="409"/>
      <c r="AC488" s="409"/>
      <c r="AD488" s="225"/>
      <c r="AE488" s="226"/>
      <c r="AF488" s="226"/>
      <c r="AG488" s="226"/>
      <c r="AH488" s="226"/>
      <c r="AI488" s="226"/>
      <c r="AJ488" s="227"/>
      <c r="AK488" s="227"/>
      <c r="AL488" s="227"/>
      <c r="AM488" s="227"/>
      <c r="AN488" s="227"/>
      <c r="AO488" s="227"/>
      <c r="AP488" s="227"/>
      <c r="AQ488" s="227"/>
      <c r="AR488" s="227"/>
      <c r="AS488" s="227"/>
      <c r="AT488" s="227"/>
      <c r="AU488" s="227"/>
      <c r="AV488" s="227"/>
      <c r="AW488" s="227"/>
      <c r="AX488" s="227"/>
      <c r="AY488" s="227"/>
      <c r="AZ488" s="227"/>
      <c r="BA488" s="227"/>
      <c r="BB488" s="227"/>
      <c r="BC488" s="227"/>
      <c r="BD488" s="227"/>
      <c r="BE488" s="227"/>
      <c r="BF488" s="227"/>
      <c r="BG488" s="227"/>
      <c r="BH488" s="227"/>
      <c r="BI488" s="227"/>
      <c r="BJ488" s="227"/>
      <c r="BK488" s="228"/>
    </row>
    <row r="489" spans="2:63" x14ac:dyDescent="0.25">
      <c r="B489" s="410"/>
      <c r="C489" s="411"/>
      <c r="D489" s="411"/>
      <c r="E489" s="411"/>
      <c r="F489" s="411"/>
      <c r="G489" s="412"/>
      <c r="H489" s="409"/>
      <c r="I489" s="409"/>
      <c r="J489" s="409"/>
      <c r="K489" s="409"/>
      <c r="L489" s="409"/>
      <c r="M489" s="409"/>
      <c r="N489" s="409"/>
      <c r="O489" s="409"/>
      <c r="P489" s="409"/>
      <c r="Q489" s="409"/>
      <c r="R489" s="409"/>
      <c r="S489" s="409"/>
      <c r="T489" s="413"/>
      <c r="U489" s="413"/>
      <c r="V489" s="413"/>
      <c r="W489" s="221"/>
      <c r="X489" s="409"/>
      <c r="Y489" s="409"/>
      <c r="Z489" s="409"/>
      <c r="AA489" s="409">
        <f t="shared" si="25"/>
        <v>0</v>
      </c>
      <c r="AB489" s="409"/>
      <c r="AC489" s="409"/>
      <c r="AD489" s="225"/>
      <c r="AE489" s="226"/>
      <c r="AF489" s="226"/>
      <c r="AG489" s="226"/>
      <c r="AH489" s="226"/>
      <c r="AI489" s="226"/>
      <c r="AJ489" s="227"/>
      <c r="AK489" s="227"/>
      <c r="AL489" s="227"/>
      <c r="AM489" s="227"/>
      <c r="AN489" s="227"/>
      <c r="AO489" s="227"/>
      <c r="AP489" s="227"/>
      <c r="AQ489" s="227"/>
      <c r="AR489" s="227"/>
      <c r="AS489" s="227"/>
      <c r="AT489" s="227"/>
      <c r="AU489" s="227"/>
      <c r="AV489" s="227"/>
      <c r="AW489" s="227"/>
      <c r="AX489" s="227"/>
      <c r="AY489" s="227"/>
      <c r="AZ489" s="227"/>
      <c r="BA489" s="227"/>
      <c r="BB489" s="227"/>
      <c r="BC489" s="227"/>
      <c r="BD489" s="227"/>
      <c r="BE489" s="227"/>
      <c r="BF489" s="227"/>
      <c r="BG489" s="227"/>
      <c r="BH489" s="227"/>
      <c r="BI489" s="227"/>
      <c r="BJ489" s="227"/>
      <c r="BK489" s="228"/>
    </row>
    <row r="490" spans="2:63" x14ac:dyDescent="0.25">
      <c r="B490" s="390" t="s">
        <v>64</v>
      </c>
      <c r="C490" s="391"/>
      <c r="D490" s="391"/>
      <c r="E490" s="391"/>
      <c r="F490" s="391"/>
      <c r="G490" s="391"/>
      <c r="H490" s="391"/>
      <c r="I490" s="391"/>
      <c r="J490" s="391"/>
      <c r="K490" s="391"/>
      <c r="L490" s="391"/>
      <c r="M490" s="391"/>
      <c r="N490" s="391"/>
      <c r="O490" s="391"/>
      <c r="P490" s="391"/>
      <c r="Q490" s="391"/>
      <c r="R490" s="391"/>
      <c r="S490" s="391"/>
      <c r="T490" s="391"/>
      <c r="U490" s="391"/>
      <c r="V490" s="391"/>
      <c r="W490" s="391"/>
      <c r="X490" s="391"/>
      <c r="Y490" s="391"/>
      <c r="Z490" s="391"/>
      <c r="AA490" s="392">
        <f>SUM(AA469:AC489)</f>
        <v>341.68499999999995</v>
      </c>
      <c r="AB490" s="392"/>
      <c r="AC490" s="393"/>
      <c r="AD490" s="230"/>
      <c r="AE490" s="231"/>
      <c r="AF490" s="231"/>
      <c r="AG490" s="231"/>
      <c r="AH490" s="231"/>
      <c r="AI490" s="231"/>
      <c r="AJ490" s="227"/>
      <c r="AK490" s="227"/>
      <c r="AL490" s="227"/>
      <c r="AM490" s="227"/>
      <c r="AN490" s="227"/>
      <c r="AO490" s="227"/>
      <c r="AP490" s="227"/>
      <c r="AQ490" s="227"/>
      <c r="AR490" s="227"/>
      <c r="AS490" s="227"/>
      <c r="AT490" s="227"/>
      <c r="AU490" s="227"/>
      <c r="AV490" s="227"/>
      <c r="AW490" s="227"/>
      <c r="AX490" s="227"/>
      <c r="AY490" s="227"/>
      <c r="AZ490" s="227"/>
      <c r="BA490" s="227"/>
      <c r="BB490" s="227"/>
      <c r="BC490" s="227"/>
      <c r="BD490" s="227"/>
      <c r="BE490" s="227"/>
      <c r="BF490" s="227"/>
      <c r="BG490" s="227"/>
      <c r="BH490" s="227"/>
      <c r="BI490" s="227"/>
      <c r="BJ490" s="227"/>
      <c r="BK490" s="228"/>
    </row>
    <row r="491" spans="2:63" x14ac:dyDescent="0.25">
      <c r="B491" s="215"/>
      <c r="C491" s="215"/>
      <c r="D491" s="215"/>
      <c r="E491" s="215"/>
      <c r="F491" s="215"/>
      <c r="G491" s="215"/>
      <c r="H491" s="215"/>
      <c r="I491" s="215"/>
      <c r="J491" s="232"/>
      <c r="K491" s="232"/>
      <c r="L491" s="232"/>
      <c r="M491" s="232"/>
      <c r="N491" s="232"/>
      <c r="O491" s="232"/>
      <c r="P491" s="232"/>
      <c r="Q491" s="232"/>
      <c r="R491" s="232"/>
      <c r="S491" s="215"/>
      <c r="T491" s="215"/>
      <c r="U491" s="215"/>
      <c r="V491" s="215"/>
      <c r="W491" s="216"/>
      <c r="X491" s="215"/>
      <c r="Y491" s="215"/>
      <c r="Z491" s="215"/>
      <c r="AA491" s="215"/>
      <c r="AB491" s="215"/>
      <c r="AC491" s="215"/>
      <c r="AD491" s="215"/>
      <c r="AE491" s="215"/>
      <c r="AF491" s="215"/>
      <c r="AG491" s="215"/>
      <c r="AH491" s="215"/>
      <c r="AI491" s="215"/>
      <c r="AJ491" s="215"/>
      <c r="AK491" s="215"/>
      <c r="AL491" s="215"/>
      <c r="AM491" s="215"/>
      <c r="AN491" s="215"/>
      <c r="AO491" s="215"/>
      <c r="AP491" s="215"/>
      <c r="AQ491" s="215"/>
      <c r="AR491" s="215"/>
      <c r="AS491" s="215"/>
      <c r="AT491" s="215"/>
      <c r="AU491" s="215"/>
      <c r="AV491" s="215"/>
      <c r="AW491" s="215"/>
      <c r="AX491" s="215"/>
      <c r="AY491" s="215"/>
      <c r="AZ491" s="215"/>
      <c r="BA491" s="215"/>
      <c r="BB491" s="232"/>
      <c r="BC491" s="232"/>
      <c r="BD491" s="232"/>
      <c r="BE491" s="232"/>
      <c r="BF491" s="232"/>
      <c r="BG491" s="232"/>
      <c r="BH491" s="232"/>
      <c r="BI491" s="232"/>
      <c r="BJ491" s="232"/>
      <c r="BK491" s="215"/>
    </row>
    <row r="492" spans="2:63" x14ac:dyDescent="0.25">
      <c r="B492" s="394" t="s">
        <v>175</v>
      </c>
      <c r="C492" s="395"/>
      <c r="D492" s="395"/>
      <c r="E492" s="395"/>
      <c r="F492" s="395"/>
      <c r="G492" s="396"/>
      <c r="H492" s="397"/>
      <c r="I492" s="398"/>
      <c r="J492" s="398"/>
      <c r="K492" s="398"/>
      <c r="L492" s="398"/>
      <c r="M492" s="398"/>
      <c r="N492" s="398"/>
      <c r="O492" s="398"/>
      <c r="P492" s="398"/>
      <c r="Q492" s="398"/>
      <c r="R492" s="398"/>
      <c r="S492" s="398"/>
      <c r="T492" s="398"/>
      <c r="U492" s="398"/>
      <c r="V492" s="398"/>
      <c r="W492" s="398"/>
      <c r="X492" s="398"/>
      <c r="Y492" s="398"/>
      <c r="Z492" s="398"/>
      <c r="AA492" s="398"/>
      <c r="AB492" s="398"/>
      <c r="AC492" s="398"/>
      <c r="AD492" s="398"/>
      <c r="AE492" s="398"/>
      <c r="AF492" s="398"/>
      <c r="AG492" s="398"/>
      <c r="AH492" s="398"/>
      <c r="AI492" s="398"/>
      <c r="AJ492" s="398"/>
      <c r="AK492" s="398"/>
      <c r="AL492" s="398"/>
      <c r="AM492" s="398"/>
      <c r="AN492" s="398"/>
      <c r="AO492" s="398"/>
      <c r="AP492" s="398"/>
      <c r="AQ492" s="398"/>
      <c r="AR492" s="398"/>
      <c r="AS492" s="398"/>
      <c r="AT492" s="398"/>
      <c r="AU492" s="398"/>
      <c r="AV492" s="398"/>
      <c r="AW492" s="398"/>
      <c r="AX492" s="398"/>
      <c r="AY492" s="398"/>
      <c r="AZ492" s="398"/>
      <c r="BA492" s="398"/>
      <c r="BB492" s="398"/>
      <c r="BC492" s="398"/>
      <c r="BD492" s="398"/>
      <c r="BE492" s="398"/>
      <c r="BF492" s="398"/>
      <c r="BG492" s="398"/>
      <c r="BH492" s="398"/>
      <c r="BI492" s="398"/>
      <c r="BJ492" s="398"/>
      <c r="BK492" s="399"/>
    </row>
    <row r="493" spans="2:63" x14ac:dyDescent="0.25">
      <c r="B493" s="397"/>
      <c r="C493" s="398"/>
      <c r="D493" s="398"/>
      <c r="E493" s="398"/>
      <c r="F493" s="398"/>
      <c r="G493" s="398"/>
      <c r="H493" s="398"/>
      <c r="I493" s="398"/>
      <c r="J493" s="398"/>
      <c r="K493" s="398"/>
      <c r="L493" s="398"/>
      <c r="M493" s="398"/>
      <c r="N493" s="398"/>
      <c r="O493" s="398"/>
      <c r="P493" s="398"/>
      <c r="Q493" s="398"/>
      <c r="R493" s="398"/>
      <c r="S493" s="398"/>
      <c r="T493" s="398"/>
      <c r="U493" s="398"/>
      <c r="V493" s="398"/>
      <c r="W493" s="398"/>
      <c r="X493" s="398"/>
      <c r="Y493" s="398"/>
      <c r="Z493" s="398"/>
      <c r="AA493" s="398"/>
      <c r="AB493" s="398"/>
      <c r="AC493" s="398"/>
      <c r="AD493" s="398"/>
      <c r="AE493" s="398"/>
      <c r="AF493" s="398"/>
      <c r="AG493" s="398"/>
      <c r="AH493" s="398"/>
      <c r="AI493" s="398"/>
      <c r="AJ493" s="398"/>
      <c r="AK493" s="398"/>
      <c r="AL493" s="398"/>
      <c r="AM493" s="398"/>
      <c r="AN493" s="398"/>
      <c r="AO493" s="398"/>
      <c r="AP493" s="398"/>
      <c r="AQ493" s="398"/>
      <c r="AR493" s="398"/>
      <c r="AS493" s="398"/>
      <c r="AT493" s="398"/>
      <c r="AU493" s="398"/>
      <c r="AV493" s="398"/>
      <c r="AW493" s="398"/>
      <c r="AX493" s="398"/>
      <c r="AY493" s="398"/>
      <c r="AZ493" s="398"/>
      <c r="BA493" s="398"/>
      <c r="BB493" s="398"/>
      <c r="BC493" s="398"/>
      <c r="BD493" s="398"/>
      <c r="BE493" s="398"/>
      <c r="BF493" s="398"/>
      <c r="BG493" s="398"/>
      <c r="BH493" s="398"/>
      <c r="BI493" s="398"/>
      <c r="BJ493" s="398"/>
      <c r="BK493" s="399"/>
    </row>
    <row r="494" spans="2:63" x14ac:dyDescent="0.25">
      <c r="B494" s="400"/>
      <c r="C494" s="401"/>
      <c r="D494" s="401"/>
      <c r="E494" s="401"/>
      <c r="F494" s="401"/>
      <c r="G494" s="401"/>
      <c r="H494" s="401"/>
      <c r="I494" s="401"/>
      <c r="J494" s="401"/>
      <c r="K494" s="401"/>
      <c r="L494" s="401"/>
      <c r="M494" s="401"/>
      <c r="N494" s="401"/>
      <c r="O494" s="401"/>
      <c r="P494" s="401"/>
      <c r="Q494" s="401"/>
      <c r="R494" s="401"/>
      <c r="S494" s="401"/>
      <c r="T494" s="401"/>
      <c r="U494" s="401"/>
      <c r="V494" s="401"/>
      <c r="W494" s="401"/>
      <c r="X494" s="401"/>
      <c r="Y494" s="401"/>
      <c r="Z494" s="401"/>
      <c r="AA494" s="401"/>
      <c r="AB494" s="401"/>
      <c r="AC494" s="401"/>
      <c r="AD494" s="401"/>
      <c r="AE494" s="401"/>
      <c r="AF494" s="401"/>
      <c r="AG494" s="401"/>
      <c r="AH494" s="401"/>
      <c r="AI494" s="401"/>
      <c r="AJ494" s="401"/>
      <c r="AK494" s="401"/>
      <c r="AL494" s="401"/>
      <c r="AM494" s="401"/>
      <c r="AN494" s="401"/>
      <c r="AO494" s="401"/>
      <c r="AP494" s="401"/>
      <c r="AQ494" s="401"/>
      <c r="AR494" s="401"/>
      <c r="AS494" s="401"/>
      <c r="AT494" s="401"/>
      <c r="AU494" s="401"/>
      <c r="AV494" s="401"/>
      <c r="AW494" s="401"/>
      <c r="AX494" s="401"/>
      <c r="AY494" s="401"/>
      <c r="AZ494" s="401"/>
      <c r="BA494" s="401"/>
      <c r="BB494" s="401"/>
      <c r="BC494" s="401"/>
      <c r="BD494" s="401"/>
      <c r="BE494" s="401"/>
      <c r="BF494" s="401"/>
      <c r="BG494" s="401"/>
      <c r="BH494" s="401"/>
      <c r="BI494" s="401"/>
      <c r="BJ494" s="401"/>
      <c r="BK494" s="402"/>
    </row>
    <row r="495" spans="2:63" x14ac:dyDescent="0.25">
      <c r="B495" s="403"/>
      <c r="C495" s="404"/>
      <c r="D495" s="404"/>
      <c r="E495" s="404"/>
      <c r="F495" s="404"/>
      <c r="G495" s="404"/>
      <c r="H495" s="404"/>
      <c r="I495" s="404"/>
      <c r="J495" s="404"/>
      <c r="K495" s="404"/>
      <c r="L495" s="404"/>
      <c r="M495" s="404"/>
      <c r="N495" s="404"/>
      <c r="O495" s="404"/>
      <c r="P495" s="404"/>
      <c r="Q495" s="404"/>
      <c r="R495" s="404"/>
      <c r="S495" s="404"/>
      <c r="T495" s="404"/>
      <c r="U495" s="404"/>
      <c r="V495" s="404"/>
      <c r="W495" s="404"/>
      <c r="X495" s="404"/>
      <c r="Y495" s="404"/>
      <c r="Z495" s="404"/>
      <c r="AA495" s="404"/>
      <c r="AB495" s="404"/>
      <c r="AC495" s="404"/>
      <c r="AD495" s="404"/>
      <c r="AE495" s="404"/>
      <c r="AF495" s="404"/>
      <c r="AG495" s="404"/>
      <c r="AH495" s="404"/>
      <c r="AI495" s="404"/>
      <c r="AJ495" s="404"/>
      <c r="AK495" s="404"/>
      <c r="AL495" s="404"/>
      <c r="AM495" s="404"/>
      <c r="AN495" s="404"/>
      <c r="AO495" s="404"/>
      <c r="AP495" s="404"/>
      <c r="AQ495" s="404"/>
      <c r="AR495" s="404"/>
      <c r="AS495" s="404"/>
      <c r="AT495" s="404"/>
      <c r="AU495" s="404"/>
      <c r="AV495" s="404"/>
      <c r="AW495" s="404"/>
      <c r="AX495" s="404"/>
      <c r="AY495" s="404"/>
      <c r="AZ495" s="404"/>
      <c r="BA495" s="404"/>
      <c r="BB495" s="404"/>
      <c r="BC495" s="404"/>
      <c r="BD495" s="404"/>
      <c r="BE495" s="404"/>
      <c r="BF495" s="404"/>
      <c r="BG495" s="404"/>
      <c r="BH495" s="404"/>
      <c r="BI495" s="404"/>
      <c r="BJ495" s="404"/>
      <c r="BK495" s="405"/>
    </row>
    <row r="502" spans="2:63" x14ac:dyDescent="0.25">
      <c r="B502" s="440"/>
      <c r="C502" s="440"/>
      <c r="D502" s="440"/>
      <c r="E502" s="440"/>
      <c r="F502" s="440"/>
      <c r="G502" s="440"/>
      <c r="H502" s="440"/>
      <c r="I502" s="440"/>
      <c r="J502" s="440"/>
      <c r="K502" s="440"/>
      <c r="L502" s="440"/>
      <c r="M502" s="440"/>
      <c r="N502" s="440"/>
      <c r="O502" s="440"/>
      <c r="P502" s="440"/>
      <c r="Q502" s="440"/>
      <c r="R502" s="440"/>
      <c r="S502" s="440"/>
      <c r="T502" s="440"/>
      <c r="U502" s="440"/>
      <c r="V502" s="440"/>
      <c r="W502" s="440"/>
      <c r="X502" s="440"/>
      <c r="Y502" s="440"/>
      <c r="Z502" s="440"/>
      <c r="AA502" s="440"/>
      <c r="AB502" s="440"/>
      <c r="AC502" s="440"/>
      <c r="AD502" s="440"/>
      <c r="AE502" s="440"/>
      <c r="AF502" s="440"/>
      <c r="AG502" s="440"/>
      <c r="AH502" s="440"/>
      <c r="AI502" s="440"/>
      <c r="AJ502" s="440"/>
      <c r="AK502" s="440"/>
      <c r="AL502" s="440"/>
      <c r="AM502" s="440"/>
      <c r="AN502" s="440"/>
      <c r="AO502" s="440"/>
      <c r="AP502" s="440"/>
      <c r="AQ502" s="440"/>
      <c r="AR502" s="440"/>
      <c r="AS502" s="440"/>
      <c r="AT502" s="440"/>
      <c r="AU502" s="440"/>
      <c r="AV502" s="440"/>
      <c r="AW502" s="440"/>
      <c r="AX502" s="441"/>
      <c r="AY502" s="431" t="s">
        <v>176</v>
      </c>
      <c r="AZ502" s="432"/>
      <c r="BA502" s="432"/>
      <c r="BB502" s="432"/>
      <c r="BC502" s="432"/>
      <c r="BD502" s="432"/>
      <c r="BE502" s="432"/>
      <c r="BF502" s="432"/>
      <c r="BG502" s="432"/>
      <c r="BH502" s="432"/>
      <c r="BI502" s="432"/>
      <c r="BJ502" s="432"/>
      <c r="BK502" s="433"/>
    </row>
    <row r="503" spans="2:63" x14ac:dyDescent="0.25">
      <c r="B503" s="234"/>
      <c r="C503" s="445" t="s">
        <v>8</v>
      </c>
      <c r="D503" s="445"/>
      <c r="E503" s="445"/>
      <c r="F503" s="445"/>
      <c r="G503" s="445"/>
      <c r="H503" s="445"/>
      <c r="I503" s="445"/>
      <c r="J503" s="445"/>
      <c r="K503" s="445"/>
      <c r="L503" s="235"/>
      <c r="M503" s="235"/>
      <c r="N503" s="235"/>
      <c r="O503" s="235"/>
      <c r="P503" s="235"/>
      <c r="Q503" s="235"/>
      <c r="R503" s="235"/>
      <c r="S503" s="235"/>
      <c r="T503" s="235"/>
      <c r="U503" s="235"/>
      <c r="V503" s="235"/>
      <c r="W503" s="236"/>
      <c r="X503" s="235"/>
      <c r="Y503" s="235"/>
      <c r="Z503" s="235"/>
      <c r="AA503" s="235"/>
      <c r="AB503" s="446" t="s">
        <v>177</v>
      </c>
      <c r="AC503" s="446"/>
      <c r="AD503" s="446"/>
      <c r="AE503" s="446"/>
      <c r="AF503" s="446"/>
      <c r="AG503" s="446"/>
      <c r="AH503" s="446"/>
      <c r="AI503" s="446"/>
      <c r="AJ503" s="446"/>
      <c r="AK503" s="446"/>
      <c r="AL503" s="446"/>
      <c r="AM503" s="446"/>
      <c r="AN503" s="446"/>
      <c r="AO503" s="446"/>
      <c r="AP503" s="446"/>
      <c r="AQ503" s="446"/>
      <c r="AR503" s="446"/>
      <c r="AS503" s="446"/>
      <c r="AT503" s="237"/>
      <c r="AU503" s="237"/>
      <c r="AV503" s="237"/>
      <c r="AW503" s="237"/>
      <c r="AX503" s="237"/>
      <c r="AY503" s="442"/>
      <c r="AZ503" s="443"/>
      <c r="BA503" s="443"/>
      <c r="BB503" s="443"/>
      <c r="BC503" s="443"/>
      <c r="BD503" s="443"/>
      <c r="BE503" s="443"/>
      <c r="BF503" s="443"/>
      <c r="BG503" s="443"/>
      <c r="BH503" s="443"/>
      <c r="BI503" s="443"/>
      <c r="BJ503" s="443"/>
      <c r="BK503" s="444"/>
    </row>
    <row r="504" spans="2:63" x14ac:dyDescent="0.25">
      <c r="B504" s="238"/>
      <c r="C504" s="447" t="str">
        <f>+[3]PRESUPUESTO!$C$794</f>
        <v xml:space="preserve">ARQ.  </v>
      </c>
      <c r="D504" s="447"/>
      <c r="E504" s="447"/>
      <c r="F504" s="447"/>
      <c r="G504" s="447"/>
      <c r="H504" s="447"/>
      <c r="I504" s="447"/>
      <c r="J504" s="447"/>
      <c r="K504" s="447"/>
      <c r="L504" s="239"/>
      <c r="M504" s="239"/>
      <c r="N504" s="239"/>
      <c r="O504" s="239"/>
      <c r="P504" s="239"/>
      <c r="Q504" s="239"/>
      <c r="R504" s="239"/>
      <c r="S504" s="239"/>
      <c r="T504" s="239"/>
      <c r="U504" s="239"/>
      <c r="V504" s="239"/>
      <c r="W504" s="213"/>
      <c r="X504" s="239"/>
      <c r="Y504" s="239"/>
      <c r="Z504" s="239"/>
      <c r="AA504" s="239"/>
      <c r="AB504" s="448" t="str">
        <f>+[3]PRESUPUESTO!$E$794</f>
        <v>ING. ANA SOFIA CANGREJO</v>
      </c>
      <c r="AC504" s="448"/>
      <c r="AD504" s="448"/>
      <c r="AE504" s="448"/>
      <c r="AF504" s="448"/>
      <c r="AG504" s="448"/>
      <c r="AH504" s="448"/>
      <c r="AI504" s="448"/>
      <c r="AJ504" s="448"/>
      <c r="AK504" s="448"/>
      <c r="AL504" s="448"/>
      <c r="AM504" s="448"/>
      <c r="AN504" s="448"/>
      <c r="AO504" s="448"/>
      <c r="AP504" s="448"/>
      <c r="AQ504" s="448"/>
      <c r="AR504" s="448"/>
      <c r="AS504" s="448"/>
      <c r="AT504" s="239"/>
      <c r="AU504" s="239"/>
      <c r="AV504" s="239"/>
      <c r="AW504" s="239"/>
      <c r="AX504" s="239"/>
      <c r="AY504" s="394"/>
      <c r="AZ504" s="395"/>
      <c r="BA504" s="395"/>
      <c r="BB504" s="395"/>
      <c r="BC504" s="395"/>
      <c r="BD504" s="395"/>
      <c r="BE504" s="395"/>
      <c r="BF504" s="395"/>
      <c r="BG504" s="395"/>
      <c r="BH504" s="395"/>
      <c r="BI504" s="395"/>
      <c r="BJ504" s="395"/>
      <c r="BK504" s="396"/>
    </row>
    <row r="505" spans="2:63" x14ac:dyDescent="0.25">
      <c r="B505" s="240"/>
      <c r="C505" s="240"/>
      <c r="D505" s="15"/>
      <c r="E505" s="240"/>
      <c r="F505" s="240"/>
      <c r="G505" s="240"/>
      <c r="H505" s="15"/>
      <c r="I505" s="15"/>
      <c r="J505" s="15"/>
      <c r="K505" s="15"/>
      <c r="L505" s="15"/>
      <c r="M505" s="15"/>
      <c r="N505" s="15"/>
      <c r="O505" s="15"/>
      <c r="P505" s="15"/>
      <c r="Q505" s="15"/>
      <c r="R505" s="241"/>
      <c r="S505" s="240"/>
      <c r="T505" s="240"/>
      <c r="U505" s="240"/>
      <c r="V505" s="240"/>
      <c r="W505" s="233"/>
      <c r="X505" s="240"/>
      <c r="Y505" s="240"/>
      <c r="Z505" s="241"/>
      <c r="AA505" s="241"/>
      <c r="AB505" s="241"/>
      <c r="AC505" s="241"/>
      <c r="AD505" s="241"/>
      <c r="AE505" s="241"/>
      <c r="AF505" s="241"/>
      <c r="AG505" s="241"/>
      <c r="AH505" s="241"/>
      <c r="AI505" s="241"/>
      <c r="AJ505" s="241"/>
      <c r="AK505" s="241"/>
      <c r="AL505" s="241"/>
      <c r="AM505" s="241"/>
      <c r="AN505" s="241"/>
      <c r="AO505" s="241"/>
      <c r="AP505" s="241"/>
      <c r="AQ505" s="241"/>
      <c r="AR505" s="241"/>
      <c r="AS505" s="240"/>
      <c r="AT505" s="240"/>
      <c r="AU505" s="240"/>
      <c r="AV505" s="240"/>
      <c r="AW505" s="240"/>
      <c r="AX505" s="240"/>
      <c r="AY505" s="240"/>
      <c r="AZ505" s="240"/>
      <c r="BA505" s="240"/>
      <c r="BB505" s="240"/>
      <c r="BC505" s="240"/>
      <c r="BD505" s="240"/>
      <c r="BE505" s="240"/>
      <c r="BF505" s="240"/>
      <c r="BG505" s="240"/>
      <c r="BH505" s="240"/>
      <c r="BI505" s="240"/>
      <c r="BJ505" s="240"/>
      <c r="BK505" s="240"/>
    </row>
    <row r="506" spans="2:63" x14ac:dyDescent="0.25">
      <c r="B506" s="336" t="s">
        <v>82</v>
      </c>
      <c r="C506" s="336"/>
      <c r="D506" s="336"/>
      <c r="E506" s="336"/>
      <c r="F506" s="336"/>
      <c r="G506" s="336"/>
      <c r="H506" s="214">
        <v>2</v>
      </c>
      <c r="I506" s="336" t="str">
        <f>_xlfn.XLOOKUP(H506,'PRESUPUESTO EDI.EXISTENTES'!B:B,'PRESUPUESTO EDI.EXISTENTES'!C:C)</f>
        <v xml:space="preserve">REFORZAMIENTO ESTRUCTURA EXISTENTE </v>
      </c>
      <c r="J506" s="336"/>
      <c r="K506" s="336"/>
      <c r="L506" s="336"/>
      <c r="M506" s="336"/>
      <c r="N506" s="336"/>
      <c r="O506" s="336"/>
      <c r="P506" s="336"/>
      <c r="Q506" s="336"/>
      <c r="R506" s="336"/>
      <c r="S506" s="336"/>
      <c r="T506" s="336"/>
      <c r="U506" s="336"/>
      <c r="V506" s="336"/>
      <c r="W506" s="336"/>
      <c r="X506" s="336"/>
      <c r="Y506" s="336"/>
      <c r="Z506" s="336"/>
      <c r="AA506" s="336"/>
      <c r="AB506" s="336"/>
      <c r="AC506" s="336"/>
      <c r="AD506" s="336"/>
      <c r="AE506" s="336"/>
      <c r="AF506" s="336"/>
      <c r="AG506" s="336"/>
      <c r="AH506" s="336"/>
      <c r="AI506" s="336"/>
      <c r="AJ506" s="336"/>
      <c r="AK506" s="336"/>
      <c r="AL506" s="336"/>
      <c r="AM506" s="336"/>
      <c r="AN506" s="336"/>
      <c r="AO506" s="336"/>
      <c r="AP506" s="336"/>
      <c r="AQ506" s="336" t="s">
        <v>162</v>
      </c>
      <c r="AR506" s="336"/>
      <c r="AS506" s="336"/>
      <c r="AT506" s="336"/>
      <c r="AU506" s="336"/>
      <c r="AV506" s="336"/>
      <c r="AW506" s="336"/>
      <c r="AX506" s="336"/>
      <c r="AY506" s="336"/>
      <c r="AZ506" s="336"/>
      <c r="BA506" s="424">
        <f>+$BA$6</f>
        <v>42545</v>
      </c>
      <c r="BB506" s="425"/>
      <c r="BC506" s="425"/>
      <c r="BD506" s="425"/>
      <c r="BE506" s="425"/>
      <c r="BF506" s="425"/>
      <c r="BG506" s="425"/>
      <c r="BH506" s="425"/>
      <c r="BI506" s="425"/>
      <c r="BJ506" s="425"/>
      <c r="BK506" s="426"/>
    </row>
    <row r="507" spans="2:63" ht="28.35" customHeight="1" x14ac:dyDescent="0.25">
      <c r="B507" s="427" t="s">
        <v>163</v>
      </c>
      <c r="C507" s="427"/>
      <c r="D507" s="427"/>
      <c r="E507" s="427"/>
      <c r="F507" s="427"/>
      <c r="G507" s="427"/>
      <c r="H507" s="428">
        <v>2.4</v>
      </c>
      <c r="I507" s="429"/>
      <c r="J507" s="425" t="str">
        <f>_xlfn.XLOOKUP(H507,'PRESUPUESTO EDI.EXISTENTES'!B:B,'PRESUPUESTO EDI.EXISTENTES'!C:C)</f>
        <v>Demolición de pañetes en muros (incluye retiro de sobrantes, transporte hasta escombrera y derecho de botadero)</v>
      </c>
      <c r="K507" s="425"/>
      <c r="L507" s="425"/>
      <c r="M507" s="425"/>
      <c r="N507" s="425"/>
      <c r="O507" s="425"/>
      <c r="P507" s="425"/>
      <c r="Q507" s="425"/>
      <c r="R507" s="425"/>
      <c r="S507" s="425"/>
      <c r="T507" s="425"/>
      <c r="U507" s="425"/>
      <c r="V507" s="425"/>
      <c r="W507" s="425"/>
      <c r="X507" s="425"/>
      <c r="Y507" s="425"/>
      <c r="Z507" s="425"/>
      <c r="AA507" s="425"/>
      <c r="AB507" s="425"/>
      <c r="AC507" s="425"/>
      <c r="AD507" s="425"/>
      <c r="AE507" s="425"/>
      <c r="AF507" s="425"/>
      <c r="AG507" s="425"/>
      <c r="AH507" s="425"/>
      <c r="AI507" s="425"/>
      <c r="AJ507" s="425"/>
      <c r="AK507" s="425"/>
      <c r="AL507" s="425"/>
      <c r="AM507" s="425"/>
      <c r="AN507" s="425"/>
      <c r="AO507" s="425"/>
      <c r="AP507" s="426"/>
      <c r="AQ507" s="430" t="s">
        <v>164</v>
      </c>
      <c r="AR507" s="425"/>
      <c r="AS507" s="425"/>
      <c r="AT507" s="425"/>
      <c r="AU507" s="425"/>
      <c r="AV507" s="425"/>
      <c r="AW507" s="425"/>
      <c r="AX507" s="425"/>
      <c r="AY507" s="425"/>
      <c r="AZ507" s="426"/>
      <c r="BA507" s="430" t="str">
        <f>+VLOOKUP(J507,[3]PRESUPUESTO!$C$10:$E$1028,3,FALSE)</f>
        <v>m²</v>
      </c>
      <c r="BB507" s="425"/>
      <c r="BC507" s="425"/>
      <c r="BD507" s="425"/>
      <c r="BE507" s="425"/>
      <c r="BF507" s="425"/>
      <c r="BG507" s="425"/>
      <c r="BH507" s="425"/>
      <c r="BI507" s="425"/>
      <c r="BJ507" s="425"/>
      <c r="BK507" s="426"/>
    </row>
    <row r="508" spans="2:63" x14ac:dyDescent="0.25">
      <c r="B508" s="215"/>
      <c r="C508" s="215"/>
      <c r="D508" s="215"/>
      <c r="E508" s="215"/>
      <c r="F508" s="215"/>
      <c r="G508" s="215"/>
      <c r="H508" s="215"/>
      <c r="I508" s="215"/>
      <c r="J508" s="215"/>
      <c r="K508" s="215"/>
      <c r="L508" s="215"/>
      <c r="M508" s="215"/>
      <c r="N508" s="215"/>
      <c r="O508" s="215"/>
      <c r="P508" s="215"/>
      <c r="Q508" s="215"/>
      <c r="R508" s="215"/>
      <c r="S508" s="215"/>
      <c r="T508" s="215"/>
      <c r="U508" s="215"/>
      <c r="V508" s="215"/>
      <c r="W508" s="216"/>
      <c r="X508" s="215"/>
      <c r="Y508" s="215"/>
      <c r="Z508" s="215"/>
      <c r="AA508" s="215"/>
      <c r="AB508" s="215"/>
      <c r="AC508" s="215"/>
      <c r="AD508" s="215"/>
      <c r="AE508" s="215"/>
      <c r="AF508" s="215"/>
      <c r="AG508" s="215"/>
      <c r="AH508" s="215"/>
      <c r="AI508" s="215"/>
      <c r="AJ508" s="215"/>
      <c r="AK508" s="215"/>
      <c r="AL508" s="215"/>
      <c r="AM508" s="215"/>
      <c r="AN508" s="215"/>
      <c r="AO508" s="215"/>
      <c r="AP508" s="215"/>
      <c r="AQ508" s="215"/>
      <c r="AR508" s="215"/>
      <c r="AS508" s="215"/>
      <c r="AT508" s="215"/>
      <c r="AU508" s="215"/>
      <c r="AV508" s="215"/>
      <c r="AW508" s="215"/>
      <c r="AX508" s="215"/>
      <c r="AY508" s="215"/>
      <c r="AZ508" s="215"/>
      <c r="BA508" s="215"/>
      <c r="BB508" s="215"/>
      <c r="BC508" s="215"/>
      <c r="BD508" s="215"/>
      <c r="BE508" s="215"/>
      <c r="BF508" s="215"/>
      <c r="BG508" s="215"/>
      <c r="BH508" s="215"/>
      <c r="BI508" s="215"/>
      <c r="BJ508" s="215"/>
      <c r="BK508" s="215"/>
    </row>
    <row r="509" spans="2:63" x14ac:dyDescent="0.25">
      <c r="B509" s="431" t="s">
        <v>165</v>
      </c>
      <c r="C509" s="432"/>
      <c r="D509" s="432"/>
      <c r="E509" s="432"/>
      <c r="F509" s="432"/>
      <c r="G509" s="433"/>
      <c r="H509" s="336" t="s">
        <v>166</v>
      </c>
      <c r="I509" s="336"/>
      <c r="J509" s="336"/>
      <c r="K509" s="336"/>
      <c r="L509" s="336"/>
      <c r="M509" s="336"/>
      <c r="N509" s="336"/>
      <c r="O509" s="336"/>
      <c r="P509" s="336"/>
      <c r="Q509" s="336"/>
      <c r="R509" s="336"/>
      <c r="S509" s="336"/>
      <c r="T509" s="336" t="s">
        <v>167</v>
      </c>
      <c r="U509" s="336"/>
      <c r="V509" s="336"/>
      <c r="W509" s="431" t="s">
        <v>168</v>
      </c>
      <c r="X509" s="336" t="s">
        <v>169</v>
      </c>
      <c r="Y509" s="336"/>
      <c r="Z509" s="336"/>
      <c r="AA509" s="336" t="s">
        <v>64</v>
      </c>
      <c r="AB509" s="336"/>
      <c r="AC509" s="336"/>
      <c r="AD509" s="336"/>
      <c r="AE509" s="336"/>
      <c r="AF509" s="336"/>
      <c r="AG509" s="336"/>
      <c r="AH509" s="336"/>
      <c r="AI509" s="336"/>
      <c r="AJ509" s="336"/>
      <c r="AK509" s="336"/>
      <c r="AL509" s="336"/>
      <c r="AM509" s="336"/>
      <c r="AN509" s="336"/>
      <c r="AO509" s="336"/>
      <c r="AP509" s="336"/>
      <c r="AQ509" s="336"/>
      <c r="AR509" s="336"/>
      <c r="AS509" s="336"/>
      <c r="AT509" s="336"/>
      <c r="AU509" s="336"/>
      <c r="AV509" s="336"/>
      <c r="AW509" s="336"/>
      <c r="AX509" s="336"/>
      <c r="AY509" s="336"/>
      <c r="AZ509" s="336"/>
      <c r="BA509" s="336"/>
      <c r="BB509" s="336"/>
      <c r="BC509" s="336"/>
      <c r="BD509" s="336"/>
      <c r="BE509" s="336"/>
      <c r="BF509" s="336"/>
      <c r="BG509" s="336"/>
      <c r="BH509" s="336"/>
      <c r="BI509" s="336"/>
      <c r="BJ509" s="336"/>
      <c r="BK509" s="336"/>
    </row>
    <row r="510" spans="2:63" x14ac:dyDescent="0.25">
      <c r="B510" s="394"/>
      <c r="C510" s="395"/>
      <c r="D510" s="395"/>
      <c r="E510" s="395"/>
      <c r="F510" s="395"/>
      <c r="G510" s="396"/>
      <c r="H510" s="336" t="s">
        <v>170</v>
      </c>
      <c r="I510" s="336"/>
      <c r="J510" s="336"/>
      <c r="K510" s="336" t="s">
        <v>171</v>
      </c>
      <c r="L510" s="336"/>
      <c r="M510" s="336"/>
      <c r="N510" s="336" t="s">
        <v>172</v>
      </c>
      <c r="O510" s="336"/>
      <c r="P510" s="336"/>
      <c r="Q510" s="336" t="s">
        <v>173</v>
      </c>
      <c r="R510" s="336"/>
      <c r="S510" s="336"/>
      <c r="T510" s="336"/>
      <c r="U510" s="336"/>
      <c r="V510" s="336"/>
      <c r="W510" s="394"/>
      <c r="X510" s="336"/>
      <c r="Y510" s="336"/>
      <c r="Z510" s="336"/>
      <c r="AA510" s="336"/>
      <c r="AB510" s="336"/>
      <c r="AC510" s="336"/>
      <c r="AD510" s="336"/>
      <c r="AE510" s="336"/>
      <c r="AF510" s="336"/>
      <c r="AG510" s="336"/>
      <c r="AH510" s="336"/>
      <c r="AI510" s="336"/>
      <c r="AJ510" s="336"/>
      <c r="AK510" s="336"/>
      <c r="AL510" s="336"/>
      <c r="AM510" s="336"/>
      <c r="AN510" s="336"/>
      <c r="AO510" s="336"/>
      <c r="AP510" s="336"/>
      <c r="AQ510" s="336"/>
      <c r="AR510" s="336"/>
      <c r="AS510" s="336"/>
      <c r="AT510" s="336"/>
      <c r="AU510" s="336"/>
      <c r="AV510" s="336"/>
      <c r="AW510" s="336"/>
      <c r="AX510" s="336"/>
      <c r="AY510" s="336"/>
      <c r="AZ510" s="336"/>
      <c r="BA510" s="336"/>
      <c r="BB510" s="336"/>
      <c r="BC510" s="336"/>
      <c r="BD510" s="336"/>
      <c r="BE510" s="336"/>
      <c r="BF510" s="336"/>
      <c r="BG510" s="336"/>
      <c r="BH510" s="336"/>
      <c r="BI510" s="336"/>
      <c r="BJ510" s="336"/>
      <c r="BK510" s="336"/>
    </row>
    <row r="511" spans="2:63" ht="14.45" customHeight="1" x14ac:dyDescent="0.25">
      <c r="B511" s="414" t="s">
        <v>206</v>
      </c>
      <c r="C511" s="415"/>
      <c r="D511" s="415"/>
      <c r="E511" s="415"/>
      <c r="F511" s="415"/>
      <c r="G511" s="416"/>
      <c r="H511" s="498">
        <v>34.39</v>
      </c>
      <c r="I511" s="498"/>
      <c r="J511" s="498"/>
      <c r="K511" s="498">
        <v>5.75</v>
      </c>
      <c r="L511" s="498"/>
      <c r="M511" s="498"/>
      <c r="N511" s="498"/>
      <c r="O511" s="498"/>
      <c r="P511" s="498"/>
      <c r="Q511" s="498"/>
      <c r="R511" s="498"/>
      <c r="S511" s="498"/>
      <c r="T511" s="498">
        <f>H511*K511</f>
        <v>197.74250000000001</v>
      </c>
      <c r="U511" s="498"/>
      <c r="V511" s="498"/>
      <c r="W511" s="245">
        <v>1</v>
      </c>
      <c r="X511" s="494" t="s">
        <v>56</v>
      </c>
      <c r="Y511" s="495"/>
      <c r="Z511" s="496"/>
      <c r="AA511" s="421">
        <f>W511*T511</f>
        <v>197.74250000000001</v>
      </c>
      <c r="AB511" s="422"/>
      <c r="AC511" s="423"/>
      <c r="AD511" s="218"/>
      <c r="AE511" s="219"/>
      <c r="AF511" s="219"/>
      <c r="AG511" s="219"/>
      <c r="AH511" s="219"/>
      <c r="AI511" s="219"/>
      <c r="AJ511" s="219"/>
      <c r="AK511" s="219"/>
      <c r="AL511" s="219"/>
      <c r="AM511" s="219"/>
      <c r="AN511" s="219"/>
      <c r="AO511" s="219"/>
      <c r="AP511" s="219"/>
      <c r="AQ511" s="219"/>
      <c r="AR511" s="219"/>
      <c r="AS511" s="219"/>
      <c r="AT511" s="219"/>
      <c r="AU511" s="219"/>
      <c r="AV511" s="219"/>
      <c r="AW511" s="219"/>
      <c r="AX511" s="219"/>
      <c r="AY511" s="219"/>
      <c r="AZ511" s="219"/>
      <c r="BA511" s="219"/>
      <c r="BB511" s="219"/>
      <c r="BC511" s="219"/>
      <c r="BD511" s="219"/>
      <c r="BE511" s="219"/>
      <c r="BF511" s="219"/>
      <c r="BG511" s="219"/>
      <c r="BH511" s="219"/>
      <c r="BI511" s="219"/>
      <c r="BJ511" s="219"/>
      <c r="BK511" s="220"/>
    </row>
    <row r="512" spans="2:63" x14ac:dyDescent="0.25">
      <c r="B512" s="414" t="s">
        <v>207</v>
      </c>
      <c r="C512" s="415"/>
      <c r="D512" s="415"/>
      <c r="E512" s="415"/>
      <c r="F512" s="415"/>
      <c r="G512" s="416"/>
      <c r="H512" s="497">
        <v>34.39</v>
      </c>
      <c r="I512" s="497"/>
      <c r="J512" s="497"/>
      <c r="K512" s="497">
        <v>5.75</v>
      </c>
      <c r="L512" s="497"/>
      <c r="M512" s="497"/>
      <c r="N512" s="497"/>
      <c r="O512" s="497"/>
      <c r="P512" s="497"/>
      <c r="Q512" s="497"/>
      <c r="R512" s="497"/>
      <c r="S512" s="497"/>
      <c r="T512" s="498">
        <f>H512*K512</f>
        <v>197.74250000000001</v>
      </c>
      <c r="U512" s="498"/>
      <c r="V512" s="498"/>
      <c r="W512" s="245">
        <v>1</v>
      </c>
      <c r="X512" s="494" t="s">
        <v>56</v>
      </c>
      <c r="Y512" s="495"/>
      <c r="Z512" s="496"/>
      <c r="AA512" s="409">
        <f t="shared" ref="AA512:AA531" si="26">W512*T512</f>
        <v>197.74250000000001</v>
      </c>
      <c r="AB512" s="409"/>
      <c r="AC512" s="409"/>
      <c r="AD512" s="222"/>
      <c r="AE512" s="223"/>
      <c r="AF512" s="223"/>
      <c r="AG512" s="223"/>
      <c r="AH512" s="223"/>
      <c r="AI512" s="223"/>
      <c r="AJ512" s="223"/>
      <c r="AK512" s="223"/>
      <c r="AL512" s="223"/>
      <c r="AM512" s="223"/>
      <c r="AN512" s="223"/>
      <c r="AO512" s="223"/>
      <c r="AP512" s="223"/>
      <c r="AQ512" s="223"/>
      <c r="AR512" s="223"/>
      <c r="AS512" s="223"/>
      <c r="AT512" s="223"/>
      <c r="AU512" s="223"/>
      <c r="AV512" s="223"/>
      <c r="AW512" s="223"/>
      <c r="AX512" s="223"/>
      <c r="AY512" s="223"/>
      <c r="AZ512" s="223"/>
      <c r="BA512" s="223"/>
      <c r="BB512" s="223"/>
      <c r="BC512" s="223"/>
      <c r="BD512" s="223"/>
      <c r="BE512" s="223"/>
      <c r="BF512" s="223"/>
      <c r="BG512" s="223"/>
      <c r="BH512" s="223"/>
      <c r="BI512" s="223"/>
      <c r="BJ512" s="223"/>
      <c r="BK512" s="224"/>
    </row>
    <row r="513" spans="2:63" x14ac:dyDescent="0.25">
      <c r="B513" s="414" t="s">
        <v>208</v>
      </c>
      <c r="C513" s="415"/>
      <c r="D513" s="415"/>
      <c r="E513" s="415"/>
      <c r="F513" s="415"/>
      <c r="G513" s="416"/>
      <c r="H513" s="409">
        <v>104.02</v>
      </c>
      <c r="I513" s="409"/>
      <c r="J513" s="409"/>
      <c r="K513" s="409">
        <v>6</v>
      </c>
      <c r="L513" s="409"/>
      <c r="M513" s="409"/>
      <c r="N513" s="409"/>
      <c r="O513" s="409"/>
      <c r="P513" s="409"/>
      <c r="Q513" s="409"/>
      <c r="R513" s="409"/>
      <c r="S513" s="409"/>
      <c r="T513" s="498">
        <f t="shared" ref="T513:T514" si="27">H513*K513</f>
        <v>624.12</v>
      </c>
      <c r="U513" s="498"/>
      <c r="V513" s="498"/>
      <c r="W513" s="245">
        <v>1</v>
      </c>
      <c r="X513" s="494" t="s">
        <v>56</v>
      </c>
      <c r="Y513" s="495"/>
      <c r="Z513" s="496"/>
      <c r="AA513" s="409">
        <f t="shared" si="26"/>
        <v>624.12</v>
      </c>
      <c r="AB513" s="409"/>
      <c r="AC513" s="409"/>
      <c r="AD513" s="222"/>
      <c r="AE513" s="223"/>
      <c r="AF513" s="223"/>
      <c r="AG513" s="223"/>
      <c r="AH513" s="223"/>
      <c r="AI513" s="223"/>
      <c r="AJ513" s="223"/>
      <c r="AK513" s="223"/>
      <c r="AL513" s="223"/>
      <c r="AM513" s="223"/>
      <c r="AN513" s="223"/>
      <c r="AO513" s="223"/>
      <c r="AP513" s="223"/>
      <c r="AQ513" s="223"/>
      <c r="AR513" s="223"/>
      <c r="AS513" s="223"/>
      <c r="AT513" s="223"/>
      <c r="AU513" s="223"/>
      <c r="AV513" s="223"/>
      <c r="AW513" s="223"/>
      <c r="AX513" s="223"/>
      <c r="AY513" s="223"/>
      <c r="AZ513" s="223"/>
      <c r="BA513" s="223"/>
      <c r="BB513" s="223"/>
      <c r="BC513" s="223"/>
      <c r="BD513" s="223"/>
      <c r="BE513" s="223"/>
      <c r="BF513" s="223"/>
      <c r="BG513" s="223"/>
      <c r="BH513" s="223"/>
      <c r="BI513" s="223"/>
      <c r="BJ513" s="223"/>
      <c r="BK513" s="224"/>
    </row>
    <row r="514" spans="2:63" x14ac:dyDescent="0.25">
      <c r="B514" s="414" t="s">
        <v>209</v>
      </c>
      <c r="C514" s="415"/>
      <c r="D514" s="415"/>
      <c r="E514" s="415"/>
      <c r="F514" s="415"/>
      <c r="G514" s="416"/>
      <c r="H514" s="409">
        <v>104.02</v>
      </c>
      <c r="I514" s="409"/>
      <c r="J514" s="409"/>
      <c r="K514" s="409">
        <v>6</v>
      </c>
      <c r="L514" s="409"/>
      <c r="M514" s="409"/>
      <c r="N514" s="409"/>
      <c r="O514" s="409"/>
      <c r="P514" s="409"/>
      <c r="Q514" s="409"/>
      <c r="R514" s="409"/>
      <c r="S514" s="409"/>
      <c r="T514" s="498">
        <f t="shared" si="27"/>
        <v>624.12</v>
      </c>
      <c r="U514" s="498"/>
      <c r="V514" s="498"/>
      <c r="W514" s="245">
        <v>1</v>
      </c>
      <c r="X514" s="494" t="s">
        <v>56</v>
      </c>
      <c r="Y514" s="495"/>
      <c r="Z514" s="496"/>
      <c r="AA514" s="409">
        <f t="shared" si="26"/>
        <v>624.12</v>
      </c>
      <c r="AB514" s="409"/>
      <c r="AC514" s="409"/>
      <c r="AD514" s="222"/>
      <c r="AE514" s="223"/>
      <c r="AF514" s="223"/>
      <c r="AG514" s="223"/>
      <c r="AH514" s="223"/>
      <c r="AI514" s="223"/>
      <c r="AJ514" s="223"/>
      <c r="AK514" s="223"/>
      <c r="AL514" s="223"/>
      <c r="AM514" s="223"/>
      <c r="AN514" s="223"/>
      <c r="AO514" s="223"/>
      <c r="AP514" s="223"/>
      <c r="AQ514" s="223"/>
      <c r="AR514" s="223"/>
      <c r="AS514" s="223"/>
      <c r="AT514" s="223"/>
      <c r="AU514" s="223"/>
      <c r="AV514" s="223"/>
      <c r="AW514" s="223"/>
      <c r="AX514" s="223"/>
      <c r="AY514" s="223"/>
      <c r="AZ514" s="223"/>
      <c r="BA514" s="223"/>
      <c r="BB514" s="223"/>
      <c r="BC514" s="223"/>
      <c r="BD514" s="223"/>
      <c r="BE514" s="223"/>
      <c r="BF514" s="223"/>
      <c r="BG514" s="223"/>
      <c r="BH514" s="223"/>
      <c r="BI514" s="223"/>
      <c r="BJ514" s="223"/>
      <c r="BK514" s="224"/>
    </row>
    <row r="515" spans="2:63" x14ac:dyDescent="0.25">
      <c r="B515" s="406"/>
      <c r="C515" s="407"/>
      <c r="D515" s="407"/>
      <c r="E515" s="407"/>
      <c r="F515" s="407"/>
      <c r="G515" s="408"/>
      <c r="H515" s="409"/>
      <c r="I515" s="409"/>
      <c r="J515" s="409"/>
      <c r="K515" s="409"/>
      <c r="L515" s="409"/>
      <c r="M515" s="409"/>
      <c r="N515" s="409"/>
      <c r="O515" s="409"/>
      <c r="P515" s="409"/>
      <c r="Q515" s="409"/>
      <c r="R515" s="409"/>
      <c r="S515" s="409"/>
      <c r="T515" s="409"/>
      <c r="U515" s="409"/>
      <c r="V515" s="409"/>
      <c r="W515" s="221"/>
      <c r="X515" s="409"/>
      <c r="Y515" s="409"/>
      <c r="Z515" s="409"/>
      <c r="AA515" s="409">
        <f t="shared" si="26"/>
        <v>0</v>
      </c>
      <c r="AB515" s="409"/>
      <c r="AC515" s="409"/>
      <c r="AD515" s="222"/>
      <c r="AE515" s="223"/>
      <c r="AF515" s="223"/>
      <c r="AG515" s="223"/>
      <c r="AH515" s="223"/>
      <c r="AI515" s="223"/>
      <c r="AJ515" s="223"/>
      <c r="AK515" s="223"/>
      <c r="AL515" s="223"/>
      <c r="AM515" s="223"/>
      <c r="AN515" s="223"/>
      <c r="AO515" s="223"/>
      <c r="AP515" s="223"/>
      <c r="AQ515" s="223"/>
      <c r="AR515" s="223"/>
      <c r="AS515" s="223"/>
      <c r="AT515" s="223"/>
      <c r="AU515" s="223"/>
      <c r="AV515" s="223"/>
      <c r="AW515" s="223"/>
      <c r="AX515" s="223"/>
      <c r="AY515" s="223"/>
      <c r="AZ515" s="223"/>
      <c r="BA515" s="223"/>
      <c r="BB515" s="223"/>
      <c r="BC515" s="223"/>
      <c r="BD515" s="223"/>
      <c r="BE515" s="223"/>
      <c r="BF515" s="223"/>
      <c r="BG515" s="223"/>
      <c r="BH515" s="223"/>
      <c r="BI515" s="223"/>
      <c r="BJ515" s="223"/>
      <c r="BK515" s="224"/>
    </row>
    <row r="516" spans="2:63" x14ac:dyDescent="0.25">
      <c r="B516" s="406"/>
      <c r="C516" s="407"/>
      <c r="D516" s="407"/>
      <c r="E516" s="407"/>
      <c r="F516" s="407"/>
      <c r="G516" s="408"/>
      <c r="H516" s="409"/>
      <c r="I516" s="409"/>
      <c r="J516" s="409"/>
      <c r="K516" s="409"/>
      <c r="L516" s="409"/>
      <c r="M516" s="409"/>
      <c r="N516" s="409"/>
      <c r="O516" s="409"/>
      <c r="P516" s="409"/>
      <c r="Q516" s="409"/>
      <c r="R516" s="409"/>
      <c r="S516" s="409"/>
      <c r="T516" s="409"/>
      <c r="U516" s="409"/>
      <c r="V516" s="409"/>
      <c r="W516" s="221"/>
      <c r="X516" s="409"/>
      <c r="Y516" s="409"/>
      <c r="Z516" s="409"/>
      <c r="AA516" s="409">
        <f t="shared" si="26"/>
        <v>0</v>
      </c>
      <c r="AB516" s="409"/>
      <c r="AC516" s="409"/>
      <c r="AD516" s="222"/>
      <c r="AE516" s="223"/>
      <c r="AF516" s="223"/>
      <c r="AG516" s="223"/>
      <c r="AH516" s="223"/>
      <c r="AI516" s="223"/>
      <c r="AJ516" s="223"/>
      <c r="AK516" s="223"/>
      <c r="AL516" s="223"/>
      <c r="AM516" s="223"/>
      <c r="AN516" s="223"/>
      <c r="AO516" s="223"/>
      <c r="AP516" s="223"/>
      <c r="AQ516" s="223"/>
      <c r="AR516" s="223"/>
      <c r="AS516" s="223"/>
      <c r="AT516" s="223"/>
      <c r="AU516" s="223"/>
      <c r="AV516" s="223"/>
      <c r="AW516" s="223"/>
      <c r="AX516" s="223"/>
      <c r="AY516" s="223"/>
      <c r="AZ516" s="223"/>
      <c r="BA516" s="223"/>
      <c r="BB516" s="223"/>
      <c r="BC516" s="223"/>
      <c r="BD516" s="223"/>
      <c r="BE516" s="223"/>
      <c r="BF516" s="223"/>
      <c r="BG516" s="223"/>
      <c r="BH516" s="223"/>
      <c r="BI516" s="223"/>
      <c r="BJ516" s="223"/>
      <c r="BK516" s="224"/>
    </row>
    <row r="517" spans="2:63" x14ac:dyDescent="0.25">
      <c r="B517" s="406"/>
      <c r="C517" s="407"/>
      <c r="D517" s="407"/>
      <c r="E517" s="407"/>
      <c r="F517" s="407"/>
      <c r="G517" s="408"/>
      <c r="H517" s="409"/>
      <c r="I517" s="409"/>
      <c r="J517" s="409"/>
      <c r="K517" s="409"/>
      <c r="L517" s="409"/>
      <c r="M517" s="409"/>
      <c r="N517" s="409"/>
      <c r="O517" s="409"/>
      <c r="P517" s="409"/>
      <c r="Q517" s="409"/>
      <c r="R517" s="409"/>
      <c r="S517" s="409"/>
      <c r="T517" s="409"/>
      <c r="U517" s="409"/>
      <c r="V517" s="409"/>
      <c r="W517" s="221"/>
      <c r="X517" s="409"/>
      <c r="Y517" s="409"/>
      <c r="Z517" s="409"/>
      <c r="AA517" s="409">
        <f t="shared" si="26"/>
        <v>0</v>
      </c>
      <c r="AB517" s="409"/>
      <c r="AC517" s="409"/>
      <c r="AD517" s="222"/>
      <c r="AE517" s="223"/>
      <c r="AF517" s="223"/>
      <c r="AG517" s="223"/>
      <c r="AH517" s="223"/>
      <c r="AI517" s="223"/>
      <c r="AJ517" s="223"/>
      <c r="AK517" s="223"/>
      <c r="AL517" s="223"/>
      <c r="AM517" s="223"/>
      <c r="AN517" s="223"/>
      <c r="AO517" s="223"/>
      <c r="AP517" s="223"/>
      <c r="AQ517" s="223"/>
      <c r="AR517" s="223"/>
      <c r="AS517" s="223"/>
      <c r="AT517" s="223"/>
      <c r="AU517" s="223"/>
      <c r="AV517" s="223"/>
      <c r="AW517" s="223"/>
      <c r="AX517" s="223"/>
      <c r="AY517" s="223"/>
      <c r="AZ517" s="223"/>
      <c r="BA517" s="223"/>
      <c r="BB517" s="223"/>
      <c r="BC517" s="223"/>
      <c r="BD517" s="223"/>
      <c r="BE517" s="223"/>
      <c r="BF517" s="223"/>
      <c r="BG517" s="223"/>
      <c r="BH517" s="223"/>
      <c r="BI517" s="223"/>
      <c r="BJ517" s="223"/>
      <c r="BK517" s="224"/>
    </row>
    <row r="518" spans="2:63" x14ac:dyDescent="0.25">
      <c r="B518" s="406"/>
      <c r="C518" s="407"/>
      <c r="D518" s="407"/>
      <c r="E518" s="407"/>
      <c r="F518" s="407"/>
      <c r="G518" s="408"/>
      <c r="H518" s="409"/>
      <c r="I518" s="409"/>
      <c r="J518" s="409"/>
      <c r="K518" s="409"/>
      <c r="L518" s="409"/>
      <c r="M518" s="409"/>
      <c r="N518" s="409"/>
      <c r="O518" s="409"/>
      <c r="P518" s="409"/>
      <c r="Q518" s="409"/>
      <c r="R518" s="409"/>
      <c r="S518" s="409"/>
      <c r="T518" s="409"/>
      <c r="U518" s="409"/>
      <c r="V518" s="409"/>
      <c r="W518" s="221"/>
      <c r="X518" s="409"/>
      <c r="Y518" s="409"/>
      <c r="Z518" s="409"/>
      <c r="AA518" s="409">
        <f t="shared" si="26"/>
        <v>0</v>
      </c>
      <c r="AB518" s="409"/>
      <c r="AC518" s="409"/>
      <c r="AD518" s="222"/>
      <c r="AE518" s="223"/>
      <c r="AF518" s="223"/>
      <c r="AG518" s="223"/>
      <c r="AH518" s="223"/>
      <c r="AI518" s="223"/>
      <c r="AJ518" s="223"/>
      <c r="AK518" s="223"/>
      <c r="AL518" s="223"/>
      <c r="AM518" s="223"/>
      <c r="AN518" s="223"/>
      <c r="AO518" s="223"/>
      <c r="AP518" s="223"/>
      <c r="AQ518" s="223"/>
      <c r="AR518" s="223"/>
      <c r="AS518" s="223"/>
      <c r="AT518" s="223"/>
      <c r="AU518"/>
      <c r="AV518" s="223"/>
      <c r="AW518" s="223"/>
      <c r="AX518" s="223"/>
      <c r="AY518" s="223"/>
      <c r="AZ518" s="223"/>
      <c r="BA518" s="223"/>
      <c r="BB518" s="223"/>
      <c r="BC518" s="223"/>
      <c r="BD518" s="223"/>
      <c r="BE518" s="223"/>
      <c r="BF518" s="223"/>
      <c r="BG518" s="223"/>
      <c r="BH518" s="223"/>
      <c r="BI518" s="223"/>
      <c r="BJ518" s="223"/>
      <c r="BK518" s="224"/>
    </row>
    <row r="519" spans="2:63" x14ac:dyDescent="0.25">
      <c r="B519" s="406"/>
      <c r="C519" s="407"/>
      <c r="D519" s="407"/>
      <c r="E519" s="407"/>
      <c r="F519" s="407"/>
      <c r="G519" s="408"/>
      <c r="H519" s="409"/>
      <c r="I519" s="409"/>
      <c r="J519" s="409"/>
      <c r="K519" s="409"/>
      <c r="L519" s="409"/>
      <c r="M519" s="409"/>
      <c r="N519" s="409"/>
      <c r="O519" s="409"/>
      <c r="P519" s="409"/>
      <c r="Q519" s="409"/>
      <c r="R519" s="409"/>
      <c r="S519" s="409"/>
      <c r="T519" s="409"/>
      <c r="U519" s="409"/>
      <c r="V519" s="409"/>
      <c r="W519" s="221"/>
      <c r="X519" s="409"/>
      <c r="Y519" s="409"/>
      <c r="Z519" s="409"/>
      <c r="AA519" s="409">
        <f t="shared" si="26"/>
        <v>0</v>
      </c>
      <c r="AB519" s="409"/>
      <c r="AC519" s="409"/>
      <c r="AD519" s="222"/>
      <c r="AE519" s="223"/>
      <c r="AF519" s="223"/>
      <c r="AG519" s="223"/>
      <c r="AH519" s="223"/>
      <c r="AI519" s="223"/>
      <c r="AJ519" s="223"/>
      <c r="AK519" s="223"/>
      <c r="AL519" s="223"/>
      <c r="AM519" s="223"/>
      <c r="AN519" s="223"/>
      <c r="AO519" s="223"/>
      <c r="AP519" s="223"/>
      <c r="AQ519" s="223"/>
      <c r="AR519" s="223"/>
      <c r="AS519" s="223"/>
      <c r="AT519" s="223"/>
      <c r="AU519" s="223"/>
      <c r="AV519" s="223"/>
      <c r="AW519" s="223"/>
      <c r="AX519" s="223"/>
      <c r="AY519" s="223"/>
      <c r="AZ519" s="223"/>
      <c r="BA519" s="223"/>
      <c r="BB519" s="223"/>
      <c r="BC519" s="223"/>
      <c r="BD519" s="223"/>
      <c r="BE519" s="223"/>
      <c r="BF519" s="223"/>
      <c r="BG519" s="223"/>
      <c r="BH519" s="223"/>
      <c r="BI519" s="223"/>
      <c r="BJ519" s="223"/>
      <c r="BK519" s="224"/>
    </row>
    <row r="520" spans="2:63" x14ac:dyDescent="0.25">
      <c r="B520" s="406"/>
      <c r="C520" s="407"/>
      <c r="D520" s="407"/>
      <c r="E520" s="407"/>
      <c r="F520" s="407"/>
      <c r="G520" s="408"/>
      <c r="H520" s="409"/>
      <c r="I520" s="409"/>
      <c r="J520" s="409"/>
      <c r="K520" s="409"/>
      <c r="L520" s="409"/>
      <c r="M520" s="409"/>
      <c r="N520" s="409"/>
      <c r="O520" s="409"/>
      <c r="P520" s="409"/>
      <c r="Q520" s="409"/>
      <c r="R520" s="409"/>
      <c r="S520" s="409"/>
      <c r="T520" s="409"/>
      <c r="U520" s="409"/>
      <c r="V520" s="409"/>
      <c r="W520" s="221"/>
      <c r="X520" s="409"/>
      <c r="Y520" s="409"/>
      <c r="Z520" s="409"/>
      <c r="AA520" s="409">
        <f t="shared" si="26"/>
        <v>0</v>
      </c>
      <c r="AB520" s="409"/>
      <c r="AC520" s="409"/>
      <c r="AD520" s="222"/>
      <c r="AE520" s="223"/>
      <c r="AF520" s="223"/>
      <c r="AG520" s="223"/>
      <c r="AH520" s="223"/>
      <c r="AI520" s="223"/>
      <c r="AJ520" s="223"/>
      <c r="AK520" s="223"/>
      <c r="AL520" s="223"/>
      <c r="AM520" s="223"/>
      <c r="AN520" s="223"/>
      <c r="AO520" s="223"/>
      <c r="AP520" s="223"/>
      <c r="AQ520" s="223"/>
      <c r="AR520" s="223"/>
      <c r="AS520" s="223"/>
      <c r="AT520" s="223"/>
      <c r="AU520" s="223"/>
      <c r="AV520" s="223"/>
      <c r="AW520" s="223"/>
      <c r="AX520" s="223"/>
      <c r="AY520" s="223"/>
      <c r="AZ520" s="223"/>
      <c r="BA520" s="223"/>
      <c r="BB520"/>
      <c r="BC520" s="223"/>
      <c r="BD520" s="223"/>
      <c r="BE520" s="223"/>
      <c r="BF520" s="223"/>
      <c r="BG520" s="223"/>
      <c r="BH520" s="223"/>
      <c r="BI520" s="223"/>
      <c r="BJ520" s="223"/>
      <c r="BK520" s="224"/>
    </row>
    <row r="521" spans="2:63" x14ac:dyDescent="0.25">
      <c r="B521" s="406"/>
      <c r="C521" s="407"/>
      <c r="D521" s="407"/>
      <c r="E521" s="407"/>
      <c r="F521" s="407"/>
      <c r="G521" s="408"/>
      <c r="H521" s="409"/>
      <c r="I521" s="409"/>
      <c r="J521" s="409"/>
      <c r="K521" s="409"/>
      <c r="L521" s="409"/>
      <c r="M521" s="409"/>
      <c r="N521" s="409"/>
      <c r="O521" s="409"/>
      <c r="P521" s="409"/>
      <c r="Q521" s="409"/>
      <c r="R521" s="409"/>
      <c r="S521" s="409"/>
      <c r="T521" s="409"/>
      <c r="U521" s="409"/>
      <c r="V521" s="409"/>
      <c r="W521" s="221"/>
      <c r="X521" s="409"/>
      <c r="Y521" s="409"/>
      <c r="Z521" s="409"/>
      <c r="AA521" s="409">
        <f t="shared" si="26"/>
        <v>0</v>
      </c>
      <c r="AB521" s="409"/>
      <c r="AC521" s="409"/>
      <c r="AD521" s="222"/>
      <c r="AE521" s="223"/>
      <c r="AF521" s="223"/>
      <c r="AG521" s="223"/>
      <c r="AH521" s="223"/>
      <c r="AI521" s="223"/>
      <c r="AJ521" s="223"/>
      <c r="AK521" s="223"/>
      <c r="AL521" s="223"/>
      <c r="AM521" s="223"/>
      <c r="AN521" s="223"/>
      <c r="AO521" s="223"/>
      <c r="AP521" s="223"/>
      <c r="AQ521" s="223"/>
      <c r="AR521" s="223"/>
      <c r="AS521" s="223"/>
      <c r="AT521" s="223"/>
      <c r="AU521" s="223"/>
      <c r="AV521" s="223"/>
      <c r="AW521" s="223"/>
      <c r="AX521" s="223"/>
      <c r="AY521" s="223"/>
      <c r="AZ521" s="223"/>
      <c r="BA521" s="223"/>
      <c r="BB521" s="223"/>
      <c r="BC521" s="223"/>
      <c r="BD521" s="223"/>
      <c r="BE521" s="223"/>
      <c r="BF521" s="223"/>
      <c r="BG521" s="223"/>
      <c r="BH521" s="223"/>
      <c r="BI521" s="223"/>
      <c r="BJ521" s="223"/>
      <c r="BK521" s="224"/>
    </row>
    <row r="522" spans="2:63" x14ac:dyDescent="0.25">
      <c r="B522" s="406"/>
      <c r="C522" s="407"/>
      <c r="D522" s="407"/>
      <c r="E522" s="407"/>
      <c r="F522" s="407"/>
      <c r="G522" s="408"/>
      <c r="H522" s="409"/>
      <c r="I522" s="409"/>
      <c r="J522" s="409"/>
      <c r="K522" s="409"/>
      <c r="L522" s="409"/>
      <c r="M522" s="409"/>
      <c r="N522" s="409"/>
      <c r="O522" s="409"/>
      <c r="P522" s="409"/>
      <c r="Q522" s="409"/>
      <c r="R522" s="409"/>
      <c r="S522" s="409"/>
      <c r="T522" s="409"/>
      <c r="U522" s="409"/>
      <c r="V522" s="409"/>
      <c r="W522" s="221"/>
      <c r="X522" s="409"/>
      <c r="Y522" s="409"/>
      <c r="Z522" s="409"/>
      <c r="AA522" s="409">
        <f t="shared" si="26"/>
        <v>0</v>
      </c>
      <c r="AB522" s="409"/>
      <c r="AC522" s="409"/>
      <c r="AD522" s="222"/>
      <c r="AE522" s="223"/>
      <c r="AF522" s="223"/>
      <c r="AG522" s="223"/>
      <c r="AH522" s="223"/>
      <c r="AI522" s="223"/>
      <c r="AJ522" s="223"/>
      <c r="AK522" s="223"/>
      <c r="AL522" s="223"/>
      <c r="AM522" s="223"/>
      <c r="AN522" s="223"/>
      <c r="AO522" s="223"/>
      <c r="AP522" s="223"/>
      <c r="AQ522" s="223"/>
      <c r="AR522" s="223"/>
      <c r="AS522" s="223"/>
      <c r="AT522" s="223"/>
      <c r="AU522" s="223"/>
      <c r="AV522" s="223"/>
      <c r="AW522" s="223"/>
      <c r="AX522" s="223"/>
      <c r="AY522" s="223"/>
      <c r="AZ522" s="223"/>
      <c r="BA522" s="223"/>
      <c r="BB522" s="223"/>
      <c r="BC522" s="223"/>
      <c r="BD522" s="223"/>
      <c r="BE522" s="223"/>
      <c r="BF522" s="223"/>
      <c r="BG522" s="223"/>
      <c r="BH522" s="223"/>
      <c r="BI522" s="223"/>
      <c r="BJ522" s="223"/>
      <c r="BK522" s="224"/>
    </row>
    <row r="523" spans="2:63" x14ac:dyDescent="0.25">
      <c r="B523" s="406"/>
      <c r="C523" s="407"/>
      <c r="D523" s="407"/>
      <c r="E523" s="407"/>
      <c r="F523" s="407"/>
      <c r="G523" s="408"/>
      <c r="H523" s="409"/>
      <c r="I523" s="409"/>
      <c r="J523" s="409"/>
      <c r="K523" s="409"/>
      <c r="L523" s="409"/>
      <c r="M523" s="409"/>
      <c r="N523" s="409"/>
      <c r="O523" s="409"/>
      <c r="P523" s="409"/>
      <c r="Q523" s="409"/>
      <c r="R523" s="409"/>
      <c r="S523" s="409"/>
      <c r="T523" s="409"/>
      <c r="U523" s="409"/>
      <c r="V523" s="409"/>
      <c r="W523" s="221"/>
      <c r="X523" s="409"/>
      <c r="Y523" s="409"/>
      <c r="Z523" s="409"/>
      <c r="AA523" s="409">
        <f t="shared" si="26"/>
        <v>0</v>
      </c>
      <c r="AB523" s="409"/>
      <c r="AC523" s="409"/>
      <c r="AD523" s="222"/>
      <c r="AE523" s="223"/>
      <c r="AF523" s="223"/>
      <c r="AG523" s="223"/>
      <c r="AH523" s="223"/>
      <c r="AI523" s="223"/>
      <c r="AJ523" s="223"/>
      <c r="AK523" s="223"/>
      <c r="AL523" s="223"/>
      <c r="AM523" s="223"/>
      <c r="AN523" s="223"/>
      <c r="AO523" s="223"/>
      <c r="AP523" s="223"/>
      <c r="AQ523" s="223"/>
      <c r="AR523" s="223"/>
      <c r="AS523" s="223"/>
      <c r="AT523" s="223"/>
      <c r="AU523" s="223"/>
      <c r="AV523" s="223"/>
      <c r="AW523" s="223"/>
      <c r="AX523" s="223"/>
      <c r="AY523" s="223"/>
      <c r="AZ523" s="223"/>
      <c r="BA523" s="223"/>
      <c r="BB523" s="223"/>
      <c r="BC523" s="223"/>
      <c r="BD523" s="223"/>
      <c r="BE523" s="223"/>
      <c r="BF523" s="223"/>
      <c r="BG523" s="223"/>
      <c r="BH523" s="223"/>
      <c r="BI523" s="223"/>
      <c r="BJ523" s="223"/>
      <c r="BK523" s="224"/>
    </row>
    <row r="524" spans="2:63" x14ac:dyDescent="0.25">
      <c r="B524" s="406"/>
      <c r="C524" s="407"/>
      <c r="D524" s="407"/>
      <c r="E524" s="407"/>
      <c r="F524" s="407"/>
      <c r="G524" s="408"/>
      <c r="H524" s="409"/>
      <c r="I524" s="409"/>
      <c r="J524" s="409"/>
      <c r="K524" s="409"/>
      <c r="L524" s="409"/>
      <c r="M524" s="409"/>
      <c r="N524" s="409"/>
      <c r="O524" s="409"/>
      <c r="P524" s="409"/>
      <c r="Q524" s="409"/>
      <c r="R524" s="409"/>
      <c r="S524" s="409"/>
      <c r="T524" s="409"/>
      <c r="U524" s="409"/>
      <c r="V524" s="409"/>
      <c r="W524" s="221"/>
      <c r="X524" s="409"/>
      <c r="Y524" s="409"/>
      <c r="Z524" s="409"/>
      <c r="AA524" s="409">
        <f t="shared" si="26"/>
        <v>0</v>
      </c>
      <c r="AB524" s="409"/>
      <c r="AC524" s="409"/>
      <c r="AD524" s="222"/>
      <c r="AE524" s="223"/>
      <c r="AF524" s="223"/>
      <c r="AG524" s="223"/>
      <c r="AH524" s="223"/>
      <c r="AI524" s="223"/>
      <c r="AJ524" s="223"/>
      <c r="AK524" s="223"/>
      <c r="AL524" s="223"/>
      <c r="AM524" s="223"/>
      <c r="AN524" s="223"/>
      <c r="AO524" s="223"/>
      <c r="AP524" s="223"/>
      <c r="AQ524" s="223"/>
      <c r="AR524" s="223"/>
      <c r="AS524" s="223"/>
      <c r="AT524" s="223"/>
      <c r="AU524" s="223"/>
      <c r="AV524" s="223"/>
      <c r="AW524" s="223"/>
      <c r="AX524" s="223"/>
      <c r="AY524" s="223"/>
      <c r="AZ524" s="223"/>
      <c r="BA524" s="223"/>
      <c r="BB524" s="223"/>
      <c r="BC524" s="223"/>
      <c r="BD524" s="223"/>
      <c r="BE524" s="223"/>
      <c r="BF524" s="223"/>
      <c r="BG524" s="223"/>
      <c r="BH524" s="223"/>
      <c r="BI524" s="223"/>
      <c r="BJ524" s="223"/>
      <c r="BK524" s="224"/>
    </row>
    <row r="525" spans="2:63" x14ac:dyDescent="0.25">
      <c r="B525" s="406"/>
      <c r="C525" s="407"/>
      <c r="D525" s="407"/>
      <c r="E525" s="407"/>
      <c r="F525" s="407"/>
      <c r="G525" s="408"/>
      <c r="H525" s="409"/>
      <c r="I525" s="409"/>
      <c r="J525" s="409"/>
      <c r="K525" s="409"/>
      <c r="L525" s="409"/>
      <c r="M525" s="409"/>
      <c r="N525" s="409"/>
      <c r="O525" s="409"/>
      <c r="P525" s="409"/>
      <c r="Q525" s="409"/>
      <c r="R525" s="409"/>
      <c r="S525" s="409"/>
      <c r="T525" s="409"/>
      <c r="U525" s="409"/>
      <c r="V525" s="409"/>
      <c r="W525" s="221"/>
      <c r="X525" s="409"/>
      <c r="Y525" s="409"/>
      <c r="Z525" s="409"/>
      <c r="AA525" s="409">
        <f t="shared" si="26"/>
        <v>0</v>
      </c>
      <c r="AB525" s="409"/>
      <c r="AC525" s="409"/>
      <c r="AD525" s="222"/>
      <c r="AE525" s="223"/>
      <c r="AF525" s="223"/>
      <c r="AG525" s="223"/>
      <c r="AH525" s="223"/>
      <c r="AI525" s="223"/>
      <c r="AJ525" s="223"/>
      <c r="AK525" s="223"/>
      <c r="AL525" s="223"/>
      <c r="AM525" s="223"/>
      <c r="AN525" s="223"/>
      <c r="AO525" s="223"/>
      <c r="AP525" s="223"/>
      <c r="AQ525" s="223"/>
      <c r="AR525" s="223"/>
      <c r="AS525" s="223"/>
      <c r="AT525" s="223"/>
      <c r="AU525" s="223"/>
      <c r="AV525" s="223"/>
      <c r="AW525" s="223"/>
      <c r="AX525" s="223"/>
      <c r="AY525" s="223"/>
      <c r="AZ525" s="223"/>
      <c r="BA525" s="223"/>
      <c r="BB525" s="223"/>
      <c r="BC525" s="223"/>
      <c r="BD525" s="223"/>
      <c r="BE525" s="223"/>
      <c r="BF525" s="223"/>
      <c r="BG525" s="223"/>
      <c r="BH525" s="223"/>
      <c r="BI525" s="223"/>
      <c r="BJ525" s="223"/>
      <c r="BK525" s="224"/>
    </row>
    <row r="526" spans="2:63" x14ac:dyDescent="0.25">
      <c r="B526" s="406"/>
      <c r="C526" s="407"/>
      <c r="D526" s="407"/>
      <c r="E526" s="407"/>
      <c r="F526" s="407"/>
      <c r="G526" s="408"/>
      <c r="H526" s="409"/>
      <c r="I526" s="409"/>
      <c r="J526" s="409"/>
      <c r="K526" s="409"/>
      <c r="L526" s="409"/>
      <c r="M526" s="409"/>
      <c r="N526" s="409"/>
      <c r="O526" s="409"/>
      <c r="P526" s="409"/>
      <c r="Q526" s="409"/>
      <c r="R526" s="409"/>
      <c r="S526" s="409"/>
      <c r="T526" s="409"/>
      <c r="U526" s="409"/>
      <c r="V526" s="409"/>
      <c r="W526" s="221"/>
      <c r="X526" s="409"/>
      <c r="Y526" s="409"/>
      <c r="Z526" s="409"/>
      <c r="AA526" s="409">
        <f t="shared" si="26"/>
        <v>0</v>
      </c>
      <c r="AB526" s="409"/>
      <c r="AC526" s="409"/>
      <c r="AD526" s="222"/>
      <c r="AE526" s="223"/>
      <c r="AF526" s="223"/>
      <c r="AG526" s="223"/>
      <c r="AH526" s="223"/>
      <c r="AI526" s="223"/>
      <c r="AJ526" s="223"/>
      <c r="AK526" s="223"/>
      <c r="AL526" s="223"/>
      <c r="AM526" s="223"/>
      <c r="AN526" s="223"/>
      <c r="AO526" s="223"/>
      <c r="AP526" s="223"/>
      <c r="AQ526" s="223"/>
      <c r="AR526" s="223"/>
      <c r="AS526" s="223"/>
      <c r="AT526" s="223"/>
      <c r="AU526" s="223"/>
      <c r="AV526" s="223"/>
      <c r="AW526" s="223"/>
      <c r="AX526" s="223"/>
      <c r="AY526" s="223"/>
      <c r="AZ526" s="223"/>
      <c r="BA526" s="223"/>
      <c r="BB526" s="223"/>
      <c r="BC526" s="223"/>
      <c r="BD526" s="223"/>
      <c r="BE526" s="223"/>
      <c r="BF526" s="223"/>
      <c r="BG526" s="223"/>
      <c r="BH526" s="223"/>
      <c r="BI526" s="223"/>
      <c r="BJ526" s="223"/>
      <c r="BK526" s="224"/>
    </row>
    <row r="527" spans="2:63" x14ac:dyDescent="0.25">
      <c r="B527" s="406"/>
      <c r="C527" s="407"/>
      <c r="D527" s="407"/>
      <c r="E527" s="407"/>
      <c r="F527" s="407"/>
      <c r="G527" s="408"/>
      <c r="H527" s="409"/>
      <c r="I527" s="409"/>
      <c r="J527" s="409"/>
      <c r="K527" s="409"/>
      <c r="L527" s="409"/>
      <c r="M527" s="409"/>
      <c r="N527" s="409"/>
      <c r="O527" s="409"/>
      <c r="P527" s="409"/>
      <c r="Q527" s="409"/>
      <c r="R527" s="409"/>
      <c r="S527" s="409"/>
      <c r="T527" s="409"/>
      <c r="U527" s="409"/>
      <c r="V527" s="409"/>
      <c r="W527" s="221"/>
      <c r="X527" s="409"/>
      <c r="Y527" s="409"/>
      <c r="Z527" s="409"/>
      <c r="AA527" s="409">
        <f t="shared" si="26"/>
        <v>0</v>
      </c>
      <c r="AB527" s="409"/>
      <c r="AC527" s="409"/>
      <c r="AD527" s="222"/>
      <c r="AE527" s="223"/>
      <c r="AF527" s="223"/>
      <c r="AG527" s="223"/>
      <c r="AH527" s="223"/>
      <c r="AI527" s="223"/>
      <c r="AJ527" s="223"/>
      <c r="AK527" s="223"/>
      <c r="AL527" s="223"/>
      <c r="AM527" s="223"/>
      <c r="AN527" s="223"/>
      <c r="AO527" s="223"/>
      <c r="AP527" s="223"/>
      <c r="AQ527" s="223"/>
      <c r="AR527" s="223"/>
      <c r="AS527" s="223"/>
      <c r="AT527" s="223"/>
      <c r="AU527" s="223"/>
      <c r="AV527" s="223"/>
      <c r="AW527" s="223"/>
      <c r="AX527" s="223"/>
      <c r="AY527" s="223"/>
      <c r="AZ527" s="223"/>
      <c r="BA527" s="223"/>
      <c r="BB527" s="223"/>
      <c r="BC527" s="223"/>
      <c r="BD527" s="223"/>
      <c r="BE527" s="223"/>
      <c r="BF527" s="223"/>
      <c r="BG527" s="223"/>
      <c r="BH527" s="223"/>
      <c r="BI527" s="223"/>
      <c r="BJ527" s="223"/>
      <c r="BK527" s="224"/>
    </row>
    <row r="528" spans="2:63" x14ac:dyDescent="0.25">
      <c r="B528" s="406"/>
      <c r="C528" s="407"/>
      <c r="D528" s="407"/>
      <c r="E528" s="407"/>
      <c r="F528" s="407"/>
      <c r="G528" s="408"/>
      <c r="H528" s="409"/>
      <c r="I528" s="409"/>
      <c r="J528" s="409"/>
      <c r="K528" s="409"/>
      <c r="L528" s="409"/>
      <c r="M528" s="409"/>
      <c r="N528" s="409"/>
      <c r="O528" s="409"/>
      <c r="P528" s="409"/>
      <c r="Q528" s="409"/>
      <c r="R528" s="409"/>
      <c r="S528" s="409"/>
      <c r="T528" s="409"/>
      <c r="U528" s="409"/>
      <c r="V528" s="409"/>
      <c r="W528" s="221"/>
      <c r="X528" s="409"/>
      <c r="Y528" s="409"/>
      <c r="Z528" s="409"/>
      <c r="AA528" s="409">
        <f t="shared" si="26"/>
        <v>0</v>
      </c>
      <c r="AB528" s="409"/>
      <c r="AC528" s="409"/>
      <c r="AD528" s="222"/>
      <c r="AE528" s="223"/>
      <c r="AF528" s="223"/>
      <c r="AG528" s="223"/>
      <c r="AH528" s="223"/>
      <c r="AI528" s="223"/>
      <c r="AJ528" s="223"/>
      <c r="AK528" s="223"/>
      <c r="AL528" s="223"/>
      <c r="AM528" s="223"/>
      <c r="AN528" s="223"/>
      <c r="AO528" s="223"/>
      <c r="AP528" s="223"/>
      <c r="AQ528" s="223"/>
      <c r="AR528" s="223"/>
      <c r="AS528" s="223"/>
      <c r="AT528" s="223"/>
      <c r="AU528" s="223"/>
      <c r="AV528" s="223"/>
      <c r="AW528" s="223"/>
      <c r="AX528" s="223"/>
      <c r="AY528" s="223"/>
      <c r="AZ528" s="223"/>
      <c r="BA528" s="223"/>
      <c r="BB528" s="223"/>
      <c r="BC528" s="223"/>
      <c r="BD528" s="223"/>
      <c r="BE528" s="223"/>
      <c r="BF528" s="223"/>
      <c r="BG528" s="223"/>
      <c r="BH528" s="223"/>
      <c r="BI528" s="223"/>
      <c r="BJ528" s="223"/>
      <c r="BK528" s="224"/>
    </row>
    <row r="529" spans="2:63" x14ac:dyDescent="0.25">
      <c r="B529" s="406"/>
      <c r="C529" s="407"/>
      <c r="D529" s="407"/>
      <c r="E529" s="407"/>
      <c r="F529" s="407"/>
      <c r="G529" s="408"/>
      <c r="H529" s="409"/>
      <c r="I529" s="409"/>
      <c r="J529" s="409"/>
      <c r="K529" s="409"/>
      <c r="L529" s="409"/>
      <c r="M529" s="409"/>
      <c r="N529" s="409"/>
      <c r="O529" s="409"/>
      <c r="P529" s="409"/>
      <c r="Q529" s="409"/>
      <c r="R529" s="409"/>
      <c r="S529" s="409"/>
      <c r="T529" s="409"/>
      <c r="U529" s="409"/>
      <c r="V529" s="409"/>
      <c r="W529" s="221"/>
      <c r="X529" s="409"/>
      <c r="Y529" s="409"/>
      <c r="Z529" s="409"/>
      <c r="AA529" s="409">
        <f t="shared" si="26"/>
        <v>0</v>
      </c>
      <c r="AB529" s="409"/>
      <c r="AC529" s="409"/>
      <c r="AD529" s="222"/>
      <c r="AE529" s="223"/>
      <c r="AF529" s="223"/>
      <c r="AG529" s="223"/>
      <c r="AH529" s="223"/>
      <c r="AI529" s="223"/>
      <c r="AJ529" s="223"/>
      <c r="AK529" s="223"/>
      <c r="AL529" s="223"/>
      <c r="AM529" s="223"/>
      <c r="AN529" s="223"/>
      <c r="AO529" s="223"/>
      <c r="AP529" s="223"/>
      <c r="AQ529" s="223"/>
      <c r="AR529" s="223"/>
      <c r="AS529" s="223"/>
      <c r="AT529" s="223"/>
      <c r="AU529" s="223"/>
      <c r="AV529" s="223"/>
      <c r="AW529" s="223"/>
      <c r="AX529" s="223"/>
      <c r="AY529" s="223"/>
      <c r="AZ529" s="223"/>
      <c r="BA529" s="223"/>
      <c r="BB529" s="223"/>
      <c r="BC529" s="223"/>
      <c r="BD529" s="223"/>
      <c r="BE529" s="223"/>
      <c r="BF529" s="223"/>
      <c r="BG529" s="223"/>
      <c r="BH529" s="223"/>
      <c r="BI529" s="223"/>
      <c r="BJ529" s="223"/>
      <c r="BK529" s="224"/>
    </row>
    <row r="530" spans="2:63" x14ac:dyDescent="0.25">
      <c r="B530" s="406"/>
      <c r="C530" s="407"/>
      <c r="D530" s="407"/>
      <c r="E530" s="407"/>
      <c r="F530" s="407"/>
      <c r="G530" s="408"/>
      <c r="H530" s="409"/>
      <c r="I530" s="409"/>
      <c r="J530" s="409"/>
      <c r="K530" s="409"/>
      <c r="L530" s="409"/>
      <c r="M530" s="409"/>
      <c r="N530" s="409"/>
      <c r="O530" s="409"/>
      <c r="P530" s="409"/>
      <c r="Q530" s="409"/>
      <c r="R530" s="409"/>
      <c r="S530" s="409"/>
      <c r="T530" s="409"/>
      <c r="U530" s="409"/>
      <c r="V530" s="409"/>
      <c r="W530" s="221"/>
      <c r="X530" s="409"/>
      <c r="Y530" s="409"/>
      <c r="Z530" s="409"/>
      <c r="AA530" s="409">
        <f t="shared" si="26"/>
        <v>0</v>
      </c>
      <c r="AB530" s="409"/>
      <c r="AC530" s="409"/>
      <c r="AD530" s="225"/>
      <c r="AE530" s="226"/>
      <c r="AF530" s="226"/>
      <c r="AG530" s="226"/>
      <c r="AH530" s="226"/>
      <c r="AI530" s="226"/>
      <c r="AJ530" s="227"/>
      <c r="AK530" s="227"/>
      <c r="AL530" s="227"/>
      <c r="AM530" s="227"/>
      <c r="AN530" s="227"/>
      <c r="AO530" s="227"/>
      <c r="AP530" s="227"/>
      <c r="AQ530" s="227"/>
      <c r="AR530" s="227"/>
      <c r="AS530" s="227"/>
      <c r="AT530" s="227"/>
      <c r="AU530" s="227"/>
      <c r="AV530" s="227"/>
      <c r="AW530" s="227"/>
      <c r="AX530" s="227"/>
      <c r="AY530" s="227"/>
      <c r="AZ530" s="227"/>
      <c r="BA530" s="227"/>
      <c r="BB530" s="227"/>
      <c r="BC530" s="227"/>
      <c r="BD530" s="227"/>
      <c r="BE530" s="227"/>
      <c r="BF530" s="227"/>
      <c r="BG530" s="227"/>
      <c r="BH530" s="227"/>
      <c r="BI530" s="227"/>
      <c r="BJ530" s="227"/>
      <c r="BK530" s="228"/>
    </row>
    <row r="531" spans="2:63" x14ac:dyDescent="0.25">
      <c r="B531" s="410"/>
      <c r="C531" s="411"/>
      <c r="D531" s="411"/>
      <c r="E531" s="411"/>
      <c r="F531" s="411"/>
      <c r="G531" s="412"/>
      <c r="H531" s="409"/>
      <c r="I531" s="409"/>
      <c r="J531" s="409"/>
      <c r="K531" s="409"/>
      <c r="L531" s="409"/>
      <c r="M531" s="409"/>
      <c r="N531" s="409"/>
      <c r="O531" s="409"/>
      <c r="P531" s="409"/>
      <c r="Q531" s="409"/>
      <c r="R531" s="409"/>
      <c r="S531" s="409"/>
      <c r="T531" s="413"/>
      <c r="U531" s="413"/>
      <c r="V531" s="413"/>
      <c r="W531" s="221"/>
      <c r="X531" s="409"/>
      <c r="Y531" s="409"/>
      <c r="Z531" s="409"/>
      <c r="AA531" s="409">
        <f t="shared" si="26"/>
        <v>0</v>
      </c>
      <c r="AB531" s="409"/>
      <c r="AC531" s="409"/>
      <c r="AD531" s="225"/>
      <c r="AE531" s="226"/>
      <c r="AF531" s="226"/>
      <c r="AG531" s="226"/>
      <c r="AH531" s="226"/>
      <c r="AI531" s="226"/>
      <c r="AJ531" s="227"/>
      <c r="AK531" s="227"/>
      <c r="AL531" s="227"/>
      <c r="AM531" s="227"/>
      <c r="AN531" s="227"/>
      <c r="AO531" s="227"/>
      <c r="AP531" s="227"/>
      <c r="AQ531" s="227"/>
      <c r="AR531" s="227"/>
      <c r="AS531" s="227"/>
      <c r="AT531" s="227"/>
      <c r="AU531" s="227"/>
      <c r="AV531" s="227"/>
      <c r="AW531" s="227"/>
      <c r="AX531" s="227"/>
      <c r="AY531" s="227"/>
      <c r="AZ531" s="227"/>
      <c r="BA531" s="227"/>
      <c r="BB531" s="227"/>
      <c r="BC531" s="227"/>
      <c r="BD531" s="227"/>
      <c r="BE531" s="227"/>
      <c r="BF531" s="227"/>
      <c r="BG531" s="227"/>
      <c r="BH531" s="227"/>
      <c r="BI531" s="227"/>
      <c r="BJ531" s="227"/>
      <c r="BK531" s="228"/>
    </row>
    <row r="532" spans="2:63" x14ac:dyDescent="0.25">
      <c r="B532" s="390" t="s">
        <v>64</v>
      </c>
      <c r="C532" s="391"/>
      <c r="D532" s="391"/>
      <c r="E532" s="391"/>
      <c r="F532" s="391"/>
      <c r="G532" s="391"/>
      <c r="H532" s="391"/>
      <c r="I532" s="391"/>
      <c r="J532" s="391"/>
      <c r="K532" s="391"/>
      <c r="L532" s="391"/>
      <c r="M532" s="391"/>
      <c r="N532" s="391"/>
      <c r="O532" s="391"/>
      <c r="P532" s="391"/>
      <c r="Q532" s="391"/>
      <c r="R532" s="391"/>
      <c r="S532" s="391"/>
      <c r="T532" s="391"/>
      <c r="U532" s="391"/>
      <c r="V532" s="391"/>
      <c r="W532" s="391"/>
      <c r="X532" s="391"/>
      <c r="Y532" s="391"/>
      <c r="Z532" s="391"/>
      <c r="AA532" s="392">
        <f>SUM(AA511:AC531)</f>
        <v>1643.7249999999999</v>
      </c>
      <c r="AB532" s="392"/>
      <c r="AC532" s="393"/>
      <c r="AD532" s="230"/>
      <c r="AE532" s="231"/>
      <c r="AF532" s="231"/>
      <c r="AG532" s="231"/>
      <c r="AH532" s="231"/>
      <c r="AI532" s="231"/>
      <c r="AJ532" s="227"/>
      <c r="AK532" s="227"/>
      <c r="AL532" s="227"/>
      <c r="AM532" s="227"/>
      <c r="AN532" s="227"/>
      <c r="AO532" s="227"/>
      <c r="AP532" s="227"/>
      <c r="AQ532" s="227"/>
      <c r="AR532" s="227"/>
      <c r="AS532" s="227"/>
      <c r="AT532" s="227"/>
      <c r="AU532" s="227"/>
      <c r="AV532" s="227"/>
      <c r="AW532" s="227"/>
      <c r="AX532" s="227"/>
      <c r="AY532" s="227"/>
      <c r="AZ532" s="227"/>
      <c r="BA532" s="227"/>
      <c r="BB532" s="227"/>
      <c r="BC532" s="227"/>
      <c r="BD532" s="227"/>
      <c r="BE532" s="227"/>
      <c r="BF532" s="227"/>
      <c r="BG532" s="227"/>
      <c r="BH532" s="227"/>
      <c r="BI532" s="227"/>
      <c r="BJ532" s="227"/>
      <c r="BK532" s="228"/>
    </row>
    <row r="533" spans="2:63" x14ac:dyDescent="0.25">
      <c r="B533" s="215"/>
      <c r="C533" s="215"/>
      <c r="D533" s="215"/>
      <c r="E533" s="215"/>
      <c r="F533" s="215"/>
      <c r="G533" s="215"/>
      <c r="H533" s="215"/>
      <c r="I533" s="215"/>
      <c r="J533" s="232"/>
      <c r="K533" s="232"/>
      <c r="L533" s="232"/>
      <c r="M533" s="232"/>
      <c r="N533" s="232"/>
      <c r="O533" s="232"/>
      <c r="P533" s="232"/>
      <c r="Q533" s="232"/>
      <c r="R533" s="232"/>
      <c r="S533" s="215"/>
      <c r="T533" s="215"/>
      <c r="U533" s="215"/>
      <c r="V533" s="215"/>
      <c r="W533" s="216"/>
      <c r="X533" s="215"/>
      <c r="Y533" s="215"/>
      <c r="Z533" s="215"/>
      <c r="AA533" s="215"/>
      <c r="AB533" s="215"/>
      <c r="AC533" s="215"/>
      <c r="AD533" s="215"/>
      <c r="AE533" s="215"/>
      <c r="AF533" s="215"/>
      <c r="AG533" s="215"/>
      <c r="AH533" s="215"/>
      <c r="AI533" s="215"/>
      <c r="AJ533" s="215"/>
      <c r="AK533" s="215"/>
      <c r="AL533" s="215"/>
      <c r="AM533" s="215"/>
      <c r="AN533" s="215"/>
      <c r="AO533" s="215"/>
      <c r="AP533" s="215"/>
      <c r="AQ533" s="215"/>
      <c r="AR533" s="215"/>
      <c r="AS533" s="215"/>
      <c r="AT533" s="215"/>
      <c r="AU533" s="215"/>
      <c r="AV533" s="215"/>
      <c r="AW533" s="215"/>
      <c r="AX533" s="215"/>
      <c r="AY533" s="215"/>
      <c r="AZ533" s="215"/>
      <c r="BA533" s="215"/>
      <c r="BB533" s="232"/>
      <c r="BC533" s="232"/>
      <c r="BD533" s="232"/>
      <c r="BE533" s="232"/>
      <c r="BF533" s="232"/>
      <c r="BG533" s="232"/>
      <c r="BH533" s="232"/>
      <c r="BI533" s="232"/>
      <c r="BJ533" s="232"/>
      <c r="BK533" s="215"/>
    </row>
    <row r="534" spans="2:63" x14ac:dyDescent="0.25">
      <c r="B534" s="394" t="s">
        <v>175</v>
      </c>
      <c r="C534" s="395"/>
      <c r="D534" s="395"/>
      <c r="E534" s="395"/>
      <c r="F534" s="395"/>
      <c r="G534" s="396"/>
      <c r="H534" s="397"/>
      <c r="I534" s="398"/>
      <c r="J534" s="398"/>
      <c r="K534" s="398"/>
      <c r="L534" s="398"/>
      <c r="M534" s="398"/>
      <c r="N534" s="398"/>
      <c r="O534" s="398"/>
      <c r="P534" s="398"/>
      <c r="Q534" s="398"/>
      <c r="R534" s="398"/>
      <c r="S534" s="398"/>
      <c r="T534" s="398"/>
      <c r="U534" s="398"/>
      <c r="V534" s="398"/>
      <c r="W534" s="398"/>
      <c r="X534" s="398"/>
      <c r="Y534" s="398"/>
      <c r="Z534" s="398"/>
      <c r="AA534" s="398"/>
      <c r="AB534" s="398"/>
      <c r="AC534" s="398"/>
      <c r="AD534" s="398"/>
      <c r="AE534" s="398"/>
      <c r="AF534" s="398"/>
      <c r="AG534" s="398"/>
      <c r="AH534" s="398"/>
      <c r="AI534" s="398"/>
      <c r="AJ534" s="398"/>
      <c r="AK534" s="398"/>
      <c r="AL534" s="398"/>
      <c r="AM534" s="398"/>
      <c r="AN534" s="398"/>
      <c r="AO534" s="398"/>
      <c r="AP534" s="398"/>
      <c r="AQ534" s="398"/>
      <c r="AR534" s="398"/>
      <c r="AS534" s="398"/>
      <c r="AT534" s="398"/>
      <c r="AU534" s="398"/>
      <c r="AV534" s="398"/>
      <c r="AW534" s="398"/>
      <c r="AX534" s="398"/>
      <c r="AY534" s="398"/>
      <c r="AZ534" s="398"/>
      <c r="BA534" s="398"/>
      <c r="BB534" s="398"/>
      <c r="BC534" s="398"/>
      <c r="BD534" s="398"/>
      <c r="BE534" s="398"/>
      <c r="BF534" s="398"/>
      <c r="BG534" s="398"/>
      <c r="BH534" s="398"/>
      <c r="BI534" s="398"/>
      <c r="BJ534" s="398"/>
      <c r="BK534" s="399"/>
    </row>
    <row r="535" spans="2:63" x14ac:dyDescent="0.25">
      <c r="B535" s="397"/>
      <c r="C535" s="398"/>
      <c r="D535" s="398"/>
      <c r="E535" s="398"/>
      <c r="F535" s="398"/>
      <c r="G535" s="398"/>
      <c r="H535" s="398"/>
      <c r="I535" s="398"/>
      <c r="J535" s="398"/>
      <c r="K535" s="398"/>
      <c r="L535" s="398"/>
      <c r="M535" s="398"/>
      <c r="N535" s="398"/>
      <c r="O535" s="398"/>
      <c r="P535" s="398"/>
      <c r="Q535" s="398"/>
      <c r="R535" s="398"/>
      <c r="S535" s="398"/>
      <c r="T535" s="398"/>
      <c r="U535" s="398"/>
      <c r="V535" s="398"/>
      <c r="W535" s="398"/>
      <c r="X535" s="398"/>
      <c r="Y535" s="398"/>
      <c r="Z535" s="398"/>
      <c r="AA535" s="398"/>
      <c r="AB535" s="398"/>
      <c r="AC535" s="398"/>
      <c r="AD535" s="398"/>
      <c r="AE535" s="398"/>
      <c r="AF535" s="398"/>
      <c r="AG535" s="398"/>
      <c r="AH535" s="398"/>
      <c r="AI535" s="398"/>
      <c r="AJ535" s="398"/>
      <c r="AK535" s="398"/>
      <c r="AL535" s="398"/>
      <c r="AM535" s="398"/>
      <c r="AN535" s="398"/>
      <c r="AO535" s="398"/>
      <c r="AP535" s="398"/>
      <c r="AQ535" s="398"/>
      <c r="AR535" s="398"/>
      <c r="AS535" s="398"/>
      <c r="AT535" s="398"/>
      <c r="AU535" s="398"/>
      <c r="AV535" s="398"/>
      <c r="AW535" s="398"/>
      <c r="AX535" s="398"/>
      <c r="AY535" s="398"/>
      <c r="AZ535" s="398"/>
      <c r="BA535" s="398"/>
      <c r="BB535" s="398"/>
      <c r="BC535" s="398"/>
      <c r="BD535" s="398"/>
      <c r="BE535" s="398"/>
      <c r="BF535" s="398"/>
      <c r="BG535" s="398"/>
      <c r="BH535" s="398"/>
      <c r="BI535" s="398"/>
      <c r="BJ535" s="398"/>
      <c r="BK535" s="399"/>
    </row>
    <row r="536" spans="2:63" x14ac:dyDescent="0.25">
      <c r="B536" s="400"/>
      <c r="C536" s="401"/>
      <c r="D536" s="401"/>
      <c r="E536" s="401"/>
      <c r="F536" s="401"/>
      <c r="G536" s="401"/>
      <c r="H536" s="401"/>
      <c r="I536" s="401"/>
      <c r="J536" s="401"/>
      <c r="K536" s="401"/>
      <c r="L536" s="401"/>
      <c r="M536" s="401"/>
      <c r="N536" s="401"/>
      <c r="O536" s="401"/>
      <c r="P536" s="401"/>
      <c r="Q536" s="401"/>
      <c r="R536" s="401"/>
      <c r="S536" s="401"/>
      <c r="T536" s="401"/>
      <c r="U536" s="401"/>
      <c r="V536" s="401"/>
      <c r="W536" s="401"/>
      <c r="X536" s="401"/>
      <c r="Y536" s="401"/>
      <c r="Z536" s="401"/>
      <c r="AA536" s="401"/>
      <c r="AB536" s="401"/>
      <c r="AC536" s="401"/>
      <c r="AD536" s="401"/>
      <c r="AE536" s="401"/>
      <c r="AF536" s="401"/>
      <c r="AG536" s="401"/>
      <c r="AH536" s="401"/>
      <c r="AI536" s="401"/>
      <c r="AJ536" s="401"/>
      <c r="AK536" s="401"/>
      <c r="AL536" s="401"/>
      <c r="AM536" s="401"/>
      <c r="AN536" s="401"/>
      <c r="AO536" s="401"/>
      <c r="AP536" s="401"/>
      <c r="AQ536" s="401"/>
      <c r="AR536" s="401"/>
      <c r="AS536" s="401"/>
      <c r="AT536" s="401"/>
      <c r="AU536" s="401"/>
      <c r="AV536" s="401"/>
      <c r="AW536" s="401"/>
      <c r="AX536" s="401"/>
      <c r="AY536" s="401"/>
      <c r="AZ536" s="401"/>
      <c r="BA536" s="401"/>
      <c r="BB536" s="401"/>
      <c r="BC536" s="401"/>
      <c r="BD536" s="401"/>
      <c r="BE536" s="401"/>
      <c r="BF536" s="401"/>
      <c r="BG536" s="401"/>
      <c r="BH536" s="401"/>
      <c r="BI536" s="401"/>
      <c r="BJ536" s="401"/>
      <c r="BK536" s="402"/>
    </row>
    <row r="537" spans="2:63" x14ac:dyDescent="0.25">
      <c r="B537" s="403"/>
      <c r="C537" s="404"/>
      <c r="D537" s="404"/>
      <c r="E537" s="404"/>
      <c r="F537" s="404"/>
      <c r="G537" s="404"/>
      <c r="H537" s="404"/>
      <c r="I537" s="404"/>
      <c r="J537" s="404"/>
      <c r="K537" s="404"/>
      <c r="L537" s="404"/>
      <c r="M537" s="404"/>
      <c r="N537" s="404"/>
      <c r="O537" s="404"/>
      <c r="P537" s="404"/>
      <c r="Q537" s="404"/>
      <c r="R537" s="404"/>
      <c r="S537" s="404"/>
      <c r="T537" s="404"/>
      <c r="U537" s="404"/>
      <c r="V537" s="404"/>
      <c r="W537" s="404"/>
      <c r="X537" s="404"/>
      <c r="Y537" s="404"/>
      <c r="Z537" s="404"/>
      <c r="AA537" s="404"/>
      <c r="AB537" s="404"/>
      <c r="AC537" s="404"/>
      <c r="AD537" s="404"/>
      <c r="AE537" s="404"/>
      <c r="AF537" s="404"/>
      <c r="AG537" s="404"/>
      <c r="AH537" s="404"/>
      <c r="AI537" s="404"/>
      <c r="AJ537" s="404"/>
      <c r="AK537" s="404"/>
      <c r="AL537" s="404"/>
      <c r="AM537" s="404"/>
      <c r="AN537" s="404"/>
      <c r="AO537" s="404"/>
      <c r="AP537" s="404"/>
      <c r="AQ537" s="404"/>
      <c r="AR537" s="404"/>
      <c r="AS537" s="404"/>
      <c r="AT537" s="404"/>
      <c r="AU537" s="404"/>
      <c r="AV537" s="404"/>
      <c r="AW537" s="404"/>
      <c r="AX537" s="404"/>
      <c r="AY537" s="404"/>
      <c r="AZ537" s="404"/>
      <c r="BA537" s="404"/>
      <c r="BB537" s="404"/>
      <c r="BC537" s="404"/>
      <c r="BD537" s="404"/>
      <c r="BE537" s="404"/>
      <c r="BF537" s="404"/>
      <c r="BG537" s="404"/>
      <c r="BH537" s="404"/>
      <c r="BI537" s="404"/>
      <c r="BJ537" s="404"/>
      <c r="BK537" s="405"/>
    </row>
    <row r="542" spans="2:63" x14ac:dyDescent="0.25">
      <c r="B542" s="440"/>
      <c r="C542" s="440"/>
      <c r="D542" s="440"/>
      <c r="E542" s="440"/>
      <c r="F542" s="440"/>
      <c r="G542" s="440"/>
      <c r="H542" s="440"/>
      <c r="I542" s="440"/>
      <c r="J542" s="440"/>
      <c r="K542" s="440"/>
      <c r="L542" s="440"/>
      <c r="M542" s="440"/>
      <c r="N542" s="440"/>
      <c r="O542" s="440"/>
      <c r="P542" s="440"/>
      <c r="Q542" s="440"/>
      <c r="R542" s="440"/>
      <c r="S542" s="440"/>
      <c r="T542" s="440"/>
      <c r="U542" s="440"/>
      <c r="V542" s="440"/>
      <c r="W542" s="440"/>
      <c r="X542" s="440"/>
      <c r="Y542" s="440"/>
      <c r="Z542" s="440"/>
      <c r="AA542" s="440"/>
      <c r="AB542" s="440"/>
      <c r="AC542" s="440"/>
      <c r="AD542" s="440"/>
      <c r="AE542" s="440"/>
      <c r="AF542" s="440"/>
      <c r="AG542" s="440"/>
      <c r="AH542" s="440"/>
      <c r="AI542" s="440"/>
      <c r="AJ542" s="440"/>
      <c r="AK542" s="440"/>
      <c r="AL542" s="440"/>
      <c r="AM542" s="440"/>
      <c r="AN542" s="440"/>
      <c r="AO542" s="440"/>
      <c r="AP542" s="440"/>
      <c r="AQ542" s="440"/>
      <c r="AR542" s="440"/>
      <c r="AS542" s="440"/>
      <c r="AT542" s="440"/>
      <c r="AU542" s="440"/>
      <c r="AV542" s="440"/>
      <c r="AW542" s="440"/>
      <c r="AX542" s="441"/>
      <c r="AY542" s="431" t="s">
        <v>176</v>
      </c>
      <c r="AZ542" s="432"/>
      <c r="BA542" s="432"/>
      <c r="BB542" s="432"/>
      <c r="BC542" s="432"/>
      <c r="BD542" s="432"/>
      <c r="BE542" s="432"/>
      <c r="BF542" s="432"/>
      <c r="BG542" s="432"/>
      <c r="BH542" s="432"/>
      <c r="BI542" s="432"/>
      <c r="BJ542" s="432"/>
      <c r="BK542" s="433"/>
    </row>
    <row r="543" spans="2:63" x14ac:dyDescent="0.25">
      <c r="B543" s="234"/>
      <c r="C543" s="445" t="s">
        <v>8</v>
      </c>
      <c r="D543" s="445"/>
      <c r="E543" s="445"/>
      <c r="F543" s="445"/>
      <c r="G543" s="445"/>
      <c r="H543" s="445"/>
      <c r="I543" s="445"/>
      <c r="J543" s="445"/>
      <c r="K543" s="445"/>
      <c r="L543" s="235"/>
      <c r="M543" s="235"/>
      <c r="N543" s="235"/>
      <c r="O543" s="235"/>
      <c r="P543" s="235"/>
      <c r="Q543" s="235"/>
      <c r="R543" s="235"/>
      <c r="S543" s="235"/>
      <c r="T543" s="235"/>
      <c r="U543" s="235"/>
      <c r="V543" s="235"/>
      <c r="W543" s="236"/>
      <c r="X543" s="235"/>
      <c r="Y543" s="235"/>
      <c r="Z543" s="235"/>
      <c r="AA543" s="235"/>
      <c r="AB543" s="446" t="s">
        <v>177</v>
      </c>
      <c r="AC543" s="446"/>
      <c r="AD543" s="446"/>
      <c r="AE543" s="446"/>
      <c r="AF543" s="446"/>
      <c r="AG543" s="446"/>
      <c r="AH543" s="446"/>
      <c r="AI543" s="446"/>
      <c r="AJ543" s="446"/>
      <c r="AK543" s="446"/>
      <c r="AL543" s="446"/>
      <c r="AM543" s="446"/>
      <c r="AN543" s="446"/>
      <c r="AO543" s="446"/>
      <c r="AP543" s="446"/>
      <c r="AQ543" s="446"/>
      <c r="AR543" s="446"/>
      <c r="AS543" s="446"/>
      <c r="AT543" s="237"/>
      <c r="AU543" s="237"/>
      <c r="AV543" s="237"/>
      <c r="AW543" s="237"/>
      <c r="AX543" s="237"/>
      <c r="AY543" s="442"/>
      <c r="AZ543" s="443"/>
      <c r="BA543" s="443"/>
      <c r="BB543" s="443"/>
      <c r="BC543" s="443"/>
      <c r="BD543" s="443"/>
      <c r="BE543" s="443"/>
      <c r="BF543" s="443"/>
      <c r="BG543" s="443"/>
      <c r="BH543" s="443"/>
      <c r="BI543" s="443"/>
      <c r="BJ543" s="443"/>
      <c r="BK543" s="444"/>
    </row>
    <row r="544" spans="2:63" x14ac:dyDescent="0.25">
      <c r="B544" s="238"/>
      <c r="C544" s="447" t="str">
        <f>+[3]PRESUPUESTO!$C$794</f>
        <v xml:space="preserve">ARQ.  </v>
      </c>
      <c r="D544" s="447"/>
      <c r="E544" s="447"/>
      <c r="F544" s="447"/>
      <c r="G544" s="447"/>
      <c r="H544" s="447"/>
      <c r="I544" s="447"/>
      <c r="J544" s="447"/>
      <c r="K544" s="447"/>
      <c r="L544" s="239"/>
      <c r="M544" s="239"/>
      <c r="N544" s="239"/>
      <c r="O544" s="239"/>
      <c r="P544" s="239"/>
      <c r="Q544" s="239"/>
      <c r="R544" s="239"/>
      <c r="S544" s="239"/>
      <c r="T544" s="239"/>
      <c r="U544" s="239"/>
      <c r="V544" s="239"/>
      <c r="W544" s="213"/>
      <c r="X544" s="239"/>
      <c r="Y544" s="239"/>
      <c r="Z544" s="239"/>
      <c r="AA544" s="239"/>
      <c r="AB544" s="448" t="str">
        <f>+[3]PRESUPUESTO!$E$794</f>
        <v>ING. ANA SOFIA CANGREJO</v>
      </c>
      <c r="AC544" s="448"/>
      <c r="AD544" s="448"/>
      <c r="AE544" s="448"/>
      <c r="AF544" s="448"/>
      <c r="AG544" s="448"/>
      <c r="AH544" s="448"/>
      <c r="AI544" s="448"/>
      <c r="AJ544" s="448"/>
      <c r="AK544" s="448"/>
      <c r="AL544" s="448"/>
      <c r="AM544" s="448"/>
      <c r="AN544" s="448"/>
      <c r="AO544" s="448"/>
      <c r="AP544" s="448"/>
      <c r="AQ544" s="448"/>
      <c r="AR544" s="448"/>
      <c r="AS544" s="448"/>
      <c r="AT544" s="239"/>
      <c r="AU544" s="239"/>
      <c r="AV544" s="239"/>
      <c r="AW544" s="239"/>
      <c r="AX544" s="239"/>
      <c r="AY544" s="394"/>
      <c r="AZ544" s="395"/>
      <c r="BA544" s="395"/>
      <c r="BB544" s="395"/>
      <c r="BC544" s="395"/>
      <c r="BD544" s="395"/>
      <c r="BE544" s="395"/>
      <c r="BF544" s="395"/>
      <c r="BG544" s="395"/>
      <c r="BH544" s="395"/>
      <c r="BI544" s="395"/>
      <c r="BJ544" s="395"/>
      <c r="BK544" s="396"/>
    </row>
    <row r="545" spans="2:63" x14ac:dyDescent="0.25">
      <c r="B545" s="240"/>
      <c r="C545" s="240"/>
      <c r="D545" s="15"/>
      <c r="E545" s="240"/>
      <c r="F545" s="240"/>
      <c r="G545" s="240"/>
      <c r="H545" s="15"/>
      <c r="I545" s="15"/>
      <c r="J545" s="15"/>
      <c r="K545" s="15"/>
      <c r="L545" s="15"/>
      <c r="M545" s="15"/>
      <c r="N545" s="15"/>
      <c r="O545" s="15"/>
      <c r="P545" s="15"/>
      <c r="Q545" s="15"/>
      <c r="R545" s="241"/>
      <c r="S545" s="240"/>
      <c r="T545" s="240"/>
      <c r="U545" s="240"/>
      <c r="V545" s="240"/>
      <c r="W545" s="233"/>
      <c r="X545" s="240"/>
      <c r="Y545" s="240"/>
      <c r="Z545" s="241"/>
      <c r="AA545" s="241"/>
      <c r="AB545" s="241"/>
      <c r="AC545" s="241"/>
      <c r="AD545" s="241"/>
      <c r="AE545" s="241"/>
      <c r="AF545" s="241"/>
      <c r="AG545" s="241"/>
      <c r="AH545" s="241"/>
      <c r="AI545" s="241"/>
      <c r="AJ545" s="241"/>
      <c r="AK545" s="241"/>
      <c r="AL545" s="241"/>
      <c r="AM545" s="241"/>
      <c r="AN545" s="241"/>
      <c r="AO545" s="241"/>
      <c r="AP545" s="241"/>
      <c r="AQ545" s="241"/>
      <c r="AR545" s="241"/>
      <c r="AS545" s="240"/>
      <c r="AT545" s="240"/>
      <c r="AU545" s="240"/>
      <c r="AV545" s="240"/>
      <c r="AW545" s="240"/>
      <c r="AX545" s="240"/>
      <c r="AY545" s="240"/>
      <c r="AZ545" s="240"/>
      <c r="BA545" s="240"/>
      <c r="BB545" s="240"/>
      <c r="BC545" s="240"/>
      <c r="BD545" s="240"/>
      <c r="BE545" s="240"/>
      <c r="BF545" s="240"/>
      <c r="BG545" s="240"/>
      <c r="BH545" s="240"/>
      <c r="BI545" s="240"/>
      <c r="BJ545" s="240"/>
      <c r="BK545" s="240"/>
    </row>
    <row r="546" spans="2:63" x14ac:dyDescent="0.25">
      <c r="B546" s="336" t="s">
        <v>82</v>
      </c>
      <c r="C546" s="336"/>
      <c r="D546" s="336"/>
      <c r="E546" s="336"/>
      <c r="F546" s="336"/>
      <c r="G546" s="336"/>
      <c r="H546" s="214">
        <v>2</v>
      </c>
      <c r="I546" s="336" t="str">
        <f>_xlfn.XLOOKUP(H546,'PRESUPUESTO EDI.EXISTENTES'!B:B,'PRESUPUESTO EDI.EXISTENTES'!C:C)</f>
        <v xml:space="preserve">REFORZAMIENTO ESTRUCTURA EXISTENTE </v>
      </c>
      <c r="J546" s="336"/>
      <c r="K546" s="336"/>
      <c r="L546" s="336"/>
      <c r="M546" s="336"/>
      <c r="N546" s="336"/>
      <c r="O546" s="336"/>
      <c r="P546" s="336"/>
      <c r="Q546" s="336"/>
      <c r="R546" s="336"/>
      <c r="S546" s="336"/>
      <c r="T546" s="336"/>
      <c r="U546" s="336"/>
      <c r="V546" s="336"/>
      <c r="W546" s="336"/>
      <c r="X546" s="336"/>
      <c r="Y546" s="336"/>
      <c r="Z546" s="336"/>
      <c r="AA546" s="336"/>
      <c r="AB546" s="336"/>
      <c r="AC546" s="336"/>
      <c r="AD546" s="336"/>
      <c r="AE546" s="336"/>
      <c r="AF546" s="336"/>
      <c r="AG546" s="336"/>
      <c r="AH546" s="336"/>
      <c r="AI546" s="336"/>
      <c r="AJ546" s="336"/>
      <c r="AK546" s="336"/>
      <c r="AL546" s="336"/>
      <c r="AM546" s="336"/>
      <c r="AN546" s="336"/>
      <c r="AO546" s="336"/>
      <c r="AP546" s="336"/>
      <c r="AQ546" s="336" t="s">
        <v>162</v>
      </c>
      <c r="AR546" s="336"/>
      <c r="AS546" s="336"/>
      <c r="AT546" s="336"/>
      <c r="AU546" s="336"/>
      <c r="AV546" s="336"/>
      <c r="AW546" s="336"/>
      <c r="AX546" s="336"/>
      <c r="AY546" s="336"/>
      <c r="AZ546" s="336"/>
      <c r="BA546" s="424">
        <f>+$BA$6</f>
        <v>42545</v>
      </c>
      <c r="BB546" s="425"/>
      <c r="BC546" s="425"/>
      <c r="BD546" s="425"/>
      <c r="BE546" s="425"/>
      <c r="BF546" s="425"/>
      <c r="BG546" s="425"/>
      <c r="BH546" s="425"/>
      <c r="BI546" s="425"/>
      <c r="BJ546" s="425"/>
      <c r="BK546" s="426"/>
    </row>
    <row r="547" spans="2:63" ht="25.7" customHeight="1" x14ac:dyDescent="0.25">
      <c r="B547" s="427" t="s">
        <v>163</v>
      </c>
      <c r="C547" s="427"/>
      <c r="D547" s="427"/>
      <c r="E547" s="427"/>
      <c r="F547" s="427"/>
      <c r="G547" s="427"/>
      <c r="H547" s="428">
        <v>2.5</v>
      </c>
      <c r="I547" s="429"/>
      <c r="J547" s="425" t="str">
        <f>_xlfn.XLOOKUP(H547,'PRESUPUESTO EDI.EXISTENTES'!B:B,'PRESUPUESTO EDI.EXISTENTES'!C:C)</f>
        <v xml:space="preserve">Columnas en concreto de 210 kg/cm² (3000 PSI) para reforzamiento de mamposteria </v>
      </c>
      <c r="K547" s="425"/>
      <c r="L547" s="425"/>
      <c r="M547" s="425"/>
      <c r="N547" s="425"/>
      <c r="O547" s="425"/>
      <c r="P547" s="425"/>
      <c r="Q547" s="425"/>
      <c r="R547" s="425"/>
      <c r="S547" s="425"/>
      <c r="T547" s="425"/>
      <c r="U547" s="425"/>
      <c r="V547" s="425"/>
      <c r="W547" s="425"/>
      <c r="X547" s="425"/>
      <c r="Y547" s="425"/>
      <c r="Z547" s="425"/>
      <c r="AA547" s="425"/>
      <c r="AB547" s="425"/>
      <c r="AC547" s="425"/>
      <c r="AD547" s="425"/>
      <c r="AE547" s="425"/>
      <c r="AF547" s="425"/>
      <c r="AG547" s="425"/>
      <c r="AH547" s="425"/>
      <c r="AI547" s="425"/>
      <c r="AJ547" s="425"/>
      <c r="AK547" s="425"/>
      <c r="AL547" s="425"/>
      <c r="AM547" s="425"/>
      <c r="AN547" s="425"/>
      <c r="AO547" s="425"/>
      <c r="AP547" s="426"/>
      <c r="AQ547" s="430" t="s">
        <v>164</v>
      </c>
      <c r="AR547" s="425"/>
      <c r="AS547" s="425"/>
      <c r="AT547" s="425"/>
      <c r="AU547" s="425"/>
      <c r="AV547" s="425"/>
      <c r="AW547" s="425"/>
      <c r="AX547" s="425"/>
      <c r="AY547" s="425"/>
      <c r="AZ547" s="426"/>
      <c r="BA547" s="430" t="str">
        <f>+VLOOKUP(J547,[3]PRESUPUESTO!$C$10:$E$1028,3,FALSE)</f>
        <v>m³</v>
      </c>
      <c r="BB547" s="425"/>
      <c r="BC547" s="425"/>
      <c r="BD547" s="425"/>
      <c r="BE547" s="425"/>
      <c r="BF547" s="425"/>
      <c r="BG547" s="425"/>
      <c r="BH547" s="425"/>
      <c r="BI547" s="425"/>
      <c r="BJ547" s="425"/>
      <c r="BK547" s="426"/>
    </row>
    <row r="548" spans="2:63" x14ac:dyDescent="0.25">
      <c r="B548" s="215"/>
      <c r="C548" s="215"/>
      <c r="D548" s="215"/>
      <c r="E548" s="215"/>
      <c r="F548" s="215"/>
      <c r="G548" s="215"/>
      <c r="H548" s="215"/>
      <c r="I548" s="215"/>
      <c r="J548" s="215"/>
      <c r="K548" s="215"/>
      <c r="L548" s="215"/>
      <c r="M548" s="215"/>
      <c r="N548" s="215"/>
      <c r="O548" s="215"/>
      <c r="P548" s="215"/>
      <c r="Q548" s="215"/>
      <c r="R548" s="215"/>
      <c r="S548" s="215"/>
      <c r="T548" s="215"/>
      <c r="U548" s="215"/>
      <c r="V548" s="215"/>
      <c r="W548" s="216"/>
      <c r="X548" s="215"/>
      <c r="Y548" s="215"/>
      <c r="Z548" s="215"/>
      <c r="AA548" s="215"/>
      <c r="AB548" s="215"/>
      <c r="AC548" s="215"/>
      <c r="AD548" s="215"/>
      <c r="AE548" s="215"/>
      <c r="AF548" s="215"/>
      <c r="AG548" s="215"/>
      <c r="AH548" s="215"/>
      <c r="AI548" s="215"/>
      <c r="AJ548" s="215"/>
      <c r="AK548" s="215"/>
      <c r="AL548" s="215"/>
      <c r="AM548" s="215"/>
      <c r="AN548" s="215"/>
      <c r="AO548" s="215"/>
      <c r="AP548" s="215"/>
      <c r="AQ548" s="215"/>
      <c r="AR548" s="215"/>
      <c r="AS548" s="215"/>
      <c r="AT548" s="215"/>
      <c r="AU548" s="215"/>
      <c r="AV548" s="215"/>
      <c r="AW548" s="215"/>
      <c r="AX548" s="215"/>
      <c r="AY548" s="215"/>
      <c r="AZ548" s="215"/>
      <c r="BA548" s="215"/>
      <c r="BB548" s="215"/>
      <c r="BC548" s="215"/>
      <c r="BD548" s="215"/>
      <c r="BE548" s="215"/>
      <c r="BF548" s="215"/>
      <c r="BG548" s="215"/>
      <c r="BH548" s="215"/>
      <c r="BI548" s="215"/>
      <c r="BJ548" s="215"/>
      <c r="BK548" s="215"/>
    </row>
    <row r="549" spans="2:63" x14ac:dyDescent="0.25">
      <c r="B549" s="431" t="s">
        <v>165</v>
      </c>
      <c r="C549" s="432"/>
      <c r="D549" s="432"/>
      <c r="E549" s="432"/>
      <c r="F549" s="432"/>
      <c r="G549" s="433"/>
      <c r="H549" s="336" t="s">
        <v>166</v>
      </c>
      <c r="I549" s="336"/>
      <c r="J549" s="336"/>
      <c r="K549" s="336"/>
      <c r="L549" s="336"/>
      <c r="M549" s="336"/>
      <c r="N549" s="336"/>
      <c r="O549" s="336"/>
      <c r="P549" s="336"/>
      <c r="Q549" s="336"/>
      <c r="R549" s="336"/>
      <c r="S549" s="336"/>
      <c r="T549" s="336" t="s">
        <v>167</v>
      </c>
      <c r="U549" s="336"/>
      <c r="V549" s="336"/>
      <c r="W549" s="431" t="s">
        <v>168</v>
      </c>
      <c r="X549" s="336" t="s">
        <v>169</v>
      </c>
      <c r="Y549" s="336"/>
      <c r="Z549" s="336"/>
      <c r="AA549" s="336" t="s">
        <v>64</v>
      </c>
      <c r="AB549" s="336"/>
      <c r="AC549" s="336"/>
      <c r="AD549" s="336"/>
      <c r="AE549" s="336"/>
      <c r="AF549" s="336"/>
      <c r="AG549" s="336"/>
      <c r="AH549" s="336"/>
      <c r="AI549" s="336"/>
      <c r="AJ549" s="336"/>
      <c r="AK549" s="336"/>
      <c r="AL549" s="336"/>
      <c r="AM549" s="336"/>
      <c r="AN549" s="336"/>
      <c r="AO549" s="336"/>
      <c r="AP549" s="336"/>
      <c r="AQ549" s="336"/>
      <c r="AR549" s="336"/>
      <c r="AS549" s="336"/>
      <c r="AT549" s="336"/>
      <c r="AU549" s="336"/>
      <c r="AV549" s="336"/>
      <c r="AW549" s="336"/>
      <c r="AX549" s="336"/>
      <c r="AY549" s="336"/>
      <c r="AZ549" s="336"/>
      <c r="BA549" s="336"/>
      <c r="BB549" s="336"/>
      <c r="BC549" s="336"/>
      <c r="BD549" s="336"/>
      <c r="BE549" s="336"/>
      <c r="BF549" s="336"/>
      <c r="BG549" s="336"/>
      <c r="BH549" s="336"/>
      <c r="BI549" s="336"/>
      <c r="BJ549" s="336"/>
      <c r="BK549" s="336"/>
    </row>
    <row r="550" spans="2:63" x14ac:dyDescent="0.25">
      <c r="B550" s="394"/>
      <c r="C550" s="395"/>
      <c r="D550" s="395"/>
      <c r="E550" s="395"/>
      <c r="F550" s="395"/>
      <c r="G550" s="396"/>
      <c r="H550" s="336" t="s">
        <v>170</v>
      </c>
      <c r="I550" s="336"/>
      <c r="J550" s="336"/>
      <c r="K550" s="336" t="s">
        <v>171</v>
      </c>
      <c r="L550" s="336"/>
      <c r="M550" s="336"/>
      <c r="N550" s="336" t="s">
        <v>172</v>
      </c>
      <c r="O550" s="336"/>
      <c r="P550" s="336"/>
      <c r="Q550" s="336" t="s">
        <v>173</v>
      </c>
      <c r="R550" s="336"/>
      <c r="S550" s="336"/>
      <c r="T550" s="336"/>
      <c r="U550" s="336"/>
      <c r="V550" s="336"/>
      <c r="W550" s="394"/>
      <c r="X550" s="336"/>
      <c r="Y550" s="336"/>
      <c r="Z550" s="336"/>
      <c r="AA550" s="336"/>
      <c r="AB550" s="336"/>
      <c r="AC550" s="336"/>
      <c r="AD550" s="336"/>
      <c r="AE550" s="336"/>
      <c r="AF550" s="336"/>
      <c r="AG550" s="336"/>
      <c r="AH550" s="336"/>
      <c r="AI550" s="336"/>
      <c r="AJ550" s="336"/>
      <c r="AK550" s="336"/>
      <c r="AL550" s="336"/>
      <c r="AM550" s="336"/>
      <c r="AN550" s="336"/>
      <c r="AO550" s="336"/>
      <c r="AP550" s="336"/>
      <c r="AQ550" s="336"/>
      <c r="AR550" s="336"/>
      <c r="AS550" s="336"/>
      <c r="AT550" s="336"/>
      <c r="AU550" s="336"/>
      <c r="AV550" s="336"/>
      <c r="AW550" s="336"/>
      <c r="AX550" s="336"/>
      <c r="AY550" s="336"/>
      <c r="AZ550" s="336"/>
      <c r="BA550" s="336"/>
      <c r="BB550" s="336"/>
      <c r="BC550" s="336"/>
      <c r="BD550" s="336"/>
      <c r="BE550" s="336"/>
      <c r="BF550" s="336"/>
      <c r="BG550" s="336"/>
      <c r="BH550" s="336"/>
      <c r="BI550" s="336"/>
      <c r="BJ550" s="336"/>
      <c r="BK550" s="336"/>
    </row>
    <row r="551" spans="2:63" x14ac:dyDescent="0.25">
      <c r="B551" s="414" t="s">
        <v>211</v>
      </c>
      <c r="C551" s="415"/>
      <c r="D551" s="415"/>
      <c r="E551" s="415"/>
      <c r="F551" s="415"/>
      <c r="G551" s="416"/>
      <c r="H551" s="417">
        <v>0.24</v>
      </c>
      <c r="I551" s="417"/>
      <c r="J551" s="417"/>
      <c r="K551" s="417">
        <v>0.51</v>
      </c>
      <c r="L551" s="417"/>
      <c r="M551" s="417"/>
      <c r="N551" s="417">
        <v>5.75</v>
      </c>
      <c r="O551" s="417"/>
      <c r="P551" s="417"/>
      <c r="Q551" s="417"/>
      <c r="R551" s="417"/>
      <c r="S551" s="417"/>
      <c r="T551" s="417">
        <f>H551*K551*N551</f>
        <v>0.70379999999999998</v>
      </c>
      <c r="U551" s="417"/>
      <c r="V551" s="417"/>
      <c r="W551" s="217">
        <v>4</v>
      </c>
      <c r="X551" s="418" t="s">
        <v>124</v>
      </c>
      <c r="Y551" s="419"/>
      <c r="Z551" s="420"/>
      <c r="AA551" s="421">
        <f>W551*T551</f>
        <v>2.8151999999999999</v>
      </c>
      <c r="AB551" s="422"/>
      <c r="AC551" s="423"/>
      <c r="AD551" s="218"/>
      <c r="AE551" s="219"/>
      <c r="AF551" s="219"/>
      <c r="AG551" s="219"/>
      <c r="AH551" s="219"/>
      <c r="AI551" s="219"/>
      <c r="AJ551" s="219"/>
      <c r="AK551" s="219"/>
      <c r="AL551" s="219"/>
      <c r="AM551" s="219"/>
      <c r="AN551" s="219"/>
      <c r="AO551" s="219"/>
      <c r="AP551" s="219"/>
      <c r="AQ551" s="219"/>
      <c r="AR551" s="219"/>
      <c r="AS551" s="219"/>
      <c r="AT551" s="219"/>
      <c r="AU551" s="219"/>
      <c r="AV551" s="219"/>
      <c r="AW551" s="219"/>
      <c r="AX551" s="219"/>
      <c r="AY551" s="219"/>
      <c r="AZ551" s="219"/>
      <c r="BA551" s="219"/>
      <c r="BB551" s="219"/>
      <c r="BC551" s="219"/>
      <c r="BD551" s="219"/>
      <c r="BE551" s="219"/>
      <c r="BF551" s="219"/>
      <c r="BG551" s="219"/>
      <c r="BH551" s="219"/>
      <c r="BI551" s="219"/>
      <c r="BJ551" s="219"/>
      <c r="BK551" s="220"/>
    </row>
    <row r="552" spans="2:63" x14ac:dyDescent="0.25">
      <c r="B552" s="414" t="s">
        <v>212</v>
      </c>
      <c r="C552" s="415"/>
      <c r="D552" s="415"/>
      <c r="E552" s="415"/>
      <c r="F552" s="415"/>
      <c r="G552" s="416"/>
      <c r="H552" s="409">
        <v>0.24</v>
      </c>
      <c r="I552" s="409"/>
      <c r="J552" s="409"/>
      <c r="K552" s="409">
        <v>0.24</v>
      </c>
      <c r="L552" s="409"/>
      <c r="M552" s="409"/>
      <c r="N552" s="409">
        <v>5.75</v>
      </c>
      <c r="O552" s="409"/>
      <c r="P552" s="409"/>
      <c r="Q552" s="409"/>
      <c r="R552" s="409"/>
      <c r="S552" s="409"/>
      <c r="T552" s="417">
        <f t="shared" ref="T552:T553" si="28">H552*K552*N552</f>
        <v>0.33119999999999999</v>
      </c>
      <c r="U552" s="417"/>
      <c r="V552" s="417"/>
      <c r="W552" s="221">
        <v>18</v>
      </c>
      <c r="X552" s="418" t="s">
        <v>124</v>
      </c>
      <c r="Y552" s="419"/>
      <c r="Z552" s="420"/>
      <c r="AA552" s="409">
        <f t="shared" ref="AA552:AA571" si="29">W552*T552</f>
        <v>5.9615999999999998</v>
      </c>
      <c r="AB552" s="409"/>
      <c r="AC552" s="409"/>
      <c r="AD552" s="222"/>
      <c r="AE552" s="223"/>
      <c r="AF552" s="223"/>
      <c r="AG552" s="223"/>
      <c r="AH552" s="223"/>
      <c r="AI552" s="223"/>
      <c r="AJ552" s="223"/>
      <c r="AK552" s="223"/>
      <c r="AL552" s="223"/>
      <c r="AM552" s="223"/>
      <c r="AN552" s="223"/>
      <c r="AO552" s="223"/>
      <c r="AP552" s="223"/>
      <c r="AQ552" s="223"/>
      <c r="AR552" s="223"/>
      <c r="AS552" s="223"/>
      <c r="AT552" s="223"/>
      <c r="AU552" s="223"/>
      <c r="AV552" s="223"/>
      <c r="AW552" s="223"/>
      <c r="AX552" s="223"/>
      <c r="AY552" s="223"/>
      <c r="AZ552" s="223"/>
      <c r="BA552" s="223"/>
      <c r="BB552" s="223"/>
      <c r="BC552" s="223"/>
      <c r="BD552" s="223"/>
      <c r="BE552" s="223"/>
      <c r="BF552" s="223"/>
      <c r="BG552" s="223"/>
      <c r="BH552" s="223"/>
      <c r="BI552" s="223"/>
      <c r="BJ552" s="223"/>
      <c r="BK552" s="224"/>
    </row>
    <row r="553" spans="2:63" x14ac:dyDescent="0.25">
      <c r="B553" s="414" t="s">
        <v>213</v>
      </c>
      <c r="C553" s="415"/>
      <c r="D553" s="415"/>
      <c r="E553" s="415"/>
      <c r="F553" s="415"/>
      <c r="G553" s="416"/>
      <c r="H553" s="409">
        <v>0.24</v>
      </c>
      <c r="I553" s="409"/>
      <c r="J553" s="409"/>
      <c r="K553" s="409">
        <v>0.24</v>
      </c>
      <c r="L553" s="409"/>
      <c r="M553" s="409"/>
      <c r="N553" s="409">
        <v>6</v>
      </c>
      <c r="O553" s="409"/>
      <c r="P553" s="409"/>
      <c r="Q553" s="409"/>
      <c r="R553" s="409"/>
      <c r="S553" s="409"/>
      <c r="T553" s="417">
        <f t="shared" si="28"/>
        <v>0.34560000000000002</v>
      </c>
      <c r="U553" s="417"/>
      <c r="V553" s="417"/>
      <c r="W553" s="221">
        <v>42</v>
      </c>
      <c r="X553" s="418" t="s">
        <v>124</v>
      </c>
      <c r="Y553" s="419"/>
      <c r="Z553" s="420"/>
      <c r="AA553" s="409">
        <f t="shared" si="29"/>
        <v>14.5152</v>
      </c>
      <c r="AB553" s="409"/>
      <c r="AC553" s="409"/>
      <c r="AD553" s="222"/>
      <c r="AE553" s="223"/>
      <c r="AF553" s="223"/>
      <c r="AG553" s="223"/>
      <c r="AH553" s="223"/>
      <c r="AI553" s="223"/>
      <c r="AJ553" s="223"/>
      <c r="AK553" s="223"/>
      <c r="AL553" s="223"/>
      <c r="AM553" s="223"/>
      <c r="AN553" s="223"/>
      <c r="AO553" s="223"/>
      <c r="AP553" s="223"/>
      <c r="AQ553" s="223"/>
      <c r="AR553" s="223"/>
      <c r="AS553" s="223"/>
      <c r="AT553" s="223"/>
      <c r="AU553" s="223"/>
      <c r="AV553" s="223"/>
      <c r="AW553" s="223"/>
      <c r="AX553" s="223"/>
      <c r="AY553" s="223"/>
      <c r="AZ553" s="223"/>
      <c r="BA553" s="223"/>
      <c r="BB553" s="223"/>
      <c r="BC553" s="223"/>
      <c r="BD553" s="223"/>
      <c r="BE553" s="223"/>
      <c r="BF553" s="223"/>
      <c r="BG553" s="223"/>
      <c r="BH553" s="223"/>
      <c r="BI553" s="223"/>
      <c r="BJ553" s="223"/>
      <c r="BK553" s="224"/>
    </row>
    <row r="554" spans="2:63" x14ac:dyDescent="0.25">
      <c r="B554" s="414" t="s">
        <v>214</v>
      </c>
      <c r="C554" s="415"/>
      <c r="D554" s="415"/>
      <c r="E554" s="415"/>
      <c r="F554" s="415"/>
      <c r="G554" s="416"/>
      <c r="H554" s="409">
        <v>0.21</v>
      </c>
      <c r="I554" s="409"/>
      <c r="J554" s="409"/>
      <c r="K554" s="409">
        <v>0.24</v>
      </c>
      <c r="L554" s="409"/>
      <c r="M554" s="409"/>
      <c r="N554" s="409">
        <v>6</v>
      </c>
      <c r="O554" s="409"/>
      <c r="P554" s="409"/>
      <c r="Q554" s="409"/>
      <c r="R554" s="409"/>
      <c r="S554" s="409"/>
      <c r="T554" s="417">
        <f t="shared" ref="T554" si="30">H554*K554*N554</f>
        <v>0.30239999999999995</v>
      </c>
      <c r="U554" s="417"/>
      <c r="V554" s="417"/>
      <c r="W554" s="221">
        <v>4</v>
      </c>
      <c r="X554" s="418" t="s">
        <v>124</v>
      </c>
      <c r="Y554" s="419"/>
      <c r="Z554" s="420"/>
      <c r="AA554" s="409">
        <f t="shared" si="29"/>
        <v>1.2095999999999998</v>
      </c>
      <c r="AB554" s="409"/>
      <c r="AC554" s="409"/>
      <c r="AD554" s="222"/>
      <c r="AE554" s="223"/>
      <c r="AF554" s="223"/>
      <c r="AG554" s="223"/>
      <c r="AH554" s="223"/>
      <c r="AI554" s="223"/>
      <c r="AJ554" s="223"/>
      <c r="AK554" s="223"/>
      <c r="AL554" s="223"/>
      <c r="AM554" s="223"/>
      <c r="AN554" s="223"/>
      <c r="AO554" s="223"/>
      <c r="AP554" s="223"/>
      <c r="AQ554" s="223"/>
      <c r="AR554" s="223"/>
      <c r="AS554" s="223"/>
      <c r="AT554" s="223"/>
      <c r="AU554" s="223"/>
      <c r="AV554" s="223"/>
      <c r="AW554" s="223"/>
      <c r="AX554" s="223"/>
      <c r="AY554" s="223"/>
      <c r="AZ554" s="223"/>
      <c r="BA554" s="223"/>
      <c r="BB554" s="223"/>
      <c r="BC554" s="223"/>
      <c r="BD554" s="223"/>
      <c r="BE554" s="223"/>
      <c r="BF554" s="223"/>
      <c r="BG554" s="223"/>
      <c r="BH554" s="223"/>
      <c r="BI554" s="223"/>
      <c r="BJ554" s="223"/>
      <c r="BK554" s="224"/>
    </row>
    <row r="555" spans="2:63" x14ac:dyDescent="0.25">
      <c r="B555" s="414" t="s">
        <v>215</v>
      </c>
      <c r="C555" s="415"/>
      <c r="D555" s="415"/>
      <c r="E555" s="415"/>
      <c r="F555" s="415"/>
      <c r="G555" s="416"/>
      <c r="H555" s="409">
        <v>0.2</v>
      </c>
      <c r="I555" s="409"/>
      <c r="J555" s="409"/>
      <c r="K555" s="409">
        <v>0.24</v>
      </c>
      <c r="L555" s="409"/>
      <c r="M555" s="409"/>
      <c r="N555" s="409">
        <v>6</v>
      </c>
      <c r="O555" s="409"/>
      <c r="P555" s="409"/>
      <c r="Q555" s="409"/>
      <c r="R555" s="409"/>
      <c r="S555" s="409"/>
      <c r="T555" s="409">
        <f t="shared" ref="T555" si="31">H555*K555*N555</f>
        <v>0.28800000000000003</v>
      </c>
      <c r="U555" s="409"/>
      <c r="V555" s="409"/>
      <c r="W555" s="221">
        <v>2</v>
      </c>
      <c r="X555" s="418" t="s">
        <v>124</v>
      </c>
      <c r="Y555" s="419"/>
      <c r="Z555" s="420"/>
      <c r="AA555" s="409">
        <f t="shared" si="29"/>
        <v>0.57600000000000007</v>
      </c>
      <c r="AB555" s="409"/>
      <c r="AC555" s="409"/>
      <c r="AD555" s="222"/>
      <c r="AE555" s="223"/>
      <c r="AF555" s="223"/>
      <c r="AG555" s="223"/>
      <c r="AH555" s="223"/>
      <c r="AI555" s="223"/>
      <c r="AJ555" s="223"/>
      <c r="AK555" s="223"/>
      <c r="AL555" s="223"/>
      <c r="AM555" s="223"/>
      <c r="AN555" s="223"/>
      <c r="AO555" s="223"/>
      <c r="AP555" s="223"/>
      <c r="AQ555" s="223"/>
      <c r="AR555" s="223"/>
      <c r="AS555" s="223"/>
      <c r="AT555" s="223"/>
      <c r="AU555" s="223"/>
      <c r="AV555" s="223"/>
      <c r="AW555" s="223"/>
      <c r="AX555" s="223"/>
      <c r="AY555" s="223"/>
      <c r="AZ555" s="223"/>
      <c r="BA555" s="223"/>
      <c r="BB555" s="223"/>
      <c r="BC555" s="223"/>
      <c r="BD555" s="223"/>
      <c r="BE555" s="223"/>
      <c r="BF555" s="223"/>
      <c r="BG555" s="223"/>
      <c r="BH555" s="223"/>
      <c r="BI555" s="223"/>
      <c r="BJ555" s="223"/>
      <c r="BK555" s="224"/>
    </row>
    <row r="556" spans="2:63" x14ac:dyDescent="0.25">
      <c r="B556" s="406"/>
      <c r="C556" s="407"/>
      <c r="D556" s="407"/>
      <c r="E556" s="407"/>
      <c r="F556" s="407"/>
      <c r="G556" s="408"/>
      <c r="H556" s="409"/>
      <c r="I556" s="409"/>
      <c r="J556" s="409"/>
      <c r="K556" s="409"/>
      <c r="L556" s="409"/>
      <c r="M556" s="409"/>
      <c r="N556" s="409"/>
      <c r="O556" s="409"/>
      <c r="P556" s="409"/>
      <c r="Q556" s="409"/>
      <c r="R556" s="409"/>
      <c r="S556" s="409"/>
      <c r="T556" s="409"/>
      <c r="U556" s="409"/>
      <c r="V556" s="409"/>
      <c r="W556" s="221"/>
      <c r="X556" s="409"/>
      <c r="Y556" s="409"/>
      <c r="Z556" s="409"/>
      <c r="AA556" s="409">
        <f t="shared" si="29"/>
        <v>0</v>
      </c>
      <c r="AB556" s="409"/>
      <c r="AC556" s="409"/>
      <c r="AD556" s="222"/>
      <c r="AE556" s="223"/>
      <c r="AF556" s="223"/>
      <c r="AG556" s="223"/>
      <c r="AH556" s="223"/>
      <c r="AI556" s="223"/>
      <c r="AJ556" s="223"/>
      <c r="AK556" s="223"/>
      <c r="AL556" s="223"/>
      <c r="AM556" s="223"/>
      <c r="AN556" s="223"/>
      <c r="AO556" s="223"/>
      <c r="AP556" s="223"/>
      <c r="AQ556" s="223"/>
      <c r="AR556" s="223"/>
      <c r="AS556" s="223"/>
      <c r="AT556" s="223"/>
      <c r="AU556" s="223"/>
      <c r="AV556" s="223"/>
      <c r="AW556" s="223"/>
      <c r="AX556" s="223"/>
      <c r="AY556" s="223"/>
      <c r="AZ556" s="223"/>
      <c r="BA556" s="223"/>
      <c r="BB556" s="223"/>
      <c r="BC556" s="223"/>
      <c r="BD556" s="223"/>
      <c r="BE556" s="223"/>
      <c r="BF556" s="223"/>
      <c r="BG556" s="223"/>
      <c r="BH556" s="223"/>
      <c r="BI556" s="223"/>
      <c r="BJ556" s="223"/>
      <c r="BK556" s="224"/>
    </row>
    <row r="557" spans="2:63" x14ac:dyDescent="0.25">
      <c r="B557" s="406"/>
      <c r="C557" s="407"/>
      <c r="D557" s="407"/>
      <c r="E557" s="407"/>
      <c r="F557" s="407"/>
      <c r="G557" s="408"/>
      <c r="H557" s="409"/>
      <c r="I557" s="409"/>
      <c r="J557" s="409"/>
      <c r="K557" s="409"/>
      <c r="L557" s="409"/>
      <c r="M557" s="409"/>
      <c r="N557" s="409"/>
      <c r="O557" s="409"/>
      <c r="P557" s="409"/>
      <c r="Q557" s="409"/>
      <c r="R557" s="409"/>
      <c r="S557" s="409"/>
      <c r="T557" s="409"/>
      <c r="U557" s="409"/>
      <c r="V557" s="409"/>
      <c r="W557" s="221"/>
      <c r="X557" s="409"/>
      <c r="Y557" s="409"/>
      <c r="Z557" s="409"/>
      <c r="AA557" s="409">
        <f t="shared" si="29"/>
        <v>0</v>
      </c>
      <c r="AB557" s="409"/>
      <c r="AC557" s="409"/>
      <c r="AD557" s="222"/>
      <c r="AE557" s="223"/>
      <c r="AF557" s="223"/>
      <c r="AG557" s="223"/>
      <c r="AH557" s="223"/>
      <c r="AI557" s="223"/>
      <c r="AJ557" s="223"/>
      <c r="AK557" s="223"/>
      <c r="AL557" s="223"/>
      <c r="AM557" s="223"/>
      <c r="AN557" s="223"/>
      <c r="AO557" s="223"/>
      <c r="AP557" s="223"/>
      <c r="AQ557" s="223"/>
      <c r="AR557" s="223"/>
      <c r="AS557" s="223"/>
      <c r="AT557" s="223"/>
      <c r="AU557" s="223"/>
      <c r="AV557" s="223"/>
      <c r="AW557" s="223"/>
      <c r="AX557" s="223"/>
      <c r="AY557" s="223"/>
      <c r="AZ557" s="223"/>
      <c r="BA557" s="223"/>
      <c r="BB557" s="223"/>
      <c r="BC557" s="223"/>
      <c r="BD557" s="223"/>
      <c r="BE557" s="223"/>
      <c r="BF557" s="223"/>
      <c r="BG557" s="223"/>
      <c r="BH557" s="223"/>
      <c r="BI557" s="223"/>
      <c r="BJ557" s="223"/>
      <c r="BK557" s="224"/>
    </row>
    <row r="558" spans="2:63" x14ac:dyDescent="0.25">
      <c r="B558" s="406"/>
      <c r="C558" s="407"/>
      <c r="D558" s="407"/>
      <c r="E558" s="407"/>
      <c r="F558" s="407"/>
      <c r="G558" s="408"/>
      <c r="H558" s="409"/>
      <c r="I558" s="409"/>
      <c r="J558" s="409"/>
      <c r="K558" s="409"/>
      <c r="L558" s="409"/>
      <c r="M558" s="409"/>
      <c r="N558" s="409"/>
      <c r="O558" s="409"/>
      <c r="P558" s="409"/>
      <c r="Q558" s="409"/>
      <c r="R558" s="409"/>
      <c r="S558" s="409"/>
      <c r="T558" s="409"/>
      <c r="U558" s="409"/>
      <c r="V558" s="409"/>
      <c r="W558" s="221"/>
      <c r="X558" s="409"/>
      <c r="Y558" s="409"/>
      <c r="Z558" s="409"/>
      <c r="AA558" s="409">
        <f t="shared" si="29"/>
        <v>0</v>
      </c>
      <c r="AB558" s="409"/>
      <c r="AC558" s="409"/>
      <c r="AD558" s="222"/>
      <c r="AE558" s="223"/>
      <c r="AF558" s="223"/>
      <c r="AG558" s="223"/>
      <c r="AH558" s="223"/>
      <c r="AI558" s="223"/>
      <c r="AJ558" s="223"/>
      <c r="AK558" s="223"/>
      <c r="AL558" s="223"/>
      <c r="AM558" s="223"/>
      <c r="AN558" s="223"/>
      <c r="AO558" s="223"/>
      <c r="AP558" s="223"/>
      <c r="AQ558" s="223"/>
      <c r="AR558" s="223"/>
      <c r="AS558" s="223"/>
      <c r="AT558" s="223"/>
      <c r="AU558"/>
      <c r="AV558" s="223"/>
      <c r="AW558" s="223"/>
      <c r="AX558" s="223"/>
      <c r="AY558" s="223"/>
      <c r="AZ558" s="223"/>
      <c r="BA558" s="223"/>
      <c r="BB558" s="223"/>
      <c r="BC558" s="223"/>
      <c r="BD558" s="223"/>
      <c r="BE558" s="223"/>
      <c r="BF558" s="223"/>
      <c r="BG558" s="223"/>
      <c r="BH558" s="223"/>
      <c r="BI558" s="223"/>
      <c r="BJ558" s="223"/>
      <c r="BK558" s="224"/>
    </row>
    <row r="559" spans="2:63" x14ac:dyDescent="0.25">
      <c r="B559" s="406"/>
      <c r="C559" s="407"/>
      <c r="D559" s="407"/>
      <c r="E559" s="407"/>
      <c r="F559" s="407"/>
      <c r="G559" s="408"/>
      <c r="H559" s="409"/>
      <c r="I559" s="409"/>
      <c r="J559" s="409"/>
      <c r="K559" s="409"/>
      <c r="L559" s="409"/>
      <c r="M559" s="409"/>
      <c r="N559" s="409"/>
      <c r="O559" s="409"/>
      <c r="P559" s="409"/>
      <c r="Q559" s="409"/>
      <c r="R559" s="409"/>
      <c r="S559" s="409"/>
      <c r="T559" s="409"/>
      <c r="U559" s="409"/>
      <c r="V559" s="409"/>
      <c r="W559" s="221"/>
      <c r="X559" s="409"/>
      <c r="Y559" s="409"/>
      <c r="Z559" s="409"/>
      <c r="AA559" s="409">
        <f t="shared" si="29"/>
        <v>0</v>
      </c>
      <c r="AB559" s="409"/>
      <c r="AC559" s="409"/>
      <c r="AD559" s="222"/>
      <c r="AE559" s="223"/>
      <c r="AF559" s="223"/>
      <c r="AG559" s="223"/>
      <c r="AH559" s="223"/>
      <c r="AI559" s="223"/>
      <c r="AJ559" s="223"/>
      <c r="AK559" s="223"/>
      <c r="AL559" s="223"/>
      <c r="AM559" s="223"/>
      <c r="AN559" s="223"/>
      <c r="AO559" s="223"/>
      <c r="AP559" s="223"/>
      <c r="AQ559" s="223"/>
      <c r="AR559" s="223"/>
      <c r="AS559" s="223"/>
      <c r="AT559" s="223"/>
      <c r="AU559" s="223"/>
      <c r="AV559" s="223"/>
      <c r="AW559" s="223"/>
      <c r="AX559" s="223"/>
      <c r="AY559" s="223"/>
      <c r="AZ559" s="223"/>
      <c r="BA559" s="223"/>
      <c r="BB559" s="223"/>
      <c r="BC559" s="223"/>
      <c r="BD559" s="223"/>
      <c r="BE559" s="223"/>
      <c r="BF559" s="223"/>
      <c r="BG559" s="223"/>
      <c r="BH559" s="223"/>
      <c r="BI559" s="223"/>
      <c r="BJ559" s="223"/>
      <c r="BK559" s="224"/>
    </row>
    <row r="560" spans="2:63" x14ac:dyDescent="0.25">
      <c r="B560" s="406"/>
      <c r="C560" s="407"/>
      <c r="D560" s="407"/>
      <c r="E560" s="407"/>
      <c r="F560" s="407"/>
      <c r="G560" s="408"/>
      <c r="H560" s="409"/>
      <c r="I560" s="409"/>
      <c r="J560" s="409"/>
      <c r="K560" s="409"/>
      <c r="L560" s="409"/>
      <c r="M560" s="409"/>
      <c r="N560" s="409"/>
      <c r="O560" s="409"/>
      <c r="P560" s="409"/>
      <c r="Q560" s="409"/>
      <c r="R560" s="409"/>
      <c r="S560" s="409"/>
      <c r="T560" s="409"/>
      <c r="U560" s="409"/>
      <c r="V560" s="409"/>
      <c r="W560" s="221"/>
      <c r="X560" s="409"/>
      <c r="Y560" s="409"/>
      <c r="Z560" s="409"/>
      <c r="AA560" s="409">
        <f t="shared" si="29"/>
        <v>0</v>
      </c>
      <c r="AB560" s="409"/>
      <c r="AC560" s="409"/>
      <c r="AD560" s="222"/>
      <c r="AE560" s="223"/>
      <c r="AF560" s="223"/>
      <c r="AG560" s="223"/>
      <c r="AH560" s="223"/>
      <c r="AI560" s="223"/>
      <c r="AJ560" s="223"/>
      <c r="AK560" s="223"/>
      <c r="AL560" s="223"/>
      <c r="AM560" s="223"/>
      <c r="AN560" s="223"/>
      <c r="AO560" s="223"/>
      <c r="AP560" s="223"/>
      <c r="AQ560" s="223"/>
      <c r="AR560" s="223"/>
      <c r="AS560" s="223"/>
      <c r="AT560" s="223"/>
      <c r="AU560" s="223"/>
      <c r="AV560" s="223"/>
      <c r="AW560" s="223"/>
      <c r="AX560" s="223"/>
      <c r="AY560" s="223"/>
      <c r="AZ560" s="223"/>
      <c r="BA560" s="223"/>
      <c r="BB560"/>
      <c r="BC560" s="223"/>
      <c r="BD560" s="223"/>
      <c r="BE560" s="223"/>
      <c r="BF560" s="223"/>
      <c r="BG560" s="223"/>
      <c r="BH560" s="223"/>
      <c r="BI560" s="223"/>
      <c r="BJ560" s="223"/>
      <c r="BK560" s="224"/>
    </row>
    <row r="561" spans="2:63" x14ac:dyDescent="0.25">
      <c r="B561" s="406"/>
      <c r="C561" s="407"/>
      <c r="D561" s="407"/>
      <c r="E561" s="407"/>
      <c r="F561" s="407"/>
      <c r="G561" s="408"/>
      <c r="H561" s="409"/>
      <c r="I561" s="409"/>
      <c r="J561" s="409"/>
      <c r="K561" s="409"/>
      <c r="L561" s="409"/>
      <c r="M561" s="409"/>
      <c r="N561" s="409"/>
      <c r="O561" s="409"/>
      <c r="P561" s="409"/>
      <c r="Q561" s="409"/>
      <c r="R561" s="409"/>
      <c r="S561" s="409"/>
      <c r="T561" s="409"/>
      <c r="U561" s="409"/>
      <c r="V561" s="409"/>
      <c r="W561" s="221"/>
      <c r="X561" s="409"/>
      <c r="Y561" s="409"/>
      <c r="Z561" s="409"/>
      <c r="AA561" s="409">
        <f t="shared" si="29"/>
        <v>0</v>
      </c>
      <c r="AB561" s="409"/>
      <c r="AC561" s="409"/>
      <c r="AD561" s="222"/>
      <c r="AE561" s="223"/>
      <c r="AF561" s="223"/>
      <c r="AG561" s="223"/>
      <c r="AH561" s="223"/>
      <c r="AI561" s="223"/>
      <c r="AJ561" s="223"/>
      <c r="AK561" s="223"/>
      <c r="AL561" s="223"/>
      <c r="AM561" s="223"/>
      <c r="AN561" s="223"/>
      <c r="AO561" s="223"/>
      <c r="AP561" s="223"/>
      <c r="AQ561" s="223"/>
      <c r="AR561" s="223"/>
      <c r="AS561" s="223"/>
      <c r="AT561" s="223"/>
      <c r="AU561" s="223"/>
      <c r="AV561" s="223"/>
      <c r="AW561" s="223"/>
      <c r="AX561" s="223"/>
      <c r="AY561" s="223"/>
      <c r="AZ561" s="223"/>
      <c r="BA561" s="223"/>
      <c r="BB561" s="223"/>
      <c r="BC561" s="223"/>
      <c r="BD561" s="223"/>
      <c r="BE561" s="223"/>
      <c r="BF561" s="223"/>
      <c r="BG561" s="223"/>
      <c r="BH561" s="223"/>
      <c r="BI561" s="223"/>
      <c r="BJ561" s="223"/>
      <c r="BK561" s="224"/>
    </row>
    <row r="562" spans="2:63" x14ac:dyDescent="0.25">
      <c r="B562" s="406"/>
      <c r="C562" s="407"/>
      <c r="D562" s="407"/>
      <c r="E562" s="407"/>
      <c r="F562" s="407"/>
      <c r="G562" s="408"/>
      <c r="H562" s="409"/>
      <c r="I562" s="409"/>
      <c r="J562" s="409"/>
      <c r="K562" s="409"/>
      <c r="L562" s="409"/>
      <c r="M562" s="409"/>
      <c r="N562" s="409"/>
      <c r="O562" s="409"/>
      <c r="P562" s="409"/>
      <c r="Q562" s="409"/>
      <c r="R562" s="409"/>
      <c r="S562" s="409"/>
      <c r="T562" s="409"/>
      <c r="U562" s="409"/>
      <c r="V562" s="409"/>
      <c r="W562" s="221"/>
      <c r="X562" s="409"/>
      <c r="Y562" s="409"/>
      <c r="Z562" s="409"/>
      <c r="AA562" s="409">
        <f t="shared" si="29"/>
        <v>0</v>
      </c>
      <c r="AB562" s="409"/>
      <c r="AC562" s="409"/>
      <c r="AD562" s="222"/>
      <c r="AE562" s="223"/>
      <c r="AF562" s="223"/>
      <c r="AG562" s="223"/>
      <c r="AH562" s="223"/>
      <c r="AI562" s="223"/>
      <c r="AJ562" s="223"/>
      <c r="AK562" s="223"/>
      <c r="AL562" s="223"/>
      <c r="AM562" s="223"/>
      <c r="AN562" s="223"/>
      <c r="AO562" s="223"/>
      <c r="AP562" s="223"/>
      <c r="AQ562" s="223"/>
      <c r="AR562" s="223"/>
      <c r="AS562" s="223"/>
      <c r="AT562" s="223"/>
      <c r="AU562" s="223"/>
      <c r="AV562" s="223"/>
      <c r="AW562" s="223"/>
      <c r="AX562" s="223"/>
      <c r="AY562" s="223"/>
      <c r="AZ562" s="223"/>
      <c r="BA562" s="223"/>
      <c r="BB562" s="223"/>
      <c r="BC562" s="223"/>
      <c r="BD562" s="223"/>
      <c r="BE562" s="223"/>
      <c r="BF562" s="223"/>
      <c r="BG562" s="223"/>
      <c r="BH562" s="223"/>
      <c r="BI562" s="223"/>
      <c r="BJ562" s="223"/>
      <c r="BK562" s="224"/>
    </row>
    <row r="563" spans="2:63" x14ac:dyDescent="0.25">
      <c r="B563" s="406"/>
      <c r="C563" s="407"/>
      <c r="D563" s="407"/>
      <c r="E563" s="407"/>
      <c r="F563" s="407"/>
      <c r="G563" s="408"/>
      <c r="H563" s="409"/>
      <c r="I563" s="409"/>
      <c r="J563" s="409"/>
      <c r="K563" s="409"/>
      <c r="L563" s="409"/>
      <c r="M563" s="409"/>
      <c r="N563" s="409"/>
      <c r="O563" s="409"/>
      <c r="P563" s="409"/>
      <c r="Q563" s="409"/>
      <c r="R563" s="409"/>
      <c r="S563" s="409"/>
      <c r="T563" s="409"/>
      <c r="U563" s="409"/>
      <c r="V563" s="409"/>
      <c r="W563" s="221"/>
      <c r="X563" s="409"/>
      <c r="Y563" s="409"/>
      <c r="Z563" s="409"/>
      <c r="AA563" s="409">
        <f t="shared" si="29"/>
        <v>0</v>
      </c>
      <c r="AB563" s="409"/>
      <c r="AC563" s="409"/>
      <c r="AD563" s="222"/>
      <c r="AE563" s="223"/>
      <c r="AF563" s="223"/>
      <c r="AG563" s="223"/>
      <c r="AH563" s="223"/>
      <c r="AI563" s="223"/>
      <c r="AJ563" s="223"/>
      <c r="AK563" s="223"/>
      <c r="AL563" s="223"/>
      <c r="AM563" s="223"/>
      <c r="AN563" s="223"/>
      <c r="AO563" s="223"/>
      <c r="AP563" s="223"/>
      <c r="AQ563" s="223"/>
      <c r="AR563" s="223"/>
      <c r="AS563" s="223"/>
      <c r="AT563" s="223"/>
      <c r="AU563" s="223"/>
      <c r="AV563" s="223"/>
      <c r="AW563" s="223"/>
      <c r="AX563" s="223"/>
      <c r="AY563" s="223"/>
      <c r="AZ563" s="223"/>
      <c r="BA563" s="223"/>
      <c r="BB563" s="223"/>
      <c r="BC563" s="223"/>
      <c r="BD563" s="223"/>
      <c r="BE563" s="223"/>
      <c r="BF563" s="223"/>
      <c r="BG563" s="223"/>
      <c r="BH563" s="223"/>
      <c r="BI563" s="223"/>
      <c r="BJ563" s="223"/>
      <c r="BK563" s="224"/>
    </row>
    <row r="564" spans="2:63" x14ac:dyDescent="0.25">
      <c r="B564" s="406"/>
      <c r="C564" s="407"/>
      <c r="D564" s="407"/>
      <c r="E564" s="407"/>
      <c r="F564" s="407"/>
      <c r="G564" s="408"/>
      <c r="H564" s="409"/>
      <c r="I564" s="409"/>
      <c r="J564" s="409"/>
      <c r="K564" s="409"/>
      <c r="L564" s="409"/>
      <c r="M564" s="409"/>
      <c r="N564" s="409"/>
      <c r="O564" s="409"/>
      <c r="P564" s="409"/>
      <c r="Q564" s="409"/>
      <c r="R564" s="409"/>
      <c r="S564" s="409"/>
      <c r="T564" s="409"/>
      <c r="U564" s="409"/>
      <c r="V564" s="409"/>
      <c r="W564" s="221"/>
      <c r="X564" s="409"/>
      <c r="Y564" s="409"/>
      <c r="Z564" s="409"/>
      <c r="AA564" s="409">
        <f t="shared" si="29"/>
        <v>0</v>
      </c>
      <c r="AB564" s="409"/>
      <c r="AC564" s="409"/>
      <c r="AD564" s="222"/>
      <c r="AE564" s="223"/>
      <c r="AF564" s="223"/>
      <c r="AG564" s="223"/>
      <c r="AH564" s="223"/>
      <c r="AI564" s="223"/>
      <c r="AJ564" s="223"/>
      <c r="AK564" s="223"/>
      <c r="AL564" s="223"/>
      <c r="AM564" s="223"/>
      <c r="AN564" s="223"/>
      <c r="AO564" s="223"/>
      <c r="AP564" s="223"/>
      <c r="AQ564" s="223"/>
      <c r="AR564" s="223"/>
      <c r="AS564" s="223"/>
      <c r="AT564" s="223"/>
      <c r="AU564" s="223"/>
      <c r="AV564" s="223"/>
      <c r="AW564" s="223"/>
      <c r="AX564" s="223"/>
      <c r="AY564" s="223"/>
      <c r="AZ564" s="223"/>
      <c r="BA564" s="223"/>
      <c r="BB564" s="223"/>
      <c r="BC564" s="223"/>
      <c r="BD564" s="223"/>
      <c r="BE564" s="223"/>
      <c r="BF564" s="223"/>
      <c r="BG564" s="223"/>
      <c r="BH564" s="223"/>
      <c r="BI564" s="223"/>
      <c r="BJ564" s="223"/>
      <c r="BK564" s="224"/>
    </row>
    <row r="565" spans="2:63" x14ac:dyDescent="0.25">
      <c r="B565" s="406"/>
      <c r="C565" s="407"/>
      <c r="D565" s="407"/>
      <c r="E565" s="407"/>
      <c r="F565" s="407"/>
      <c r="G565" s="408"/>
      <c r="H565" s="409"/>
      <c r="I565" s="409"/>
      <c r="J565" s="409"/>
      <c r="K565" s="409"/>
      <c r="L565" s="409"/>
      <c r="M565" s="409"/>
      <c r="N565" s="409"/>
      <c r="O565" s="409"/>
      <c r="P565" s="409"/>
      <c r="Q565" s="409"/>
      <c r="R565" s="409"/>
      <c r="S565" s="409"/>
      <c r="T565" s="409"/>
      <c r="U565" s="409"/>
      <c r="V565" s="409"/>
      <c r="W565" s="221"/>
      <c r="X565" s="409"/>
      <c r="Y565" s="409"/>
      <c r="Z565" s="409"/>
      <c r="AA565" s="409">
        <f t="shared" si="29"/>
        <v>0</v>
      </c>
      <c r="AB565" s="409"/>
      <c r="AC565" s="409"/>
      <c r="AD565" s="222"/>
      <c r="AE565" s="223"/>
      <c r="AF565" s="223"/>
      <c r="AG565" s="223"/>
      <c r="AH565" s="223"/>
      <c r="AI565" s="223"/>
      <c r="AJ565" s="223"/>
      <c r="AK565" s="223"/>
      <c r="AL565" s="223"/>
      <c r="AM565" s="223"/>
      <c r="AN565" s="223"/>
      <c r="AO565" s="223"/>
      <c r="AP565" s="223"/>
      <c r="AQ565" s="223"/>
      <c r="AR565" s="223"/>
      <c r="AS565" s="223"/>
      <c r="AT565" s="223"/>
      <c r="AU565" s="223"/>
      <c r="AV565" s="223"/>
      <c r="AW565" s="223"/>
      <c r="AX565" s="223"/>
      <c r="AY565" s="223"/>
      <c r="AZ565" s="223"/>
      <c r="BA565" s="223"/>
      <c r="BB565" s="223"/>
      <c r="BC565" s="223"/>
      <c r="BD565" s="223"/>
      <c r="BE565" s="223"/>
      <c r="BF565" s="223"/>
      <c r="BG565" s="223"/>
      <c r="BH565" s="223"/>
      <c r="BI565" s="223"/>
      <c r="BJ565" s="223"/>
      <c r="BK565" s="224"/>
    </row>
    <row r="566" spans="2:63" x14ac:dyDescent="0.25">
      <c r="B566" s="406"/>
      <c r="C566" s="407"/>
      <c r="D566" s="407"/>
      <c r="E566" s="407"/>
      <c r="F566" s="407"/>
      <c r="G566" s="408"/>
      <c r="H566" s="409"/>
      <c r="I566" s="409"/>
      <c r="J566" s="409"/>
      <c r="K566" s="409"/>
      <c r="L566" s="409"/>
      <c r="M566" s="409"/>
      <c r="N566" s="409"/>
      <c r="O566" s="409"/>
      <c r="P566" s="409"/>
      <c r="Q566" s="409"/>
      <c r="R566" s="409"/>
      <c r="S566" s="409"/>
      <c r="T566" s="409"/>
      <c r="U566" s="409"/>
      <c r="V566" s="409"/>
      <c r="W566" s="221"/>
      <c r="X566" s="409"/>
      <c r="Y566" s="409"/>
      <c r="Z566" s="409"/>
      <c r="AA566" s="409">
        <f t="shared" si="29"/>
        <v>0</v>
      </c>
      <c r="AB566" s="409"/>
      <c r="AC566" s="409"/>
      <c r="AD566" s="222"/>
      <c r="AE566" s="223"/>
      <c r="AF566" s="223"/>
      <c r="AG566" s="223"/>
      <c r="AH566" s="223"/>
      <c r="AI566" s="223"/>
      <c r="AJ566" s="223"/>
      <c r="AK566" s="223"/>
      <c r="AL566" s="223"/>
      <c r="AM566" s="223"/>
      <c r="AN566" s="223"/>
      <c r="AO566" s="223"/>
      <c r="AP566" s="223"/>
      <c r="AQ566" s="223"/>
      <c r="AR566" s="223"/>
      <c r="AS566" s="223"/>
      <c r="AT566" s="223"/>
      <c r="AU566" s="223"/>
      <c r="AV566" s="223"/>
      <c r="AW566" s="223"/>
      <c r="AX566" s="223"/>
      <c r="AY566" s="223"/>
      <c r="AZ566" s="223"/>
      <c r="BA566" s="223"/>
      <c r="BB566" s="223"/>
      <c r="BC566" s="223"/>
      <c r="BD566" s="223"/>
      <c r="BE566" s="223"/>
      <c r="BF566" s="223"/>
      <c r="BG566" s="223"/>
      <c r="BH566" s="223"/>
      <c r="BI566" s="223"/>
      <c r="BJ566" s="223"/>
      <c r="BK566" s="224"/>
    </row>
    <row r="567" spans="2:63" x14ac:dyDescent="0.25">
      <c r="B567" s="406"/>
      <c r="C567" s="407"/>
      <c r="D567" s="407"/>
      <c r="E567" s="407"/>
      <c r="F567" s="407"/>
      <c r="G567" s="408"/>
      <c r="H567" s="409"/>
      <c r="I567" s="409"/>
      <c r="J567" s="409"/>
      <c r="K567" s="409"/>
      <c r="L567" s="409"/>
      <c r="M567" s="409"/>
      <c r="N567" s="409"/>
      <c r="O567" s="409"/>
      <c r="P567" s="409"/>
      <c r="Q567" s="409"/>
      <c r="R567" s="409"/>
      <c r="S567" s="409"/>
      <c r="T567" s="409"/>
      <c r="U567" s="409"/>
      <c r="V567" s="409"/>
      <c r="W567" s="221"/>
      <c r="X567" s="409"/>
      <c r="Y567" s="409"/>
      <c r="Z567" s="409"/>
      <c r="AA567" s="409">
        <f t="shared" si="29"/>
        <v>0</v>
      </c>
      <c r="AB567" s="409"/>
      <c r="AC567" s="409"/>
      <c r="AD567" s="222"/>
      <c r="AE567" s="223"/>
      <c r="AF567" s="223"/>
      <c r="AG567" s="223"/>
      <c r="AH567" s="223"/>
      <c r="AI567" s="223"/>
      <c r="AJ567" s="223"/>
      <c r="AK567" s="223"/>
      <c r="AL567" s="223"/>
      <c r="AM567" s="223"/>
      <c r="AN567" s="223"/>
      <c r="AO567" s="223"/>
      <c r="AP567" s="223"/>
      <c r="AQ567" s="223"/>
      <c r="AR567" s="223"/>
      <c r="AS567" s="223"/>
      <c r="AT567" s="223"/>
      <c r="AU567" s="223"/>
      <c r="AV567" s="223"/>
      <c r="AW567" s="223"/>
      <c r="AX567" s="223"/>
      <c r="AY567" s="223"/>
      <c r="AZ567" s="223"/>
      <c r="BA567" s="223"/>
      <c r="BB567" s="223"/>
      <c r="BC567" s="223"/>
      <c r="BD567" s="223"/>
      <c r="BE567" s="223"/>
      <c r="BF567" s="223"/>
      <c r="BG567" s="223"/>
      <c r="BH567" s="223"/>
      <c r="BI567" s="223"/>
      <c r="BJ567" s="223"/>
      <c r="BK567" s="224"/>
    </row>
    <row r="568" spans="2:63" x14ac:dyDescent="0.25">
      <c r="B568" s="406"/>
      <c r="C568" s="407"/>
      <c r="D568" s="407"/>
      <c r="E568" s="407"/>
      <c r="F568" s="407"/>
      <c r="G568" s="408"/>
      <c r="H568" s="409"/>
      <c r="I568" s="409"/>
      <c r="J568" s="409"/>
      <c r="K568" s="409"/>
      <c r="L568" s="409"/>
      <c r="M568" s="409"/>
      <c r="N568" s="409"/>
      <c r="O568" s="409"/>
      <c r="P568" s="409"/>
      <c r="Q568" s="409"/>
      <c r="R568" s="409"/>
      <c r="S568" s="409"/>
      <c r="T568" s="409"/>
      <c r="U568" s="409"/>
      <c r="V568" s="409"/>
      <c r="W568" s="221"/>
      <c r="X568" s="409"/>
      <c r="Y568" s="409"/>
      <c r="Z568" s="409"/>
      <c r="AA568" s="409">
        <f t="shared" si="29"/>
        <v>0</v>
      </c>
      <c r="AB568" s="409"/>
      <c r="AC568" s="409"/>
      <c r="AD568" s="222"/>
      <c r="AE568" s="223"/>
      <c r="AF568" s="223"/>
      <c r="AG568" s="223"/>
      <c r="AH568" s="223"/>
      <c r="AI568" s="223"/>
      <c r="AJ568" s="223"/>
      <c r="AK568" s="223"/>
      <c r="AL568" s="223"/>
      <c r="AM568" s="223"/>
      <c r="AN568" s="223"/>
      <c r="AO568" s="223"/>
      <c r="AP568" s="223"/>
      <c r="AQ568" s="223"/>
      <c r="AR568" s="223"/>
      <c r="AS568" s="223"/>
      <c r="AT568" s="223"/>
      <c r="AU568" s="223"/>
      <c r="AV568" s="223"/>
      <c r="AW568" s="223"/>
      <c r="AX568" s="223"/>
      <c r="AY568" s="223"/>
      <c r="AZ568" s="223"/>
      <c r="BA568" s="223"/>
      <c r="BB568" s="223"/>
      <c r="BC568" s="223"/>
      <c r="BD568" s="223"/>
      <c r="BE568" s="223"/>
      <c r="BF568" s="223"/>
      <c r="BG568" s="223"/>
      <c r="BH568" s="223"/>
      <c r="BI568" s="223"/>
      <c r="BJ568" s="223"/>
      <c r="BK568" s="224"/>
    </row>
    <row r="569" spans="2:63" x14ac:dyDescent="0.25">
      <c r="B569" s="406"/>
      <c r="C569" s="407"/>
      <c r="D569" s="407"/>
      <c r="E569" s="407"/>
      <c r="F569" s="407"/>
      <c r="G569" s="408"/>
      <c r="H569" s="409"/>
      <c r="I569" s="409"/>
      <c r="J569" s="409"/>
      <c r="K569" s="409"/>
      <c r="L569" s="409"/>
      <c r="M569" s="409"/>
      <c r="N569" s="409"/>
      <c r="O569" s="409"/>
      <c r="P569" s="409"/>
      <c r="Q569" s="409"/>
      <c r="R569" s="409"/>
      <c r="S569" s="409"/>
      <c r="T569" s="409"/>
      <c r="U569" s="409"/>
      <c r="V569" s="409"/>
      <c r="W569" s="221"/>
      <c r="X569" s="409"/>
      <c r="Y569" s="409"/>
      <c r="Z569" s="409"/>
      <c r="AA569" s="409">
        <f t="shared" si="29"/>
        <v>0</v>
      </c>
      <c r="AB569" s="409"/>
      <c r="AC569" s="409"/>
      <c r="AD569" s="222"/>
      <c r="AE569" s="223"/>
      <c r="AF569" s="223"/>
      <c r="AG569" s="223"/>
      <c r="AH569" s="223"/>
      <c r="AI569" s="223"/>
      <c r="AJ569" s="223"/>
      <c r="AK569" s="223"/>
      <c r="AL569" s="223"/>
      <c r="AM569" s="223"/>
      <c r="AN569" s="223"/>
      <c r="AO569" s="223"/>
      <c r="AP569" s="223"/>
      <c r="AQ569" s="223"/>
      <c r="AR569" s="223"/>
      <c r="AS569" s="223"/>
      <c r="AT569" s="223"/>
      <c r="AU569" s="223"/>
      <c r="AV569" s="223"/>
      <c r="AW569" s="223"/>
      <c r="AX569" s="223"/>
      <c r="AY569" s="223"/>
      <c r="AZ569" s="223"/>
      <c r="BA569" s="223"/>
      <c r="BB569" s="223"/>
      <c r="BC569" s="223"/>
      <c r="BD569" s="223"/>
      <c r="BE569" s="223"/>
      <c r="BF569" s="223"/>
      <c r="BG569" s="223"/>
      <c r="BH569" s="223"/>
      <c r="BI569" s="223"/>
      <c r="BJ569" s="223"/>
      <c r="BK569" s="224"/>
    </row>
    <row r="570" spans="2:63" x14ac:dyDescent="0.25">
      <c r="B570" s="406"/>
      <c r="C570" s="407"/>
      <c r="D570" s="407"/>
      <c r="E570" s="407"/>
      <c r="F570" s="407"/>
      <c r="G570" s="408"/>
      <c r="H570" s="409"/>
      <c r="I570" s="409"/>
      <c r="J570" s="409"/>
      <c r="K570" s="409"/>
      <c r="L570" s="409"/>
      <c r="M570" s="409"/>
      <c r="N570" s="409"/>
      <c r="O570" s="409"/>
      <c r="P570" s="409"/>
      <c r="Q570" s="409"/>
      <c r="R570" s="409"/>
      <c r="S570" s="409"/>
      <c r="T570" s="409"/>
      <c r="U570" s="409"/>
      <c r="V570" s="409"/>
      <c r="W570" s="221"/>
      <c r="X570" s="409"/>
      <c r="Y570" s="409"/>
      <c r="Z570" s="409"/>
      <c r="AA570" s="409">
        <f t="shared" si="29"/>
        <v>0</v>
      </c>
      <c r="AB570" s="409"/>
      <c r="AC570" s="409"/>
      <c r="AD570" s="225"/>
      <c r="AE570" s="226"/>
      <c r="AF570" s="226"/>
      <c r="AG570" s="226"/>
      <c r="AH570" s="226"/>
      <c r="AI570" s="226"/>
      <c r="AJ570" s="227"/>
      <c r="AK570" s="227"/>
      <c r="AL570" s="227"/>
      <c r="AM570" s="227"/>
      <c r="AN570" s="227"/>
      <c r="AO570" s="227"/>
      <c r="AP570" s="227"/>
      <c r="AQ570" s="227"/>
      <c r="AR570" s="227"/>
      <c r="AS570" s="227"/>
      <c r="AT570" s="227"/>
      <c r="AU570" s="227"/>
      <c r="AV570" s="227"/>
      <c r="AW570" s="227"/>
      <c r="AX570" s="227"/>
      <c r="AY570" s="227"/>
      <c r="AZ570" s="227"/>
      <c r="BA570" s="227"/>
      <c r="BB570" s="227"/>
      <c r="BC570" s="227"/>
      <c r="BD570" s="227"/>
      <c r="BE570" s="227"/>
      <c r="BF570" s="227"/>
      <c r="BG570" s="227"/>
      <c r="BH570" s="227"/>
      <c r="BI570" s="227"/>
      <c r="BJ570" s="227"/>
      <c r="BK570" s="228"/>
    </row>
    <row r="571" spans="2:63" x14ac:dyDescent="0.25">
      <c r="B571" s="410"/>
      <c r="C571" s="411"/>
      <c r="D571" s="411"/>
      <c r="E571" s="411"/>
      <c r="F571" s="411"/>
      <c r="G571" s="412"/>
      <c r="H571" s="409"/>
      <c r="I571" s="409"/>
      <c r="J571" s="409"/>
      <c r="K571" s="409"/>
      <c r="L571" s="409"/>
      <c r="M571" s="409"/>
      <c r="N571" s="409"/>
      <c r="O571" s="409"/>
      <c r="P571" s="409"/>
      <c r="Q571" s="409"/>
      <c r="R571" s="409"/>
      <c r="S571" s="409"/>
      <c r="T571" s="413"/>
      <c r="U571" s="413"/>
      <c r="V571" s="413"/>
      <c r="W571" s="221"/>
      <c r="X571" s="409"/>
      <c r="Y571" s="409"/>
      <c r="Z571" s="409"/>
      <c r="AA571" s="409">
        <f t="shared" si="29"/>
        <v>0</v>
      </c>
      <c r="AB571" s="409"/>
      <c r="AC571" s="409"/>
      <c r="AD571" s="225"/>
      <c r="AE571" s="226"/>
      <c r="AF571" s="226"/>
      <c r="AG571" s="226"/>
      <c r="AH571" s="226"/>
      <c r="AI571" s="226"/>
      <c r="AJ571" s="227"/>
      <c r="AK571" s="227"/>
      <c r="AL571" s="227"/>
      <c r="AM571" s="227"/>
      <c r="AN571" s="227"/>
      <c r="AO571" s="227"/>
      <c r="AP571" s="227"/>
      <c r="AQ571" s="227"/>
      <c r="AR571" s="227"/>
      <c r="AS571" s="227"/>
      <c r="AT571" s="227"/>
      <c r="AU571" s="227"/>
      <c r="AV571" s="227"/>
      <c r="AW571" s="227"/>
      <c r="AX571" s="227"/>
      <c r="AY571" s="227"/>
      <c r="AZ571" s="227"/>
      <c r="BA571" s="227"/>
      <c r="BB571" s="227"/>
      <c r="BC571" s="227"/>
      <c r="BD571" s="227"/>
      <c r="BE571" s="227"/>
      <c r="BF571" s="227"/>
      <c r="BG571" s="227"/>
      <c r="BH571" s="227"/>
      <c r="BI571" s="227"/>
      <c r="BJ571" s="227"/>
      <c r="BK571" s="228"/>
    </row>
    <row r="572" spans="2:63" x14ac:dyDescent="0.25">
      <c r="B572" s="390" t="s">
        <v>64</v>
      </c>
      <c r="C572" s="391"/>
      <c r="D572" s="391"/>
      <c r="E572" s="391"/>
      <c r="F572" s="391"/>
      <c r="G572" s="391"/>
      <c r="H572" s="391"/>
      <c r="I572" s="391"/>
      <c r="J572" s="391"/>
      <c r="K572" s="391"/>
      <c r="L572" s="391"/>
      <c r="M572" s="391"/>
      <c r="N572" s="391"/>
      <c r="O572" s="391"/>
      <c r="P572" s="391"/>
      <c r="Q572" s="391"/>
      <c r="R572" s="391"/>
      <c r="S572" s="391"/>
      <c r="T572" s="391"/>
      <c r="U572" s="391"/>
      <c r="V572" s="391"/>
      <c r="W572" s="391"/>
      <c r="X572" s="391"/>
      <c r="Y572" s="391"/>
      <c r="Z572" s="391"/>
      <c r="AA572" s="392">
        <f>SUM(AA551:AC571)</f>
        <v>25.0776</v>
      </c>
      <c r="AB572" s="392"/>
      <c r="AC572" s="393"/>
      <c r="AD572" s="230"/>
      <c r="AE572" s="231"/>
      <c r="AF572" s="231"/>
      <c r="AG572" s="231"/>
      <c r="AH572" s="231"/>
      <c r="AI572" s="231"/>
      <c r="AJ572" s="227"/>
      <c r="AK572" s="227"/>
      <c r="AL572" s="227"/>
      <c r="AM572" s="227"/>
      <c r="AN572" s="227"/>
      <c r="AO572" s="227"/>
      <c r="AP572" s="227"/>
      <c r="AQ572" s="227"/>
      <c r="AR572" s="227"/>
      <c r="AS572" s="227"/>
      <c r="AT572" s="227"/>
      <c r="AU572" s="227"/>
      <c r="AV572" s="227"/>
      <c r="AW572" s="227"/>
      <c r="AX572" s="227"/>
      <c r="AY572" s="227"/>
      <c r="AZ572" s="227"/>
      <c r="BA572" s="227"/>
      <c r="BB572" s="227"/>
      <c r="BC572" s="227"/>
      <c r="BD572" s="227"/>
      <c r="BE572" s="227"/>
      <c r="BF572" s="227"/>
      <c r="BG572" s="227"/>
      <c r="BH572" s="227"/>
      <c r="BI572" s="227"/>
      <c r="BJ572" s="227"/>
      <c r="BK572" s="228"/>
    </row>
    <row r="573" spans="2:63" x14ac:dyDescent="0.25">
      <c r="B573" s="215"/>
      <c r="C573" s="215"/>
      <c r="D573" s="215"/>
      <c r="E573" s="215"/>
      <c r="F573" s="215"/>
      <c r="G573" s="215"/>
      <c r="H573" s="215"/>
      <c r="I573" s="215"/>
      <c r="J573" s="232"/>
      <c r="K573" s="232"/>
      <c r="L573" s="232"/>
      <c r="M573" s="232"/>
      <c r="N573" s="232"/>
      <c r="O573" s="232"/>
      <c r="P573" s="232"/>
      <c r="Q573" s="232"/>
      <c r="R573" s="232"/>
      <c r="S573" s="215"/>
      <c r="T573" s="215"/>
      <c r="U573" s="215"/>
      <c r="V573" s="215"/>
      <c r="W573" s="216"/>
      <c r="X573" s="215"/>
      <c r="Y573" s="215"/>
      <c r="Z573" s="215"/>
      <c r="AA573" s="215"/>
      <c r="AB573" s="215"/>
      <c r="AC573" s="215"/>
      <c r="AD573" s="215"/>
      <c r="AE573" s="215"/>
      <c r="AF573" s="215"/>
      <c r="AG573" s="215"/>
      <c r="AH573" s="215"/>
      <c r="AI573" s="215"/>
      <c r="AJ573" s="215"/>
      <c r="AK573" s="215"/>
      <c r="AL573" s="215"/>
      <c r="AM573" s="215"/>
      <c r="AN573" s="215"/>
      <c r="AO573" s="215"/>
      <c r="AP573" s="215"/>
      <c r="AQ573" s="215"/>
      <c r="AR573" s="215"/>
      <c r="AS573" s="215"/>
      <c r="AT573" s="215"/>
      <c r="AU573" s="215"/>
      <c r="AV573" s="215"/>
      <c r="AW573" s="215"/>
      <c r="AX573" s="215"/>
      <c r="AY573" s="215"/>
      <c r="AZ573" s="215"/>
      <c r="BA573" s="215"/>
      <c r="BB573" s="232"/>
      <c r="BC573" s="232"/>
      <c r="BD573" s="232"/>
      <c r="BE573" s="232"/>
      <c r="BF573" s="232"/>
      <c r="BG573" s="232"/>
      <c r="BH573" s="232"/>
      <c r="BI573" s="232"/>
      <c r="BJ573" s="232"/>
      <c r="BK573" s="215"/>
    </row>
    <row r="574" spans="2:63" x14ac:dyDescent="0.25">
      <c r="B574" s="394" t="s">
        <v>175</v>
      </c>
      <c r="C574" s="395"/>
      <c r="D574" s="395"/>
      <c r="E574" s="395"/>
      <c r="F574" s="395"/>
      <c r="G574" s="396"/>
      <c r="H574" s="397"/>
      <c r="I574" s="398"/>
      <c r="J574" s="398"/>
      <c r="K574" s="398"/>
      <c r="L574" s="398"/>
      <c r="M574" s="398"/>
      <c r="N574" s="398"/>
      <c r="O574" s="398"/>
      <c r="P574" s="398"/>
      <c r="Q574" s="398"/>
      <c r="R574" s="398"/>
      <c r="S574" s="398"/>
      <c r="T574" s="398"/>
      <c r="U574" s="398"/>
      <c r="V574" s="398"/>
      <c r="W574" s="398"/>
      <c r="X574" s="398"/>
      <c r="Y574" s="398"/>
      <c r="Z574" s="398"/>
      <c r="AA574" s="398"/>
      <c r="AB574" s="398"/>
      <c r="AC574" s="398"/>
      <c r="AD574" s="398"/>
      <c r="AE574" s="398"/>
      <c r="AF574" s="398"/>
      <c r="AG574" s="398"/>
      <c r="AH574" s="398"/>
      <c r="AI574" s="398"/>
      <c r="AJ574" s="398"/>
      <c r="AK574" s="398"/>
      <c r="AL574" s="398"/>
      <c r="AM574" s="398"/>
      <c r="AN574" s="398"/>
      <c r="AO574" s="398"/>
      <c r="AP574" s="398"/>
      <c r="AQ574" s="398"/>
      <c r="AR574" s="398"/>
      <c r="AS574" s="398"/>
      <c r="AT574" s="398"/>
      <c r="AU574" s="398"/>
      <c r="AV574" s="398"/>
      <c r="AW574" s="398"/>
      <c r="AX574" s="398"/>
      <c r="AY574" s="398"/>
      <c r="AZ574" s="398"/>
      <c r="BA574" s="398"/>
      <c r="BB574" s="398"/>
      <c r="BC574" s="398"/>
      <c r="BD574" s="398"/>
      <c r="BE574" s="398"/>
      <c r="BF574" s="398"/>
      <c r="BG574" s="398"/>
      <c r="BH574" s="398"/>
      <c r="BI574" s="398"/>
      <c r="BJ574" s="398"/>
      <c r="BK574" s="399"/>
    </row>
    <row r="575" spans="2:63" x14ac:dyDescent="0.25">
      <c r="B575" s="397"/>
      <c r="C575" s="398"/>
      <c r="D575" s="398"/>
      <c r="E575" s="398"/>
      <c r="F575" s="398"/>
      <c r="G575" s="398"/>
      <c r="H575" s="398"/>
      <c r="I575" s="398"/>
      <c r="J575" s="398"/>
      <c r="K575" s="398"/>
      <c r="L575" s="398"/>
      <c r="M575" s="398"/>
      <c r="N575" s="398"/>
      <c r="O575" s="398"/>
      <c r="P575" s="398"/>
      <c r="Q575" s="398"/>
      <c r="R575" s="398"/>
      <c r="S575" s="398"/>
      <c r="T575" s="398"/>
      <c r="U575" s="398"/>
      <c r="V575" s="398"/>
      <c r="W575" s="398"/>
      <c r="X575" s="398"/>
      <c r="Y575" s="398"/>
      <c r="Z575" s="398"/>
      <c r="AA575" s="398"/>
      <c r="AB575" s="398"/>
      <c r="AC575" s="398"/>
      <c r="AD575" s="398"/>
      <c r="AE575" s="398"/>
      <c r="AF575" s="398"/>
      <c r="AG575" s="398"/>
      <c r="AH575" s="398"/>
      <c r="AI575" s="398"/>
      <c r="AJ575" s="398"/>
      <c r="AK575" s="398"/>
      <c r="AL575" s="398"/>
      <c r="AM575" s="398"/>
      <c r="AN575" s="398"/>
      <c r="AO575" s="398"/>
      <c r="AP575" s="398"/>
      <c r="AQ575" s="398"/>
      <c r="AR575" s="398"/>
      <c r="AS575" s="398"/>
      <c r="AT575" s="398"/>
      <c r="AU575" s="398"/>
      <c r="AV575" s="398"/>
      <c r="AW575" s="398"/>
      <c r="AX575" s="398"/>
      <c r="AY575" s="398"/>
      <c r="AZ575" s="398"/>
      <c r="BA575" s="398"/>
      <c r="BB575" s="398"/>
      <c r="BC575" s="398"/>
      <c r="BD575" s="398"/>
      <c r="BE575" s="398"/>
      <c r="BF575" s="398"/>
      <c r="BG575" s="398"/>
      <c r="BH575" s="398"/>
      <c r="BI575" s="398"/>
      <c r="BJ575" s="398"/>
      <c r="BK575" s="399"/>
    </row>
    <row r="576" spans="2:63" x14ac:dyDescent="0.25">
      <c r="B576" s="400"/>
      <c r="C576" s="401"/>
      <c r="D576" s="401"/>
      <c r="E576" s="401"/>
      <c r="F576" s="401"/>
      <c r="G576" s="401"/>
      <c r="H576" s="401"/>
      <c r="I576" s="401"/>
      <c r="J576" s="401"/>
      <c r="K576" s="401"/>
      <c r="L576" s="401"/>
      <c r="M576" s="401"/>
      <c r="N576" s="401"/>
      <c r="O576" s="401"/>
      <c r="P576" s="401"/>
      <c r="Q576" s="401"/>
      <c r="R576" s="401"/>
      <c r="S576" s="401"/>
      <c r="T576" s="401"/>
      <c r="U576" s="401"/>
      <c r="V576" s="401"/>
      <c r="W576" s="401"/>
      <c r="X576" s="401"/>
      <c r="Y576" s="401"/>
      <c r="Z576" s="401"/>
      <c r="AA576" s="401"/>
      <c r="AB576" s="401"/>
      <c r="AC576" s="401"/>
      <c r="AD576" s="401"/>
      <c r="AE576" s="401"/>
      <c r="AF576" s="401"/>
      <c r="AG576" s="401"/>
      <c r="AH576" s="401"/>
      <c r="AI576" s="401"/>
      <c r="AJ576" s="401"/>
      <c r="AK576" s="401"/>
      <c r="AL576" s="401"/>
      <c r="AM576" s="401"/>
      <c r="AN576" s="401"/>
      <c r="AO576" s="401"/>
      <c r="AP576" s="401"/>
      <c r="AQ576" s="401"/>
      <c r="AR576" s="401"/>
      <c r="AS576" s="401"/>
      <c r="AT576" s="401"/>
      <c r="AU576" s="401"/>
      <c r="AV576" s="401"/>
      <c r="AW576" s="401"/>
      <c r="AX576" s="401"/>
      <c r="AY576" s="401"/>
      <c r="AZ576" s="401"/>
      <c r="BA576" s="401"/>
      <c r="BB576" s="401"/>
      <c r="BC576" s="401"/>
      <c r="BD576" s="401"/>
      <c r="BE576" s="401"/>
      <c r="BF576" s="401"/>
      <c r="BG576" s="401"/>
      <c r="BH576" s="401"/>
      <c r="BI576" s="401"/>
      <c r="BJ576" s="401"/>
      <c r="BK576" s="402"/>
    </row>
    <row r="577" spans="2:63" x14ac:dyDescent="0.25">
      <c r="B577" s="403"/>
      <c r="C577" s="404"/>
      <c r="D577" s="404"/>
      <c r="E577" s="404"/>
      <c r="F577" s="404"/>
      <c r="G577" s="404"/>
      <c r="H577" s="404"/>
      <c r="I577" s="404"/>
      <c r="J577" s="404"/>
      <c r="K577" s="404"/>
      <c r="L577" s="404"/>
      <c r="M577" s="404"/>
      <c r="N577" s="404"/>
      <c r="O577" s="404"/>
      <c r="P577" s="404"/>
      <c r="Q577" s="404"/>
      <c r="R577" s="404"/>
      <c r="S577" s="404"/>
      <c r="T577" s="404"/>
      <c r="U577" s="404"/>
      <c r="V577" s="404"/>
      <c r="W577" s="404"/>
      <c r="X577" s="404"/>
      <c r="Y577" s="404"/>
      <c r="Z577" s="404"/>
      <c r="AA577" s="404"/>
      <c r="AB577" s="404"/>
      <c r="AC577" s="404"/>
      <c r="AD577" s="404"/>
      <c r="AE577" s="404"/>
      <c r="AF577" s="404"/>
      <c r="AG577" s="404"/>
      <c r="AH577" s="404"/>
      <c r="AI577" s="404"/>
      <c r="AJ577" s="404"/>
      <c r="AK577" s="404"/>
      <c r="AL577" s="404"/>
      <c r="AM577" s="404"/>
      <c r="AN577" s="404"/>
      <c r="AO577" s="404"/>
      <c r="AP577" s="404"/>
      <c r="AQ577" s="404"/>
      <c r="AR577" s="404"/>
      <c r="AS577" s="404"/>
      <c r="AT577" s="404"/>
      <c r="AU577" s="404"/>
      <c r="AV577" s="404"/>
      <c r="AW577" s="404"/>
      <c r="AX577" s="404"/>
      <c r="AY577" s="404"/>
      <c r="AZ577" s="404"/>
      <c r="BA577" s="404"/>
      <c r="BB577" s="404"/>
      <c r="BC577" s="404"/>
      <c r="BD577" s="404"/>
      <c r="BE577" s="404"/>
      <c r="BF577" s="404"/>
      <c r="BG577" s="404"/>
      <c r="BH577" s="404"/>
      <c r="BI577" s="404"/>
      <c r="BJ577" s="404"/>
      <c r="BK577" s="405"/>
    </row>
    <row r="583" spans="2:63" x14ac:dyDescent="0.25">
      <c r="B583" s="440"/>
      <c r="C583" s="440"/>
      <c r="D583" s="440"/>
      <c r="E583" s="440"/>
      <c r="F583" s="440"/>
      <c r="G583" s="440"/>
      <c r="H583" s="440"/>
      <c r="I583" s="440"/>
      <c r="J583" s="440"/>
      <c r="K583" s="440"/>
      <c r="L583" s="440"/>
      <c r="M583" s="440"/>
      <c r="N583" s="440"/>
      <c r="O583" s="440"/>
      <c r="P583" s="440"/>
      <c r="Q583" s="440"/>
      <c r="R583" s="440"/>
      <c r="S583" s="440"/>
      <c r="T583" s="440"/>
      <c r="U583" s="440"/>
      <c r="V583" s="440"/>
      <c r="W583" s="440"/>
      <c r="X583" s="440"/>
      <c r="Y583" s="440"/>
      <c r="Z583" s="440"/>
      <c r="AA583" s="440"/>
      <c r="AB583" s="440"/>
      <c r="AC583" s="440"/>
      <c r="AD583" s="440"/>
      <c r="AE583" s="440"/>
      <c r="AF583" s="440"/>
      <c r="AG583" s="440"/>
      <c r="AH583" s="440"/>
      <c r="AI583" s="440"/>
      <c r="AJ583" s="440"/>
      <c r="AK583" s="440"/>
      <c r="AL583" s="440"/>
      <c r="AM583" s="440"/>
      <c r="AN583" s="440"/>
      <c r="AO583" s="440"/>
      <c r="AP583" s="440"/>
      <c r="AQ583" s="440"/>
      <c r="AR583" s="440"/>
      <c r="AS583" s="440"/>
      <c r="AT583" s="440"/>
      <c r="AU583" s="440"/>
      <c r="AV583" s="440"/>
      <c r="AW583" s="440"/>
      <c r="AX583" s="441"/>
      <c r="AY583" s="431" t="s">
        <v>176</v>
      </c>
      <c r="AZ583" s="432"/>
      <c r="BA583" s="432"/>
      <c r="BB583" s="432"/>
      <c r="BC583" s="432"/>
      <c r="BD583" s="432"/>
      <c r="BE583" s="432"/>
      <c r="BF583" s="432"/>
      <c r="BG583" s="432"/>
      <c r="BH583" s="432"/>
      <c r="BI583" s="432"/>
      <c r="BJ583" s="432"/>
      <c r="BK583" s="433"/>
    </row>
    <row r="584" spans="2:63" x14ac:dyDescent="0.25">
      <c r="B584" s="234"/>
      <c r="C584" s="445" t="s">
        <v>8</v>
      </c>
      <c r="D584" s="445"/>
      <c r="E584" s="445"/>
      <c r="F584" s="445"/>
      <c r="G584" s="445"/>
      <c r="H584" s="445"/>
      <c r="I584" s="445"/>
      <c r="J584" s="445"/>
      <c r="K584" s="445"/>
      <c r="L584" s="235"/>
      <c r="M584" s="235"/>
      <c r="N584" s="235"/>
      <c r="O584" s="235"/>
      <c r="P584" s="235"/>
      <c r="Q584" s="235"/>
      <c r="R584" s="235"/>
      <c r="S584" s="235"/>
      <c r="T584" s="235"/>
      <c r="U584" s="235"/>
      <c r="V584" s="235"/>
      <c r="W584" s="236"/>
      <c r="X584" s="235"/>
      <c r="Y584" s="235"/>
      <c r="Z584" s="235"/>
      <c r="AA584" s="235"/>
      <c r="AB584" s="446" t="s">
        <v>177</v>
      </c>
      <c r="AC584" s="446"/>
      <c r="AD584" s="446"/>
      <c r="AE584" s="446"/>
      <c r="AF584" s="446"/>
      <c r="AG584" s="446"/>
      <c r="AH584" s="446"/>
      <c r="AI584" s="446"/>
      <c r="AJ584" s="446"/>
      <c r="AK584" s="446"/>
      <c r="AL584" s="446"/>
      <c r="AM584" s="446"/>
      <c r="AN584" s="446"/>
      <c r="AO584" s="446"/>
      <c r="AP584" s="446"/>
      <c r="AQ584" s="446"/>
      <c r="AR584" s="446"/>
      <c r="AS584" s="446"/>
      <c r="AT584" s="237"/>
      <c r="AU584" s="237"/>
      <c r="AV584" s="237"/>
      <c r="AW584" s="237"/>
      <c r="AX584" s="237"/>
      <c r="AY584" s="442"/>
      <c r="AZ584" s="443"/>
      <c r="BA584" s="443"/>
      <c r="BB584" s="443"/>
      <c r="BC584" s="443"/>
      <c r="BD584" s="443"/>
      <c r="BE584" s="443"/>
      <c r="BF584" s="443"/>
      <c r="BG584" s="443"/>
      <c r="BH584" s="443"/>
      <c r="BI584" s="443"/>
      <c r="BJ584" s="443"/>
      <c r="BK584" s="444"/>
    </row>
    <row r="585" spans="2:63" x14ac:dyDescent="0.25">
      <c r="B585" s="238"/>
      <c r="C585" s="447" t="str">
        <f>+[3]PRESUPUESTO!$C$794</f>
        <v xml:space="preserve">ARQ.  </v>
      </c>
      <c r="D585" s="447"/>
      <c r="E585" s="447"/>
      <c r="F585" s="447"/>
      <c r="G585" s="447"/>
      <c r="H585" s="447"/>
      <c r="I585" s="447"/>
      <c r="J585" s="447"/>
      <c r="K585" s="447"/>
      <c r="L585" s="239"/>
      <c r="M585" s="239"/>
      <c r="N585" s="239"/>
      <c r="O585" s="239"/>
      <c r="P585" s="239"/>
      <c r="Q585" s="239"/>
      <c r="R585" s="239"/>
      <c r="S585" s="239"/>
      <c r="T585" s="239"/>
      <c r="U585" s="239"/>
      <c r="V585" s="239"/>
      <c r="W585" s="213"/>
      <c r="X585" s="239"/>
      <c r="Y585" s="239"/>
      <c r="Z585" s="239"/>
      <c r="AA585" s="239"/>
      <c r="AB585" s="448" t="str">
        <f>+[3]PRESUPUESTO!$E$794</f>
        <v>ING. ANA SOFIA CANGREJO</v>
      </c>
      <c r="AC585" s="448"/>
      <c r="AD585" s="448"/>
      <c r="AE585" s="448"/>
      <c r="AF585" s="448"/>
      <c r="AG585" s="448"/>
      <c r="AH585" s="448"/>
      <c r="AI585" s="448"/>
      <c r="AJ585" s="448"/>
      <c r="AK585" s="448"/>
      <c r="AL585" s="448"/>
      <c r="AM585" s="448"/>
      <c r="AN585" s="448"/>
      <c r="AO585" s="448"/>
      <c r="AP585" s="448"/>
      <c r="AQ585" s="448"/>
      <c r="AR585" s="448"/>
      <c r="AS585" s="448"/>
      <c r="AT585" s="239"/>
      <c r="AU585" s="239"/>
      <c r="AV585" s="239"/>
      <c r="AW585" s="239"/>
      <c r="AX585" s="239"/>
      <c r="AY585" s="394"/>
      <c r="AZ585" s="395"/>
      <c r="BA585" s="395"/>
      <c r="BB585" s="395"/>
      <c r="BC585" s="395"/>
      <c r="BD585" s="395"/>
      <c r="BE585" s="395"/>
      <c r="BF585" s="395"/>
      <c r="BG585" s="395"/>
      <c r="BH585" s="395"/>
      <c r="BI585" s="395"/>
      <c r="BJ585" s="395"/>
      <c r="BK585" s="396"/>
    </row>
    <row r="586" spans="2:63" x14ac:dyDescent="0.25">
      <c r="B586" s="240"/>
      <c r="C586" s="240"/>
      <c r="D586" s="15"/>
      <c r="E586" s="240"/>
      <c r="F586" s="240"/>
      <c r="G586" s="240"/>
      <c r="H586" s="15"/>
      <c r="I586" s="15"/>
      <c r="J586" s="15"/>
      <c r="K586" s="15"/>
      <c r="L586" s="15"/>
      <c r="M586" s="15"/>
      <c r="N586" s="15"/>
      <c r="O586" s="15"/>
      <c r="P586" s="15"/>
      <c r="Q586" s="15"/>
      <c r="R586" s="241"/>
      <c r="S586" s="240"/>
      <c r="T586" s="240"/>
      <c r="U586" s="240"/>
      <c r="V586" s="240"/>
      <c r="W586" s="233"/>
      <c r="X586" s="240"/>
      <c r="Y586" s="240"/>
      <c r="Z586" s="241"/>
      <c r="AA586" s="241"/>
      <c r="AB586" s="241"/>
      <c r="AC586" s="241"/>
      <c r="AD586" s="241"/>
      <c r="AE586" s="241"/>
      <c r="AF586" s="241"/>
      <c r="AG586" s="241"/>
      <c r="AH586" s="241"/>
      <c r="AI586" s="241"/>
      <c r="AJ586" s="241"/>
      <c r="AK586" s="241"/>
      <c r="AL586" s="241"/>
      <c r="AM586" s="241"/>
      <c r="AN586" s="241"/>
      <c r="AO586" s="241"/>
      <c r="AP586" s="241"/>
      <c r="AQ586" s="241"/>
      <c r="AR586" s="241"/>
      <c r="AS586" s="240"/>
      <c r="AT586" s="240"/>
      <c r="AU586" s="240"/>
      <c r="AV586" s="240"/>
      <c r="AW586" s="240"/>
      <c r="AX586" s="240"/>
      <c r="AY586" s="240"/>
      <c r="AZ586" s="240"/>
      <c r="BA586" s="240"/>
      <c r="BB586" s="240"/>
      <c r="BC586" s="240"/>
      <c r="BD586" s="240"/>
      <c r="BE586" s="240"/>
      <c r="BF586" s="240"/>
      <c r="BG586" s="240"/>
      <c r="BH586" s="240"/>
      <c r="BI586" s="240"/>
      <c r="BJ586" s="240"/>
      <c r="BK586" s="240"/>
    </row>
    <row r="587" spans="2:63" x14ac:dyDescent="0.25">
      <c r="B587" s="336" t="s">
        <v>82</v>
      </c>
      <c r="C587" s="336"/>
      <c r="D587" s="336"/>
      <c r="E587" s="336"/>
      <c r="F587" s="336"/>
      <c r="G587" s="336"/>
      <c r="H587" s="214">
        <v>2</v>
      </c>
      <c r="I587" s="336" t="str">
        <f>_xlfn.XLOOKUP(H587,'PRESUPUESTO EDI.EXISTENTES'!B:B,'PRESUPUESTO EDI.EXISTENTES'!C:C)</f>
        <v xml:space="preserve">REFORZAMIENTO ESTRUCTURA EXISTENTE </v>
      </c>
      <c r="J587" s="336"/>
      <c r="K587" s="336"/>
      <c r="L587" s="336"/>
      <c r="M587" s="336"/>
      <c r="N587" s="336"/>
      <c r="O587" s="336"/>
      <c r="P587" s="336"/>
      <c r="Q587" s="336"/>
      <c r="R587" s="336"/>
      <c r="S587" s="336"/>
      <c r="T587" s="336"/>
      <c r="U587" s="336"/>
      <c r="V587" s="336"/>
      <c r="W587" s="336"/>
      <c r="X587" s="336"/>
      <c r="Y587" s="336"/>
      <c r="Z587" s="336"/>
      <c r="AA587" s="336"/>
      <c r="AB587" s="336"/>
      <c r="AC587" s="336"/>
      <c r="AD587" s="336"/>
      <c r="AE587" s="336"/>
      <c r="AF587" s="336"/>
      <c r="AG587" s="336"/>
      <c r="AH587" s="336"/>
      <c r="AI587" s="336"/>
      <c r="AJ587" s="336"/>
      <c r="AK587" s="336"/>
      <c r="AL587" s="336"/>
      <c r="AM587" s="336"/>
      <c r="AN587" s="336"/>
      <c r="AO587" s="336"/>
      <c r="AP587" s="336"/>
      <c r="AQ587" s="336" t="s">
        <v>162</v>
      </c>
      <c r="AR587" s="336"/>
      <c r="AS587" s="336"/>
      <c r="AT587" s="336"/>
      <c r="AU587" s="336"/>
      <c r="AV587" s="336"/>
      <c r="AW587" s="336"/>
      <c r="AX587" s="336"/>
      <c r="AY587" s="336"/>
      <c r="AZ587" s="336"/>
      <c r="BA587" s="424">
        <f>+$BA$6</f>
        <v>42545</v>
      </c>
      <c r="BB587" s="425"/>
      <c r="BC587" s="425"/>
      <c r="BD587" s="425"/>
      <c r="BE587" s="425"/>
      <c r="BF587" s="425"/>
      <c r="BG587" s="425"/>
      <c r="BH587" s="425"/>
      <c r="BI587" s="425"/>
      <c r="BJ587" s="425"/>
      <c r="BK587" s="426"/>
    </row>
    <row r="588" spans="2:63" x14ac:dyDescent="0.25">
      <c r="B588" s="427" t="s">
        <v>163</v>
      </c>
      <c r="C588" s="427"/>
      <c r="D588" s="427"/>
      <c r="E588" s="427"/>
      <c r="F588" s="427"/>
      <c r="G588" s="427"/>
      <c r="H588" s="428">
        <v>2.6</v>
      </c>
      <c r="I588" s="429"/>
      <c r="J588" s="425" t="str">
        <f>_xlfn.XLOOKUP(H588,'PRESUPUESTO EDI.EXISTENTES'!B:B,'PRESUPUESTO EDI.EXISTENTES'!C:C)</f>
        <v>Acero de refuerzo 4200 kg/cm²  (60000 PSI )</v>
      </c>
      <c r="K588" s="425"/>
      <c r="L588" s="425"/>
      <c r="M588" s="425"/>
      <c r="N588" s="425"/>
      <c r="O588" s="425"/>
      <c r="P588" s="425"/>
      <c r="Q588" s="425"/>
      <c r="R588" s="425"/>
      <c r="S588" s="425"/>
      <c r="T588" s="425"/>
      <c r="U588" s="425"/>
      <c r="V588" s="425"/>
      <c r="W588" s="425"/>
      <c r="X588" s="425"/>
      <c r="Y588" s="425"/>
      <c r="Z588" s="425"/>
      <c r="AA588" s="425"/>
      <c r="AB588" s="425"/>
      <c r="AC588" s="425"/>
      <c r="AD588" s="425"/>
      <c r="AE588" s="425"/>
      <c r="AF588" s="425"/>
      <c r="AG588" s="425"/>
      <c r="AH588" s="425"/>
      <c r="AI588" s="425"/>
      <c r="AJ588" s="425"/>
      <c r="AK588" s="425"/>
      <c r="AL588" s="425"/>
      <c r="AM588" s="425"/>
      <c r="AN588" s="425"/>
      <c r="AO588" s="425"/>
      <c r="AP588" s="426"/>
      <c r="AQ588" s="430" t="s">
        <v>164</v>
      </c>
      <c r="AR588" s="425"/>
      <c r="AS588" s="425"/>
      <c r="AT588" s="425"/>
      <c r="AU588" s="425"/>
      <c r="AV588" s="425"/>
      <c r="AW588" s="425"/>
      <c r="AX588" s="425"/>
      <c r="AY588" s="425"/>
      <c r="AZ588" s="426"/>
      <c r="BA588" s="430" t="str">
        <f>+VLOOKUP(J588,[3]PRESUPUESTO!$C$10:$E$1028,3,FALSE)</f>
        <v>kg</v>
      </c>
      <c r="BB588" s="425"/>
      <c r="BC588" s="425"/>
      <c r="BD588" s="425"/>
      <c r="BE588" s="425"/>
      <c r="BF588" s="425"/>
      <c r="BG588" s="425"/>
      <c r="BH588" s="425"/>
      <c r="BI588" s="425"/>
      <c r="BJ588" s="425"/>
      <c r="BK588" s="426"/>
    </row>
    <row r="589" spans="2:63" ht="21" customHeight="1" x14ac:dyDescent="0.25">
      <c r="B589" s="215"/>
      <c r="C589" s="215"/>
      <c r="D589" s="215"/>
      <c r="E589" s="215"/>
      <c r="F589" s="215"/>
      <c r="G589" s="215"/>
      <c r="H589" s="215"/>
      <c r="I589" s="215"/>
      <c r="J589" s="215"/>
      <c r="K589" s="215"/>
      <c r="L589" s="215"/>
      <c r="M589" s="215"/>
      <c r="N589" s="215"/>
      <c r="O589" s="215"/>
      <c r="P589" s="215"/>
      <c r="Q589" s="215"/>
      <c r="R589" s="215"/>
      <c r="S589" s="215"/>
      <c r="T589" s="215"/>
      <c r="U589" s="215"/>
      <c r="V589" s="215"/>
      <c r="W589" s="216"/>
      <c r="X589" s="215"/>
      <c r="Y589" s="215"/>
      <c r="Z589" s="215"/>
      <c r="AA589" s="215"/>
      <c r="AB589" s="215"/>
      <c r="AC589" s="215"/>
      <c r="AD589" s="215"/>
      <c r="AE589" s="215"/>
      <c r="AF589" s="215"/>
      <c r="AG589" s="215"/>
      <c r="AH589" s="215"/>
      <c r="AI589" s="215"/>
      <c r="AJ589" s="215"/>
      <c r="AK589" s="215"/>
      <c r="AL589" s="215"/>
      <c r="AM589" s="215"/>
      <c r="AN589" s="215"/>
      <c r="AO589" s="215"/>
      <c r="AP589" s="215"/>
      <c r="AQ589" s="215"/>
      <c r="AR589" s="215"/>
      <c r="AS589" s="215"/>
      <c r="AT589" s="215"/>
      <c r="AU589" s="215"/>
      <c r="AV589" s="215"/>
      <c r="AW589" s="215"/>
      <c r="AX589" s="215"/>
      <c r="AY589" s="215"/>
      <c r="AZ589" s="215"/>
      <c r="BA589" s="215"/>
      <c r="BB589" s="215"/>
      <c r="BC589" s="215"/>
      <c r="BD589" s="215"/>
      <c r="BE589" s="215"/>
      <c r="BF589" s="215"/>
      <c r="BG589" s="215"/>
      <c r="BH589" s="215"/>
      <c r="BI589" s="215"/>
      <c r="BJ589" s="215"/>
      <c r="BK589" s="215"/>
    </row>
    <row r="590" spans="2:63" x14ac:dyDescent="0.25">
      <c r="B590" s="431" t="s">
        <v>165</v>
      </c>
      <c r="C590" s="432"/>
      <c r="D590" s="432"/>
      <c r="E590" s="432"/>
      <c r="F590" s="432"/>
      <c r="G590" s="433"/>
      <c r="H590" s="336" t="s">
        <v>166</v>
      </c>
      <c r="I590" s="336"/>
      <c r="J590" s="336"/>
      <c r="K590" s="336"/>
      <c r="L590" s="336"/>
      <c r="M590" s="336"/>
      <c r="N590" s="336"/>
      <c r="O590" s="336"/>
      <c r="P590" s="336"/>
      <c r="Q590" s="336"/>
      <c r="R590" s="336"/>
      <c r="S590" s="336"/>
      <c r="T590" s="336" t="s">
        <v>167</v>
      </c>
      <c r="U590" s="336"/>
      <c r="V590" s="336"/>
      <c r="W590" s="431" t="s">
        <v>168</v>
      </c>
      <c r="X590" s="336" t="s">
        <v>169</v>
      </c>
      <c r="Y590" s="336"/>
      <c r="Z590" s="336"/>
      <c r="AA590" s="336" t="s">
        <v>64</v>
      </c>
      <c r="AB590" s="336"/>
      <c r="AC590" s="336"/>
      <c r="AD590" s="336"/>
      <c r="AE590" s="336"/>
      <c r="AF590" s="336"/>
      <c r="AG590" s="336"/>
      <c r="AH590" s="336"/>
      <c r="AI590" s="336"/>
      <c r="AJ590" s="336"/>
      <c r="AK590" s="336"/>
      <c r="AL590" s="336"/>
      <c r="AM590" s="336"/>
      <c r="AN590" s="336"/>
      <c r="AO590" s="336"/>
      <c r="AP590" s="336"/>
      <c r="AQ590" s="336"/>
      <c r="AR590" s="336"/>
      <c r="AS590" s="336"/>
      <c r="AT590" s="336"/>
      <c r="AU590" s="336"/>
      <c r="AV590" s="336"/>
      <c r="AW590" s="336"/>
      <c r="AX590" s="336"/>
      <c r="AY590" s="336"/>
      <c r="AZ590" s="336"/>
      <c r="BA590" s="336"/>
      <c r="BB590" s="336"/>
      <c r="BC590" s="336"/>
      <c r="BD590" s="336"/>
      <c r="BE590" s="336"/>
      <c r="BF590" s="336"/>
      <c r="BG590" s="336"/>
      <c r="BH590" s="336"/>
      <c r="BI590" s="336"/>
      <c r="BJ590" s="336"/>
      <c r="BK590" s="336"/>
    </row>
    <row r="591" spans="2:63" ht="48" customHeight="1" x14ac:dyDescent="0.25">
      <c r="B591" s="394"/>
      <c r="C591" s="395"/>
      <c r="D591" s="395"/>
      <c r="E591" s="395"/>
      <c r="F591" s="395"/>
      <c r="G591" s="396"/>
      <c r="H591" s="336" t="s">
        <v>217</v>
      </c>
      <c r="I591" s="336"/>
      <c r="J591" s="336"/>
      <c r="K591" s="336" t="s">
        <v>16</v>
      </c>
      <c r="L591" s="336"/>
      <c r="M591" s="336"/>
      <c r="N591" s="336" t="s">
        <v>216</v>
      </c>
      <c r="O591" s="336"/>
      <c r="P591" s="336"/>
      <c r="Q591" s="336" t="s">
        <v>173</v>
      </c>
      <c r="R591" s="336"/>
      <c r="S591" s="336"/>
      <c r="T591" s="336"/>
      <c r="U591" s="336"/>
      <c r="V591" s="336"/>
      <c r="W591" s="394"/>
      <c r="X591" s="336"/>
      <c r="Y591" s="336"/>
      <c r="Z591" s="336"/>
      <c r="AA591" s="336"/>
      <c r="AB591" s="336"/>
      <c r="AC591" s="336"/>
      <c r="AD591" s="336"/>
      <c r="AE591" s="336"/>
      <c r="AF591" s="336"/>
      <c r="AG591" s="336"/>
      <c r="AH591" s="336"/>
      <c r="AI591" s="336"/>
      <c r="AJ591" s="336"/>
      <c r="AK591" s="336"/>
      <c r="AL591" s="336"/>
      <c r="AM591" s="336"/>
      <c r="AN591" s="336"/>
      <c r="AO591" s="336"/>
      <c r="AP591" s="336"/>
      <c r="AQ591" s="336"/>
      <c r="AR591" s="336"/>
      <c r="AS591" s="336"/>
      <c r="AT591" s="336"/>
      <c r="AU591" s="336"/>
      <c r="AV591" s="336"/>
      <c r="AW591" s="336"/>
      <c r="AX591" s="336"/>
      <c r="AY591" s="336"/>
      <c r="AZ591" s="336"/>
      <c r="BA591" s="336"/>
      <c r="BB591" s="336"/>
      <c r="BC591" s="336"/>
      <c r="BD591" s="336"/>
      <c r="BE591" s="336"/>
      <c r="BF591" s="336"/>
      <c r="BG591" s="336"/>
      <c r="BH591" s="336"/>
      <c r="BI591" s="336"/>
      <c r="BJ591" s="336"/>
      <c r="BK591" s="336"/>
    </row>
    <row r="592" spans="2:63" ht="14.45" customHeight="1" x14ac:dyDescent="0.25">
      <c r="B592" s="414" t="s">
        <v>218</v>
      </c>
      <c r="C592" s="415"/>
      <c r="D592" s="415"/>
      <c r="E592" s="415"/>
      <c r="F592" s="415"/>
      <c r="G592" s="416"/>
      <c r="H592" s="417">
        <v>6.85</v>
      </c>
      <c r="I592" s="417"/>
      <c r="J592" s="417"/>
      <c r="K592" s="417">
        <v>6</v>
      </c>
      <c r="L592" s="417"/>
      <c r="M592" s="417"/>
      <c r="N592" s="437" t="s">
        <v>220</v>
      </c>
      <c r="O592" s="438"/>
      <c r="P592" s="439"/>
      <c r="Q592" s="417">
        <v>1.56</v>
      </c>
      <c r="R592" s="417"/>
      <c r="S592" s="417"/>
      <c r="T592" s="417">
        <f>H592*K592*Q592</f>
        <v>64.116</v>
      </c>
      <c r="U592" s="417"/>
      <c r="V592" s="417"/>
      <c r="W592" s="217">
        <v>4</v>
      </c>
      <c r="X592" s="418" t="s">
        <v>222</v>
      </c>
      <c r="Y592" s="419"/>
      <c r="Z592" s="420"/>
      <c r="AA592" s="421">
        <f>W592*T592</f>
        <v>256.464</v>
      </c>
      <c r="AB592" s="422"/>
      <c r="AC592" s="423"/>
      <c r="AD592" s="218"/>
      <c r="AE592" s="219"/>
      <c r="AF592" s="219"/>
      <c r="AG592" s="219"/>
      <c r="AH592" s="219"/>
      <c r="AI592" s="219"/>
      <c r="AJ592" s="219"/>
      <c r="AK592" s="219"/>
      <c r="AL592" s="219"/>
      <c r="AM592" s="219"/>
      <c r="AN592" s="219"/>
      <c r="AO592" s="219"/>
      <c r="AP592" s="219"/>
      <c r="AQ592" s="219"/>
      <c r="AR592" s="219"/>
      <c r="AS592" s="219"/>
      <c r="AT592" s="219"/>
      <c r="AU592" s="219"/>
      <c r="AV592" s="219"/>
      <c r="AW592" s="219"/>
      <c r="AX592" s="219"/>
      <c r="AY592" s="219"/>
      <c r="AZ592" s="219"/>
      <c r="BA592" s="219"/>
      <c r="BB592" s="219"/>
      <c r="BC592" s="219"/>
      <c r="BD592" s="219"/>
      <c r="BE592" s="219"/>
      <c r="BF592" s="219"/>
      <c r="BG592" s="219"/>
      <c r="BH592" s="219"/>
      <c r="BI592" s="219"/>
      <c r="BJ592" s="219"/>
      <c r="BK592" s="220"/>
    </row>
    <row r="593" spans="2:63" x14ac:dyDescent="0.25">
      <c r="B593" s="414" t="s">
        <v>219</v>
      </c>
      <c r="C593" s="415"/>
      <c r="D593" s="415"/>
      <c r="E593" s="415"/>
      <c r="F593" s="415"/>
      <c r="G593" s="416"/>
      <c r="H593" s="409">
        <v>1.4</v>
      </c>
      <c r="I593" s="409"/>
      <c r="J593" s="409"/>
      <c r="K593" s="409">
        <v>30</v>
      </c>
      <c r="L593" s="409"/>
      <c r="M593" s="409"/>
      <c r="N593" s="417" t="s">
        <v>221</v>
      </c>
      <c r="O593" s="417"/>
      <c r="P593" s="417"/>
      <c r="Q593" s="409">
        <v>0.56999999999999995</v>
      </c>
      <c r="R593" s="409"/>
      <c r="S593" s="409"/>
      <c r="T593" s="417">
        <f t="shared" ref="T593:T597" si="32">H593*K593*Q593</f>
        <v>23.939999999999998</v>
      </c>
      <c r="U593" s="417"/>
      <c r="V593" s="417"/>
      <c r="W593" s="217">
        <v>4</v>
      </c>
      <c r="X593" s="418" t="s">
        <v>222</v>
      </c>
      <c r="Y593" s="419"/>
      <c r="Z593" s="420"/>
      <c r="AA593" s="409">
        <f t="shared" ref="AA593:AA615" si="33">W593*T593</f>
        <v>95.759999999999991</v>
      </c>
      <c r="AB593" s="409"/>
      <c r="AC593" s="409"/>
      <c r="AD593" s="222"/>
      <c r="AE593" s="223"/>
      <c r="AF593" s="223"/>
      <c r="AG593" s="223"/>
      <c r="AH593" s="223"/>
      <c r="AI593" s="223"/>
      <c r="AJ593" s="223"/>
      <c r="AK593" s="223"/>
      <c r="AL593" s="223"/>
      <c r="AM593" s="223"/>
      <c r="AN593" s="223"/>
      <c r="AO593" s="223"/>
      <c r="AP593" s="223"/>
      <c r="AQ593" s="223"/>
      <c r="AR593" s="223"/>
      <c r="AS593" s="223"/>
      <c r="AT593" s="223"/>
      <c r="AU593" s="223"/>
      <c r="AV593" s="223"/>
      <c r="AW593" s="223"/>
      <c r="AX593" s="223"/>
      <c r="AY593" s="223"/>
      <c r="AZ593" s="223"/>
      <c r="BA593" s="223"/>
      <c r="BB593" s="223"/>
      <c r="BC593" s="223"/>
      <c r="BD593" s="223"/>
      <c r="BE593" s="223"/>
      <c r="BF593" s="223"/>
      <c r="BG593" s="223"/>
      <c r="BH593" s="223"/>
      <c r="BI593" s="223"/>
      <c r="BJ593" s="223"/>
      <c r="BK593" s="224"/>
    </row>
    <row r="594" spans="2:63" x14ac:dyDescent="0.25">
      <c r="B594" s="414" t="s">
        <v>223</v>
      </c>
      <c r="C594" s="415"/>
      <c r="D594" s="415"/>
      <c r="E594" s="415"/>
      <c r="F594" s="415"/>
      <c r="G594" s="416"/>
      <c r="H594" s="417">
        <v>6.85</v>
      </c>
      <c r="I594" s="417"/>
      <c r="J594" s="417"/>
      <c r="K594" s="409">
        <v>2</v>
      </c>
      <c r="L594" s="409"/>
      <c r="M594" s="409"/>
      <c r="N594" s="437" t="s">
        <v>220</v>
      </c>
      <c r="O594" s="438"/>
      <c r="P594" s="439"/>
      <c r="Q594" s="417">
        <v>1.56</v>
      </c>
      <c r="R594" s="417"/>
      <c r="S594" s="417"/>
      <c r="T594" s="417">
        <f t="shared" si="32"/>
        <v>21.372</v>
      </c>
      <c r="U594" s="417"/>
      <c r="V594" s="417"/>
      <c r="W594" s="217">
        <v>18</v>
      </c>
      <c r="X594" s="418" t="s">
        <v>222</v>
      </c>
      <c r="Y594" s="419"/>
      <c r="Z594" s="420"/>
      <c r="AA594" s="409">
        <f t="shared" ref="AA594:AA599" si="34">W594*T594</f>
        <v>384.69600000000003</v>
      </c>
      <c r="AB594" s="409"/>
      <c r="AC594" s="409"/>
      <c r="AD594" s="222"/>
      <c r="AE594" s="223"/>
      <c r="AF594" s="223"/>
      <c r="AG594" s="223"/>
      <c r="AH594" s="223"/>
      <c r="AI594" s="223"/>
      <c r="AJ594" s="223"/>
      <c r="AK594" s="223"/>
      <c r="AL594" s="223"/>
      <c r="AM594" s="223"/>
      <c r="AN594" s="223"/>
      <c r="AO594" s="223"/>
      <c r="AP594" s="223"/>
      <c r="AQ594" s="223"/>
      <c r="AR594" s="223"/>
      <c r="AS594" s="223"/>
      <c r="AT594" s="223"/>
      <c r="AU594" s="223"/>
      <c r="AV594" s="223"/>
      <c r="AW594" s="223"/>
      <c r="AX594" s="223"/>
      <c r="AY594" s="223"/>
      <c r="AZ594" s="223"/>
      <c r="BA594" s="223"/>
      <c r="BB594" s="223"/>
      <c r="BC594" s="223"/>
      <c r="BD594" s="223"/>
      <c r="BE594" s="223"/>
      <c r="BF594" s="223"/>
      <c r="BG594" s="223"/>
      <c r="BH594" s="223"/>
      <c r="BI594" s="223"/>
      <c r="BJ594" s="223"/>
      <c r="BK594" s="224"/>
    </row>
    <row r="595" spans="2:63" x14ac:dyDescent="0.25">
      <c r="B595" s="414" t="s">
        <v>223</v>
      </c>
      <c r="C595" s="415"/>
      <c r="D595" s="415"/>
      <c r="E595" s="415"/>
      <c r="F595" s="415"/>
      <c r="G595" s="416"/>
      <c r="H595" s="417">
        <v>6.85</v>
      </c>
      <c r="I595" s="417"/>
      <c r="J595" s="417"/>
      <c r="K595" s="409">
        <v>2</v>
      </c>
      <c r="L595" s="409"/>
      <c r="M595" s="409"/>
      <c r="N595" s="437" t="s">
        <v>225</v>
      </c>
      <c r="O595" s="438"/>
      <c r="P595" s="439"/>
      <c r="Q595" s="409">
        <v>1</v>
      </c>
      <c r="R595" s="409"/>
      <c r="S595" s="409"/>
      <c r="T595" s="417">
        <f t="shared" si="32"/>
        <v>13.7</v>
      </c>
      <c r="U595" s="417"/>
      <c r="V595" s="417"/>
      <c r="W595" s="217">
        <v>18</v>
      </c>
      <c r="X595" s="418" t="s">
        <v>222</v>
      </c>
      <c r="Y595" s="419"/>
      <c r="Z595" s="420"/>
      <c r="AA595" s="409">
        <f t="shared" si="34"/>
        <v>246.6</v>
      </c>
      <c r="AB595" s="409"/>
      <c r="AC595" s="409"/>
      <c r="AD595" s="222"/>
      <c r="AE595" s="223"/>
      <c r="AF595" s="223"/>
      <c r="AG595" s="223"/>
      <c r="AH595" s="223"/>
      <c r="AI595" s="223"/>
      <c r="AJ595" s="223"/>
      <c r="AK595" s="223"/>
      <c r="AL595" s="223"/>
      <c r="AM595" s="223"/>
      <c r="AN595" s="223"/>
      <c r="AO595" s="223"/>
      <c r="AP595" s="223"/>
      <c r="AQ595" s="223"/>
      <c r="AR595" s="223"/>
      <c r="AS595" s="223"/>
      <c r="AT595" s="223"/>
      <c r="AU595" s="223"/>
      <c r="AV595" s="223"/>
      <c r="AW595" s="223"/>
      <c r="AX595" s="223"/>
      <c r="AY595" s="223"/>
      <c r="AZ595" s="223"/>
      <c r="BA595" s="223"/>
      <c r="BB595" s="223"/>
      <c r="BC595" s="223"/>
      <c r="BD595" s="223"/>
      <c r="BE595" s="223"/>
      <c r="BF595" s="223"/>
      <c r="BG595" s="223"/>
      <c r="BH595" s="223"/>
      <c r="BI595" s="223"/>
      <c r="BJ595" s="223"/>
      <c r="BK595" s="224"/>
    </row>
    <row r="596" spans="2:63" x14ac:dyDescent="0.25">
      <c r="B596" s="414" t="s">
        <v>224</v>
      </c>
      <c r="C596" s="415"/>
      <c r="D596" s="415"/>
      <c r="E596" s="415"/>
      <c r="F596" s="415"/>
      <c r="G596" s="416"/>
      <c r="H596" s="409">
        <v>0.84</v>
      </c>
      <c r="I596" s="409"/>
      <c r="J596" s="409"/>
      <c r="K596" s="409">
        <v>30</v>
      </c>
      <c r="L596" s="409"/>
      <c r="M596" s="409"/>
      <c r="N596" s="417" t="s">
        <v>221</v>
      </c>
      <c r="O596" s="417"/>
      <c r="P596" s="417"/>
      <c r="Q596" s="409">
        <v>0.56999999999999995</v>
      </c>
      <c r="R596" s="409"/>
      <c r="S596" s="409"/>
      <c r="T596" s="417">
        <f t="shared" si="32"/>
        <v>14.363999999999999</v>
      </c>
      <c r="U596" s="417"/>
      <c r="V596" s="417"/>
      <c r="W596" s="217">
        <v>18</v>
      </c>
      <c r="X596" s="418" t="s">
        <v>222</v>
      </c>
      <c r="Y596" s="419"/>
      <c r="Z596" s="420"/>
      <c r="AA596" s="409">
        <f t="shared" si="34"/>
        <v>258.55199999999996</v>
      </c>
      <c r="AB596" s="409"/>
      <c r="AC596" s="409"/>
      <c r="AD596" s="222"/>
      <c r="AE596" s="223"/>
      <c r="AF596" s="223"/>
      <c r="AG596" s="223"/>
      <c r="AH596" s="223"/>
      <c r="AI596" s="223"/>
      <c r="AJ596" s="223"/>
      <c r="AK596" s="223"/>
      <c r="AL596" s="223"/>
      <c r="AM596" s="223"/>
      <c r="AN596" s="223"/>
      <c r="AO596" s="223"/>
      <c r="AP596" s="223"/>
      <c r="AQ596" s="223"/>
      <c r="AR596" s="223"/>
      <c r="AS596" s="223"/>
      <c r="AT596" s="223"/>
      <c r="AU596" s="223"/>
      <c r="AV596" s="223"/>
      <c r="AW596" s="223"/>
      <c r="AX596" s="223"/>
      <c r="AY596" s="223"/>
      <c r="AZ596" s="223"/>
      <c r="BA596" s="223"/>
      <c r="BB596" s="223"/>
      <c r="BC596" s="223"/>
      <c r="BD596" s="223"/>
      <c r="BE596" s="223"/>
      <c r="BF596" s="223"/>
      <c r="BG596" s="223"/>
      <c r="BH596" s="223"/>
      <c r="BI596" s="223"/>
      <c r="BJ596" s="223"/>
      <c r="BK596" s="224"/>
    </row>
    <row r="597" spans="2:63" x14ac:dyDescent="0.25">
      <c r="B597" s="414" t="s">
        <v>226</v>
      </c>
      <c r="C597" s="415"/>
      <c r="D597" s="415"/>
      <c r="E597" s="415"/>
      <c r="F597" s="415"/>
      <c r="G597" s="416"/>
      <c r="H597" s="409">
        <v>63.92</v>
      </c>
      <c r="I597" s="409"/>
      <c r="J597" s="409"/>
      <c r="K597" s="409">
        <v>4</v>
      </c>
      <c r="L597" s="409"/>
      <c r="M597" s="409"/>
      <c r="N597" s="437" t="s">
        <v>225</v>
      </c>
      <c r="O597" s="438"/>
      <c r="P597" s="439"/>
      <c r="Q597" s="409">
        <v>1</v>
      </c>
      <c r="R597" s="409"/>
      <c r="S597" s="409"/>
      <c r="T597" s="417">
        <f t="shared" si="32"/>
        <v>255.68</v>
      </c>
      <c r="U597" s="417"/>
      <c r="V597" s="417"/>
      <c r="W597" s="217">
        <v>1</v>
      </c>
      <c r="X597" s="418" t="s">
        <v>222</v>
      </c>
      <c r="Y597" s="419"/>
      <c r="Z597" s="420"/>
      <c r="AA597" s="409">
        <f t="shared" si="34"/>
        <v>255.68</v>
      </c>
      <c r="AB597" s="409"/>
      <c r="AC597" s="409"/>
      <c r="AD597" s="222"/>
      <c r="AE597" s="223"/>
      <c r="AF597" s="223"/>
      <c r="AG597" s="223"/>
      <c r="AH597" s="223"/>
      <c r="AI597" s="223"/>
      <c r="AJ597" s="223"/>
      <c r="AK597" s="223"/>
      <c r="AL597" s="223"/>
      <c r="AM597" s="223"/>
      <c r="AN597" s="223"/>
      <c r="AO597" s="223"/>
      <c r="AP597" s="223"/>
      <c r="AQ597" s="223"/>
      <c r="AR597" s="223"/>
      <c r="AS597" s="223"/>
      <c r="AT597" s="223"/>
      <c r="AU597" s="223"/>
      <c r="AV597" s="223"/>
      <c r="AW597" s="223"/>
      <c r="AX597" s="223"/>
      <c r="AY597" s="223"/>
      <c r="AZ597" s="223"/>
      <c r="BA597" s="223"/>
      <c r="BB597" s="223"/>
      <c r="BC597" s="223"/>
      <c r="BD597" s="223"/>
      <c r="BE597" s="223"/>
      <c r="BF597" s="223"/>
      <c r="BG597" s="223"/>
      <c r="BH597" s="223"/>
      <c r="BI597" s="223"/>
      <c r="BJ597" s="223"/>
      <c r="BK597" s="224"/>
    </row>
    <row r="598" spans="2:63" x14ac:dyDescent="0.25">
      <c r="B598" s="414" t="s">
        <v>240</v>
      </c>
      <c r="C598" s="415"/>
      <c r="D598" s="415"/>
      <c r="E598" s="415"/>
      <c r="F598" s="415"/>
      <c r="G598" s="416"/>
      <c r="H598" s="434">
        <v>0.86</v>
      </c>
      <c r="I598" s="435"/>
      <c r="J598" s="436"/>
      <c r="K598" s="434">
        <v>395</v>
      </c>
      <c r="L598" s="435"/>
      <c r="M598" s="436"/>
      <c r="N598" s="437"/>
      <c r="O598" s="438"/>
      <c r="P598" s="439"/>
      <c r="Q598" s="417" t="s">
        <v>221</v>
      </c>
      <c r="R598" s="417"/>
      <c r="S598" s="417"/>
      <c r="T598" s="409">
        <v>0.56999999999999995</v>
      </c>
      <c r="U598" s="409"/>
      <c r="V598" s="409"/>
      <c r="W598" s="217">
        <v>1</v>
      </c>
      <c r="X598" s="418" t="s">
        <v>222</v>
      </c>
      <c r="Y598" s="419"/>
      <c r="Z598" s="420"/>
      <c r="AA598" s="409">
        <f t="shared" ref="AA598" si="35">W598*T598</f>
        <v>0.56999999999999995</v>
      </c>
      <c r="AB598" s="409"/>
      <c r="AC598" s="409"/>
      <c r="AD598" s="222"/>
      <c r="AE598" s="223"/>
      <c r="AF598" s="223"/>
      <c r="AG598" s="223"/>
      <c r="AH598" s="223"/>
      <c r="AI598" s="223"/>
      <c r="AJ598" s="223"/>
      <c r="AK598" s="223"/>
      <c r="AL598" s="223"/>
      <c r="AM598" s="223"/>
      <c r="AN598" s="223"/>
      <c r="AO598" s="223"/>
      <c r="AP598" s="223"/>
      <c r="AQ598" s="223"/>
      <c r="AR598" s="223"/>
      <c r="AS598" s="223"/>
      <c r="AT598" s="223"/>
      <c r="AU598" s="223"/>
      <c r="AV598" s="223"/>
      <c r="AW598" s="223"/>
      <c r="AX598" s="223"/>
      <c r="AY598" s="223"/>
      <c r="AZ598" s="223"/>
      <c r="BA598" s="223"/>
      <c r="BB598" s="223"/>
      <c r="BC598" s="223"/>
      <c r="BD598" s="223"/>
      <c r="BE598" s="223"/>
      <c r="BF598" s="223"/>
      <c r="BG598" s="223"/>
      <c r="BH598" s="223"/>
      <c r="BI598" s="223"/>
      <c r="BJ598" s="223"/>
      <c r="BK598" s="224"/>
    </row>
    <row r="599" spans="2:63" x14ac:dyDescent="0.25">
      <c r="B599" s="414" t="s">
        <v>227</v>
      </c>
      <c r="C599" s="415"/>
      <c r="D599" s="415"/>
      <c r="E599" s="415"/>
      <c r="F599" s="415"/>
      <c r="G599" s="416"/>
      <c r="H599" s="409">
        <v>6.6</v>
      </c>
      <c r="I599" s="409"/>
      <c r="J599" s="409"/>
      <c r="K599" s="409">
        <v>2</v>
      </c>
      <c r="L599" s="409"/>
      <c r="M599" s="409"/>
      <c r="N599" s="437" t="s">
        <v>225</v>
      </c>
      <c r="O599" s="438"/>
      <c r="P599" s="439"/>
      <c r="Q599" s="409">
        <v>1</v>
      </c>
      <c r="R599" s="409"/>
      <c r="S599" s="409"/>
      <c r="T599" s="409">
        <f t="shared" ref="T599" si="36">H599*K599*Q599</f>
        <v>13.2</v>
      </c>
      <c r="U599" s="409"/>
      <c r="V599" s="409"/>
      <c r="W599" s="217">
        <v>42</v>
      </c>
      <c r="X599" s="418" t="s">
        <v>222</v>
      </c>
      <c r="Y599" s="419"/>
      <c r="Z599" s="420"/>
      <c r="AA599" s="409">
        <f t="shared" si="34"/>
        <v>554.4</v>
      </c>
      <c r="AB599" s="409"/>
      <c r="AC599" s="409"/>
      <c r="AD599" s="222"/>
      <c r="AE599" s="223"/>
      <c r="AF599" s="223"/>
      <c r="AG599" s="223"/>
      <c r="AH599" s="223"/>
      <c r="AI599" s="223"/>
      <c r="AJ599" s="223"/>
      <c r="AK599" s="223"/>
      <c r="AL599" s="223"/>
      <c r="AM599" s="223"/>
      <c r="AN599" s="223"/>
      <c r="AO599" s="223"/>
      <c r="AP599" s="223"/>
      <c r="AQ599" s="223"/>
      <c r="AR599" s="223"/>
      <c r="AS599" s="223"/>
      <c r="AT599" s="223"/>
      <c r="AU599" s="223"/>
      <c r="AV599" s="223"/>
      <c r="AW599" s="223"/>
      <c r="AX599" s="223"/>
      <c r="AY599" s="223"/>
      <c r="AZ599" s="223"/>
      <c r="BA599" s="223"/>
      <c r="BB599" s="223"/>
      <c r="BC599" s="223"/>
      <c r="BD599" s="223"/>
      <c r="BE599" s="223"/>
      <c r="BF599" s="223"/>
      <c r="BG599" s="223"/>
      <c r="BH599" s="223"/>
      <c r="BI599" s="223"/>
      <c r="BJ599" s="223"/>
      <c r="BK599" s="224"/>
    </row>
    <row r="600" spans="2:63" x14ac:dyDescent="0.25">
      <c r="B600" s="414" t="s">
        <v>227</v>
      </c>
      <c r="C600" s="415"/>
      <c r="D600" s="415"/>
      <c r="E600" s="415"/>
      <c r="F600" s="415"/>
      <c r="G600" s="416"/>
      <c r="H600" s="409">
        <v>6.6</v>
      </c>
      <c r="I600" s="409"/>
      <c r="J600" s="409"/>
      <c r="K600" s="409">
        <v>2</v>
      </c>
      <c r="L600" s="409"/>
      <c r="M600" s="409"/>
      <c r="N600" s="437" t="s">
        <v>220</v>
      </c>
      <c r="O600" s="438"/>
      <c r="P600" s="439"/>
      <c r="Q600" s="417">
        <v>1.56</v>
      </c>
      <c r="R600" s="417"/>
      <c r="S600" s="417"/>
      <c r="T600" s="409">
        <f t="shared" ref="T600" si="37">H600*K600*Q600</f>
        <v>20.591999999999999</v>
      </c>
      <c r="U600" s="409"/>
      <c r="V600" s="409"/>
      <c r="W600" s="217">
        <v>42</v>
      </c>
      <c r="X600" s="418" t="s">
        <v>222</v>
      </c>
      <c r="Y600" s="419"/>
      <c r="Z600" s="420"/>
      <c r="AA600" s="409">
        <f t="shared" si="33"/>
        <v>864.86399999999992</v>
      </c>
      <c r="AB600" s="409"/>
      <c r="AC600" s="409"/>
      <c r="AD600" s="222"/>
      <c r="AE600" s="223"/>
      <c r="AF600" s="223"/>
      <c r="AG600" s="223"/>
      <c r="AH600" s="223"/>
      <c r="AI600" s="223"/>
      <c r="AJ600" s="223"/>
      <c r="AK600" s="223"/>
      <c r="AL600" s="223"/>
      <c r="AM600" s="223"/>
      <c r="AN600" s="223"/>
      <c r="AO600" s="223"/>
      <c r="AP600" s="223"/>
      <c r="AQ600" s="223"/>
      <c r="AR600" s="223"/>
      <c r="AS600" s="223"/>
      <c r="AT600" s="223"/>
      <c r="AU600"/>
      <c r="AV600" s="223"/>
      <c r="AW600" s="223"/>
      <c r="AX600" s="223"/>
      <c r="AY600" s="223"/>
      <c r="AZ600" s="223"/>
      <c r="BA600" s="223"/>
      <c r="BB600" s="223"/>
      <c r="BC600" s="223"/>
      <c r="BD600" s="223"/>
      <c r="BE600" s="223"/>
      <c r="BF600" s="223"/>
      <c r="BG600" s="223"/>
      <c r="BH600" s="223"/>
      <c r="BI600" s="223"/>
      <c r="BJ600" s="223"/>
      <c r="BK600" s="224"/>
    </row>
    <row r="601" spans="2:63" x14ac:dyDescent="0.25">
      <c r="B601" s="414" t="s">
        <v>228</v>
      </c>
      <c r="C601" s="415"/>
      <c r="D601" s="415"/>
      <c r="E601" s="415"/>
      <c r="F601" s="415"/>
      <c r="G601" s="416"/>
      <c r="H601" s="409">
        <v>0.84</v>
      </c>
      <c r="I601" s="409"/>
      <c r="J601" s="409"/>
      <c r="K601" s="409">
        <v>39</v>
      </c>
      <c r="L601" s="409"/>
      <c r="M601" s="409"/>
      <c r="N601" s="417" t="s">
        <v>221</v>
      </c>
      <c r="O601" s="417"/>
      <c r="P601" s="417"/>
      <c r="Q601" s="409">
        <v>0.56999999999999995</v>
      </c>
      <c r="R601" s="409"/>
      <c r="S601" s="409"/>
      <c r="T601" s="409">
        <f t="shared" ref="T601" si="38">H601*K601*Q601</f>
        <v>18.673199999999998</v>
      </c>
      <c r="U601" s="409"/>
      <c r="V601" s="409"/>
      <c r="W601" s="221">
        <v>42</v>
      </c>
      <c r="X601" s="418" t="s">
        <v>222</v>
      </c>
      <c r="Y601" s="419"/>
      <c r="Z601" s="420"/>
      <c r="AA601" s="409">
        <f t="shared" si="33"/>
        <v>784.2743999999999</v>
      </c>
      <c r="AB601" s="409"/>
      <c r="AC601" s="409"/>
      <c r="AD601" s="222"/>
      <c r="AE601" s="223"/>
      <c r="AF601" s="223"/>
      <c r="AG601" s="223"/>
      <c r="AH601" s="223"/>
      <c r="AI601" s="223"/>
      <c r="AJ601" s="223"/>
      <c r="AK601" s="223"/>
      <c r="AL601" s="223"/>
      <c r="AM601" s="223"/>
      <c r="AN601" s="223"/>
      <c r="AO601" s="223"/>
      <c r="AP601" s="223"/>
      <c r="AQ601" s="223"/>
      <c r="AR601" s="223"/>
      <c r="AS601" s="223"/>
      <c r="AT601" s="223"/>
      <c r="AU601" s="223"/>
      <c r="AV601" s="223"/>
      <c r="AW601" s="223"/>
      <c r="AX601" s="223"/>
      <c r="AY601" s="223"/>
      <c r="AZ601" s="223"/>
      <c r="BA601" s="223"/>
      <c r="BB601" s="223"/>
      <c r="BC601" s="223"/>
      <c r="BD601" s="223"/>
      <c r="BE601" s="223"/>
      <c r="BF601" s="223"/>
      <c r="BG601" s="223"/>
      <c r="BH601" s="223"/>
      <c r="BI601" s="223"/>
      <c r="BJ601" s="223"/>
      <c r="BK601" s="224"/>
    </row>
    <row r="602" spans="2:63" x14ac:dyDescent="0.25">
      <c r="B602" s="414" t="s">
        <v>229</v>
      </c>
      <c r="C602" s="415"/>
      <c r="D602" s="415"/>
      <c r="E602" s="415"/>
      <c r="F602" s="415"/>
      <c r="G602" s="416"/>
      <c r="H602" s="409">
        <v>6.6</v>
      </c>
      <c r="I602" s="409"/>
      <c r="J602" s="409"/>
      <c r="K602" s="409">
        <v>2</v>
      </c>
      <c r="L602" s="409"/>
      <c r="M602" s="409"/>
      <c r="N602" s="437" t="s">
        <v>225</v>
      </c>
      <c r="O602" s="438"/>
      <c r="P602" s="439"/>
      <c r="Q602" s="409">
        <v>1</v>
      </c>
      <c r="R602" s="409"/>
      <c r="S602" s="409"/>
      <c r="T602" s="409">
        <f t="shared" ref="T602:T603" si="39">H602*K602*Q602</f>
        <v>13.2</v>
      </c>
      <c r="U602" s="409"/>
      <c r="V602" s="409"/>
      <c r="W602" s="221">
        <v>4</v>
      </c>
      <c r="X602" s="418" t="s">
        <v>222</v>
      </c>
      <c r="Y602" s="419"/>
      <c r="Z602" s="420"/>
      <c r="AA602" s="409">
        <f t="shared" si="33"/>
        <v>52.8</v>
      </c>
      <c r="AB602" s="409"/>
      <c r="AC602" s="409"/>
      <c r="AD602" s="222"/>
      <c r="AE602" s="223"/>
      <c r="AF602" s="223"/>
      <c r="AG602" s="223"/>
      <c r="AH602" s="223"/>
      <c r="AI602" s="223"/>
      <c r="AJ602" s="223"/>
      <c r="AK602" s="223"/>
      <c r="AL602" s="223"/>
      <c r="AM602" s="223"/>
      <c r="AN602" s="223"/>
      <c r="AO602" s="223"/>
      <c r="AP602" s="223"/>
      <c r="AQ602" s="223"/>
      <c r="AR602" s="223"/>
      <c r="AS602" s="223"/>
      <c r="AT602" s="223"/>
      <c r="AU602" s="223"/>
      <c r="AV602" s="223"/>
      <c r="AW602" s="223"/>
      <c r="AX602" s="223"/>
      <c r="AY602" s="223"/>
      <c r="AZ602" s="223"/>
      <c r="BA602" s="223"/>
      <c r="BB602"/>
      <c r="BC602" s="223"/>
      <c r="BD602" s="223"/>
      <c r="BE602" s="223"/>
      <c r="BF602" s="223"/>
      <c r="BG602" s="223"/>
      <c r="BH602" s="223"/>
      <c r="BI602" s="223"/>
      <c r="BJ602" s="223"/>
      <c r="BK602" s="224"/>
    </row>
    <row r="603" spans="2:63" x14ac:dyDescent="0.25">
      <c r="B603" s="414" t="s">
        <v>229</v>
      </c>
      <c r="C603" s="415"/>
      <c r="D603" s="415"/>
      <c r="E603" s="415"/>
      <c r="F603" s="415"/>
      <c r="G603" s="416"/>
      <c r="H603" s="409">
        <v>6.6</v>
      </c>
      <c r="I603" s="409"/>
      <c r="J603" s="409"/>
      <c r="K603" s="409">
        <v>2</v>
      </c>
      <c r="L603" s="409"/>
      <c r="M603" s="409"/>
      <c r="N603" s="437" t="s">
        <v>220</v>
      </c>
      <c r="O603" s="438"/>
      <c r="P603" s="439"/>
      <c r="Q603" s="417">
        <v>1.56</v>
      </c>
      <c r="R603" s="417"/>
      <c r="S603" s="417"/>
      <c r="T603" s="409">
        <f t="shared" si="39"/>
        <v>20.591999999999999</v>
      </c>
      <c r="U603" s="409"/>
      <c r="V603" s="409"/>
      <c r="W603" s="221">
        <v>4</v>
      </c>
      <c r="X603" s="418" t="s">
        <v>222</v>
      </c>
      <c r="Y603" s="419"/>
      <c r="Z603" s="420"/>
      <c r="AA603" s="409">
        <f t="shared" si="33"/>
        <v>82.367999999999995</v>
      </c>
      <c r="AB603" s="409"/>
      <c r="AC603" s="409"/>
      <c r="AD603" s="222"/>
      <c r="AE603" s="223"/>
      <c r="AF603" s="223"/>
      <c r="AG603" s="223"/>
      <c r="AH603" s="223"/>
      <c r="AI603" s="223"/>
      <c r="AJ603" s="223"/>
      <c r="AK603" s="223"/>
      <c r="AL603" s="223"/>
      <c r="AM603" s="223"/>
      <c r="AN603" s="223"/>
      <c r="AO603" s="223"/>
      <c r="AP603" s="223"/>
      <c r="AQ603" s="223"/>
      <c r="AR603" s="223"/>
      <c r="AS603" s="223"/>
      <c r="AT603" s="223"/>
      <c r="AU603" s="223"/>
      <c r="AV603" s="223"/>
      <c r="AW603" s="223"/>
      <c r="AX603" s="223"/>
      <c r="AY603" s="223"/>
      <c r="AZ603" s="223"/>
      <c r="BA603" s="223"/>
      <c r="BB603" s="223"/>
      <c r="BC603" s="223"/>
      <c r="BD603" s="223"/>
      <c r="BE603" s="223"/>
      <c r="BF603" s="223"/>
      <c r="BG603" s="223"/>
      <c r="BH603" s="223"/>
      <c r="BI603" s="223"/>
      <c r="BJ603" s="223"/>
      <c r="BK603" s="224"/>
    </row>
    <row r="604" spans="2:63" x14ac:dyDescent="0.25">
      <c r="B604" s="414" t="s">
        <v>230</v>
      </c>
      <c r="C604" s="415"/>
      <c r="D604" s="415"/>
      <c r="E604" s="415"/>
      <c r="F604" s="415"/>
      <c r="G604" s="416"/>
      <c r="H604" s="409">
        <v>0.78</v>
      </c>
      <c r="I604" s="409"/>
      <c r="J604" s="409"/>
      <c r="K604" s="409">
        <v>39</v>
      </c>
      <c r="L604" s="409"/>
      <c r="M604" s="409"/>
      <c r="N604" s="417" t="s">
        <v>221</v>
      </c>
      <c r="O604" s="417"/>
      <c r="P604" s="417"/>
      <c r="Q604" s="409">
        <v>0.56999999999999995</v>
      </c>
      <c r="R604" s="409"/>
      <c r="S604" s="409"/>
      <c r="T604" s="409">
        <f t="shared" ref="T604:T608" si="40">H604*K604*Q604</f>
        <v>17.339400000000001</v>
      </c>
      <c r="U604" s="409"/>
      <c r="V604" s="409"/>
      <c r="W604" s="221">
        <v>4</v>
      </c>
      <c r="X604" s="418" t="s">
        <v>222</v>
      </c>
      <c r="Y604" s="419"/>
      <c r="Z604" s="420"/>
      <c r="AA604" s="409">
        <f t="shared" si="33"/>
        <v>69.357600000000005</v>
      </c>
      <c r="AB604" s="409"/>
      <c r="AC604" s="409"/>
      <c r="AD604" s="222"/>
      <c r="AE604" s="223"/>
      <c r="AF604" s="223"/>
      <c r="AG604" s="223"/>
      <c r="AH604" s="223"/>
      <c r="AI604" s="223"/>
      <c r="AJ604" s="223"/>
      <c r="AK604" s="223"/>
      <c r="AL604" s="223"/>
      <c r="AM604" s="223"/>
      <c r="AN604" s="223"/>
      <c r="AO604" s="223"/>
      <c r="AP604" s="223"/>
      <c r="AQ604" s="223"/>
      <c r="AR604" s="223"/>
      <c r="AS604" s="223"/>
      <c r="AT604" s="223"/>
      <c r="AU604" s="223"/>
      <c r="AV604" s="223"/>
      <c r="AW604" s="223"/>
      <c r="AX604" s="223"/>
      <c r="AY604" s="223"/>
      <c r="AZ604" s="223"/>
      <c r="BA604" s="223"/>
      <c r="BB604" s="223"/>
      <c r="BC604" s="223"/>
      <c r="BD604" s="223"/>
      <c r="BE604" s="223"/>
      <c r="BF604" s="223"/>
      <c r="BG604" s="223"/>
      <c r="BH604" s="223"/>
      <c r="BI604" s="223"/>
      <c r="BJ604" s="223"/>
      <c r="BK604" s="224"/>
    </row>
    <row r="605" spans="2:63" x14ac:dyDescent="0.25">
      <c r="B605" s="414" t="s">
        <v>231</v>
      </c>
      <c r="C605" s="415"/>
      <c r="D605" s="415"/>
      <c r="E605" s="415"/>
      <c r="F605" s="415"/>
      <c r="G605" s="416"/>
      <c r="H605" s="409">
        <v>6.6</v>
      </c>
      <c r="I605" s="409"/>
      <c r="J605" s="409"/>
      <c r="K605" s="409">
        <v>2</v>
      </c>
      <c r="L605" s="409"/>
      <c r="M605" s="409"/>
      <c r="N605" s="437" t="s">
        <v>225</v>
      </c>
      <c r="O605" s="438"/>
      <c r="P605" s="439"/>
      <c r="Q605" s="409">
        <v>1</v>
      </c>
      <c r="R605" s="409"/>
      <c r="S605" s="409"/>
      <c r="T605" s="409">
        <f t="shared" si="40"/>
        <v>13.2</v>
      </c>
      <c r="U605" s="409"/>
      <c r="V605" s="409"/>
      <c r="W605" s="221">
        <v>2</v>
      </c>
      <c r="X605" s="418" t="s">
        <v>222</v>
      </c>
      <c r="Y605" s="419"/>
      <c r="Z605" s="420"/>
      <c r="AA605" s="409">
        <f t="shared" si="33"/>
        <v>26.4</v>
      </c>
      <c r="AB605" s="409"/>
      <c r="AC605" s="409"/>
      <c r="AD605" s="222"/>
      <c r="AE605" s="223"/>
      <c r="AF605" s="223"/>
      <c r="AG605" s="223"/>
      <c r="AH605" s="223"/>
      <c r="AI605" s="223"/>
      <c r="AJ605" s="223"/>
      <c r="AK605" s="223"/>
      <c r="AL605" s="223"/>
      <c r="AM605" s="223"/>
      <c r="AN605" s="223"/>
      <c r="AO605" s="223"/>
      <c r="AP605" s="223"/>
      <c r="AQ605" s="223"/>
      <c r="AR605" s="223"/>
      <c r="AS605" s="223"/>
      <c r="AT605" s="223"/>
      <c r="AU605" s="223"/>
      <c r="AV605" s="223"/>
      <c r="AW605" s="223"/>
      <c r="AX605" s="223"/>
      <c r="AY605" s="223"/>
      <c r="AZ605" s="223"/>
      <c r="BA605" s="223"/>
      <c r="BB605" s="223"/>
      <c r="BC605" s="223"/>
      <c r="BD605" s="223"/>
      <c r="BE605" s="223"/>
      <c r="BF605" s="223"/>
      <c r="BG605" s="223"/>
      <c r="BH605" s="223"/>
      <c r="BI605" s="223"/>
      <c r="BJ605" s="223"/>
      <c r="BK605" s="224"/>
    </row>
    <row r="606" spans="2:63" x14ac:dyDescent="0.25">
      <c r="B606" s="414" t="s">
        <v>231</v>
      </c>
      <c r="C606" s="415"/>
      <c r="D606" s="415"/>
      <c r="E606" s="415"/>
      <c r="F606" s="415"/>
      <c r="G606" s="416"/>
      <c r="H606" s="409">
        <v>6.6</v>
      </c>
      <c r="I606" s="409"/>
      <c r="J606" s="409"/>
      <c r="K606" s="409">
        <v>2</v>
      </c>
      <c r="L606" s="409"/>
      <c r="M606" s="409"/>
      <c r="N606" s="437" t="s">
        <v>220</v>
      </c>
      <c r="O606" s="438"/>
      <c r="P606" s="439"/>
      <c r="Q606" s="417">
        <v>1.56</v>
      </c>
      <c r="R606" s="417"/>
      <c r="S606" s="417"/>
      <c r="T606" s="409">
        <f t="shared" si="40"/>
        <v>20.591999999999999</v>
      </c>
      <c r="U606" s="409"/>
      <c r="V606" s="409"/>
      <c r="W606" s="221">
        <v>2</v>
      </c>
      <c r="X606" s="418" t="s">
        <v>222</v>
      </c>
      <c r="Y606" s="419"/>
      <c r="Z606" s="420"/>
      <c r="AA606" s="409">
        <f t="shared" si="33"/>
        <v>41.183999999999997</v>
      </c>
      <c r="AB606" s="409"/>
      <c r="AC606" s="409"/>
      <c r="AD606" s="222"/>
      <c r="AE606" s="223"/>
      <c r="AF606" s="223"/>
      <c r="AG606" s="223"/>
      <c r="AH606" s="223"/>
      <c r="AI606" s="223"/>
      <c r="AJ606" s="223"/>
      <c r="AK606" s="223"/>
      <c r="AL606" s="223"/>
      <c r="AM606" s="223"/>
      <c r="AN606" s="223"/>
      <c r="AO606" s="223"/>
      <c r="AP606" s="223"/>
      <c r="AQ606" s="223"/>
      <c r="AR606" s="223"/>
      <c r="AS606" s="223"/>
      <c r="AT606" s="223"/>
      <c r="AU606" s="223"/>
      <c r="AV606" s="223"/>
      <c r="AW606" s="223"/>
      <c r="AX606" s="223"/>
      <c r="AY606" s="223"/>
      <c r="AZ606" s="223"/>
      <c r="BA606" s="223"/>
      <c r="BB606" s="223"/>
      <c r="BC606" s="223"/>
      <c r="BD606" s="223"/>
      <c r="BE606" s="223"/>
      <c r="BF606" s="223"/>
      <c r="BG606" s="223"/>
      <c r="BH606" s="223"/>
      <c r="BI606" s="223"/>
      <c r="BJ606" s="223"/>
      <c r="BK606" s="224"/>
    </row>
    <row r="607" spans="2:63" x14ac:dyDescent="0.25">
      <c r="B607" s="414" t="s">
        <v>232</v>
      </c>
      <c r="C607" s="415"/>
      <c r="D607" s="415"/>
      <c r="E607" s="415"/>
      <c r="F607" s="415"/>
      <c r="G607" s="416"/>
      <c r="H607" s="409">
        <v>0.76</v>
      </c>
      <c r="I607" s="409"/>
      <c r="J607" s="409"/>
      <c r="K607" s="409">
        <v>39</v>
      </c>
      <c r="L607" s="409"/>
      <c r="M607" s="409"/>
      <c r="N607" s="417" t="s">
        <v>221</v>
      </c>
      <c r="O607" s="417"/>
      <c r="P607" s="417"/>
      <c r="Q607" s="409">
        <v>0.56999999999999995</v>
      </c>
      <c r="R607" s="409"/>
      <c r="S607" s="409"/>
      <c r="T607" s="409">
        <f t="shared" si="40"/>
        <v>16.8948</v>
      </c>
      <c r="U607" s="409"/>
      <c r="V607" s="409"/>
      <c r="W607" s="221">
        <v>2</v>
      </c>
      <c r="X607" s="418" t="s">
        <v>222</v>
      </c>
      <c r="Y607" s="419"/>
      <c r="Z607" s="420"/>
      <c r="AA607" s="409">
        <f t="shared" si="33"/>
        <v>33.7896</v>
      </c>
      <c r="AB607" s="409"/>
      <c r="AC607" s="409"/>
      <c r="AD607" s="222"/>
      <c r="AE607" s="223"/>
      <c r="AF607" s="223"/>
      <c r="AG607" s="223"/>
      <c r="AH607" s="223"/>
      <c r="AI607" s="223"/>
      <c r="AJ607" s="223"/>
      <c r="AK607" s="223"/>
      <c r="AL607" s="223"/>
      <c r="AM607" s="223"/>
      <c r="AN607" s="223"/>
      <c r="AO607" s="223"/>
      <c r="AP607" s="223"/>
      <c r="AQ607" s="223"/>
      <c r="AR607" s="223"/>
      <c r="AS607" s="223"/>
      <c r="AT607" s="223"/>
      <c r="AU607" s="223"/>
      <c r="AV607" s="223"/>
      <c r="AW607" s="223"/>
      <c r="AX607" s="223"/>
      <c r="AY607" s="223"/>
      <c r="AZ607" s="223"/>
      <c r="BA607" s="223"/>
      <c r="BB607" s="223"/>
      <c r="BC607" s="223"/>
      <c r="BD607" s="223"/>
      <c r="BE607" s="223"/>
      <c r="BF607" s="223"/>
      <c r="BG607" s="223"/>
      <c r="BH607" s="223"/>
      <c r="BI607" s="223"/>
      <c r="BJ607" s="223"/>
      <c r="BK607" s="224"/>
    </row>
    <row r="608" spans="2:63" x14ac:dyDescent="0.25">
      <c r="B608" s="414" t="s">
        <v>233</v>
      </c>
      <c r="C608" s="415"/>
      <c r="D608" s="415"/>
      <c r="E608" s="415"/>
      <c r="F608" s="415"/>
      <c r="G608" s="416"/>
      <c r="H608" s="409">
        <v>6.68</v>
      </c>
      <c r="I608" s="409"/>
      <c r="J608" s="409"/>
      <c r="K608" s="409">
        <v>4</v>
      </c>
      <c r="L608" s="409"/>
      <c r="M608" s="409"/>
      <c r="N608" s="437" t="s">
        <v>220</v>
      </c>
      <c r="O608" s="438"/>
      <c r="P608" s="439"/>
      <c r="Q608" s="417">
        <v>1.56</v>
      </c>
      <c r="R608" s="417"/>
      <c r="S608" s="417"/>
      <c r="T608" s="409">
        <f t="shared" si="40"/>
        <v>41.683199999999999</v>
      </c>
      <c r="U608" s="409"/>
      <c r="V608" s="409"/>
      <c r="W608" s="221">
        <v>1</v>
      </c>
      <c r="X608" s="418" t="s">
        <v>222</v>
      </c>
      <c r="Y608" s="419"/>
      <c r="Z608" s="420"/>
      <c r="AA608" s="409">
        <f t="shared" si="33"/>
        <v>41.683199999999999</v>
      </c>
      <c r="AB608" s="409"/>
      <c r="AC608" s="409"/>
      <c r="AD608" s="222"/>
      <c r="AE608" s="223"/>
      <c r="AF608" s="223"/>
      <c r="AG608" s="223"/>
      <c r="AH608" s="223"/>
      <c r="AI608" s="223"/>
      <c r="AJ608" s="223"/>
      <c r="AK608" s="223"/>
      <c r="AL608" s="223"/>
      <c r="AM608" s="223"/>
      <c r="AN608" s="223"/>
      <c r="AO608" s="223"/>
      <c r="AP608" s="223"/>
      <c r="AQ608" s="223"/>
      <c r="AR608" s="223"/>
      <c r="AS608" s="223"/>
      <c r="AT608" s="223"/>
      <c r="AU608" s="223"/>
      <c r="AV608" s="223"/>
      <c r="AW608" s="223"/>
      <c r="AX608" s="223"/>
      <c r="AY608" s="223"/>
      <c r="AZ608" s="223"/>
      <c r="BA608" s="223"/>
      <c r="BB608" s="223"/>
      <c r="BC608" s="223"/>
      <c r="BD608" s="223"/>
      <c r="BE608" s="223"/>
      <c r="BF608" s="223"/>
      <c r="BG608" s="223"/>
      <c r="BH608" s="223"/>
      <c r="BI608" s="223"/>
      <c r="BJ608" s="223"/>
      <c r="BK608" s="224"/>
    </row>
    <row r="609" spans="2:63" x14ac:dyDescent="0.25">
      <c r="B609" s="414" t="s">
        <v>241</v>
      </c>
      <c r="C609" s="415"/>
      <c r="D609" s="415"/>
      <c r="E609" s="415"/>
      <c r="F609" s="415"/>
      <c r="G609" s="416"/>
      <c r="H609" s="409">
        <v>0.86</v>
      </c>
      <c r="I609" s="409"/>
      <c r="J609" s="409"/>
      <c r="K609" s="409">
        <v>41</v>
      </c>
      <c r="L609" s="409"/>
      <c r="M609" s="409"/>
      <c r="N609" s="417" t="s">
        <v>221</v>
      </c>
      <c r="O609" s="417"/>
      <c r="P609" s="417"/>
      <c r="Q609" s="409">
        <v>0.56999999999999995</v>
      </c>
      <c r="R609" s="409"/>
      <c r="S609" s="409"/>
      <c r="T609" s="409">
        <f t="shared" ref="T609" si="41">H609*K609*Q609</f>
        <v>20.098199999999999</v>
      </c>
      <c r="U609" s="409"/>
      <c r="V609" s="409"/>
      <c r="W609" s="221">
        <v>1</v>
      </c>
      <c r="X609" s="418" t="s">
        <v>222</v>
      </c>
      <c r="Y609" s="419"/>
      <c r="Z609" s="420"/>
      <c r="AA609" s="409">
        <f t="shared" ref="AA609" si="42">W609*T609</f>
        <v>20.098199999999999</v>
      </c>
      <c r="AB609" s="409"/>
      <c r="AC609" s="409"/>
      <c r="AD609" s="222"/>
      <c r="AE609" s="223"/>
      <c r="AF609" s="223"/>
      <c r="AG609" s="223"/>
      <c r="AH609" s="223"/>
      <c r="AI609" s="223"/>
      <c r="AJ609" s="223"/>
      <c r="AK609" s="223"/>
      <c r="AL609" s="223"/>
      <c r="AM609" s="223"/>
      <c r="AN609" s="223"/>
      <c r="AO609" s="223"/>
      <c r="AP609" s="223"/>
      <c r="AQ609" s="223"/>
      <c r="AR609" s="223"/>
      <c r="AS609" s="223"/>
      <c r="AT609" s="223"/>
      <c r="AU609" s="223"/>
      <c r="AV609" s="223"/>
      <c r="AW609" s="223"/>
      <c r="AX609" s="223"/>
      <c r="AY609" s="223"/>
      <c r="AZ609" s="223"/>
      <c r="BA609" s="223"/>
      <c r="BB609" s="223"/>
      <c r="BC609" s="223"/>
      <c r="BD609" s="223"/>
      <c r="BE609" s="223"/>
      <c r="BF609" s="223"/>
      <c r="BG609" s="223"/>
      <c r="BH609" s="223"/>
      <c r="BI609" s="223"/>
      <c r="BJ609" s="223"/>
      <c r="BK609" s="224"/>
    </row>
    <row r="610" spans="2:63" ht="14.45" customHeight="1" x14ac:dyDescent="0.25">
      <c r="B610" s="414" t="s">
        <v>234</v>
      </c>
      <c r="C610" s="415"/>
      <c r="D610" s="415"/>
      <c r="E610" s="415"/>
      <c r="F610" s="415"/>
      <c r="G610" s="416"/>
      <c r="H610" s="409">
        <v>156.16999999999999</v>
      </c>
      <c r="I610" s="409"/>
      <c r="J610" s="409"/>
      <c r="K610" s="409">
        <v>4</v>
      </c>
      <c r="L610" s="409"/>
      <c r="M610" s="409"/>
      <c r="N610" s="437" t="s">
        <v>225</v>
      </c>
      <c r="O610" s="438"/>
      <c r="P610" s="439"/>
      <c r="Q610" s="409">
        <v>1</v>
      </c>
      <c r="R610" s="409"/>
      <c r="S610" s="409"/>
      <c r="T610" s="409">
        <f t="shared" ref="T610" si="43">H610*K610*Q610</f>
        <v>624.67999999999995</v>
      </c>
      <c r="U610" s="409"/>
      <c r="V610" s="409"/>
      <c r="W610" s="221">
        <v>1</v>
      </c>
      <c r="X610" s="418" t="s">
        <v>222</v>
      </c>
      <c r="Y610" s="419"/>
      <c r="Z610" s="420"/>
      <c r="AA610" s="409">
        <f t="shared" si="33"/>
        <v>624.67999999999995</v>
      </c>
      <c r="AB610" s="409"/>
      <c r="AC610" s="409"/>
      <c r="AD610" s="222"/>
      <c r="AE610" s="223"/>
      <c r="AF610" s="223"/>
      <c r="AG610" s="223"/>
      <c r="AH610" s="223"/>
      <c r="AI610" s="223"/>
      <c r="AJ610" s="223"/>
      <c r="AK610" s="223"/>
      <c r="AL610" s="223"/>
      <c r="AM610" s="223"/>
      <c r="AN610" s="223"/>
      <c r="AO610" s="223"/>
      <c r="AP610" s="223"/>
      <c r="AQ610" s="223"/>
      <c r="AR610" s="223"/>
      <c r="AS610" s="223"/>
      <c r="AT610" s="223"/>
      <c r="AU610" s="223"/>
      <c r="AV610" s="223"/>
      <c r="AW610" s="223"/>
      <c r="AX610" s="223"/>
      <c r="AY610" s="223"/>
      <c r="AZ610" s="223"/>
      <c r="BA610" s="223"/>
      <c r="BB610" s="223"/>
      <c r="BC610" s="223"/>
      <c r="BD610" s="223"/>
      <c r="BE610" s="223"/>
      <c r="BF610" s="223"/>
      <c r="BG610" s="223"/>
      <c r="BH610" s="223"/>
      <c r="BI610" s="223"/>
      <c r="BJ610" s="223"/>
      <c r="BK610" s="224"/>
    </row>
    <row r="611" spans="2:63" ht="14.45" customHeight="1" x14ac:dyDescent="0.25">
      <c r="B611" s="414" t="s">
        <v>237</v>
      </c>
      <c r="C611" s="415"/>
      <c r="D611" s="415"/>
      <c r="E611" s="415"/>
      <c r="F611" s="415"/>
      <c r="G611" s="416"/>
      <c r="H611" s="409">
        <v>0.86</v>
      </c>
      <c r="I611" s="409"/>
      <c r="J611" s="409"/>
      <c r="K611" s="409">
        <v>960</v>
      </c>
      <c r="L611" s="409"/>
      <c r="M611" s="409"/>
      <c r="N611" s="417" t="s">
        <v>221</v>
      </c>
      <c r="O611" s="417"/>
      <c r="P611" s="417"/>
      <c r="Q611" s="409">
        <v>0.56999999999999995</v>
      </c>
      <c r="R611" s="409"/>
      <c r="S611" s="409"/>
      <c r="T611" s="409">
        <f>H611*K611*Q611</f>
        <v>470.59199999999998</v>
      </c>
      <c r="U611" s="409"/>
      <c r="V611" s="409"/>
      <c r="W611" s="221">
        <v>1</v>
      </c>
      <c r="X611" s="418" t="s">
        <v>222</v>
      </c>
      <c r="Y611" s="419"/>
      <c r="Z611" s="420"/>
      <c r="AA611" s="409">
        <f t="shared" si="33"/>
        <v>470.59199999999998</v>
      </c>
      <c r="AB611" s="409"/>
      <c r="AC611" s="409"/>
      <c r="AD611" s="222"/>
      <c r="AE611" s="223"/>
      <c r="AF611" s="223"/>
      <c r="AG611" s="223"/>
      <c r="AH611" s="223"/>
      <c r="AI611" s="223"/>
      <c r="AJ611" s="223"/>
      <c r="AK611" s="223"/>
      <c r="AL611" s="223"/>
      <c r="AM611" s="223"/>
      <c r="AN611" s="223"/>
      <c r="AO611" s="223"/>
      <c r="AP611" s="223"/>
      <c r="AQ611" s="223"/>
      <c r="AR611" s="223"/>
      <c r="AS611" s="223"/>
      <c r="AT611" s="223"/>
      <c r="AU611" s="223"/>
      <c r="AV611" s="223"/>
      <c r="AW611" s="223"/>
      <c r="AX611" s="223"/>
      <c r="AY611" s="223"/>
      <c r="AZ611" s="223"/>
      <c r="BA611" s="223"/>
      <c r="BB611" s="223"/>
      <c r="BC611" s="223"/>
      <c r="BD611" s="223"/>
      <c r="BE611" s="223"/>
      <c r="BF611" s="223"/>
      <c r="BG611" s="223"/>
      <c r="BH611" s="223"/>
      <c r="BI611" s="223"/>
      <c r="BJ611" s="223"/>
      <c r="BK611" s="224"/>
    </row>
    <row r="612" spans="2:63" ht="14.45" customHeight="1" x14ac:dyDescent="0.25">
      <c r="B612" s="414" t="s">
        <v>235</v>
      </c>
      <c r="C612" s="415"/>
      <c r="D612" s="415"/>
      <c r="E612" s="415"/>
      <c r="F612" s="415"/>
      <c r="G612" s="416"/>
      <c r="H612" s="409">
        <v>10.66</v>
      </c>
      <c r="I612" s="409"/>
      <c r="J612" s="409"/>
      <c r="K612" s="409">
        <v>4</v>
      </c>
      <c r="L612" s="409"/>
      <c r="M612" s="409"/>
      <c r="N612" s="417" t="s">
        <v>221</v>
      </c>
      <c r="O612" s="417"/>
      <c r="P612" s="417"/>
      <c r="Q612" s="409">
        <v>0.56999999999999995</v>
      </c>
      <c r="R612" s="409"/>
      <c r="S612" s="409"/>
      <c r="T612" s="409">
        <f>H612*K612*Q612</f>
        <v>24.304799999999997</v>
      </c>
      <c r="U612" s="409"/>
      <c r="V612" s="409"/>
      <c r="W612" s="221">
        <v>1</v>
      </c>
      <c r="X612" s="418" t="s">
        <v>222</v>
      </c>
      <c r="Y612" s="419"/>
      <c r="Z612" s="420"/>
      <c r="AA612" s="409">
        <f t="shared" si="33"/>
        <v>24.304799999999997</v>
      </c>
      <c r="AB612" s="409"/>
      <c r="AC612" s="409"/>
      <c r="AD612" s="222"/>
      <c r="AE612" s="223"/>
      <c r="AF612" s="223"/>
      <c r="AG612" s="223"/>
      <c r="AH612" s="223"/>
      <c r="AI612" s="223"/>
      <c r="AJ612" s="223"/>
      <c r="AK612" s="223"/>
      <c r="AL612" s="223"/>
      <c r="AM612" s="223"/>
      <c r="AN612" s="223"/>
      <c r="AO612" s="223"/>
      <c r="AP612" s="223"/>
      <c r="AQ612" s="223"/>
      <c r="AR612" s="223"/>
      <c r="AS612" s="223"/>
      <c r="AT612" s="223"/>
      <c r="AU612" s="223"/>
      <c r="AV612" s="223"/>
      <c r="AW612" s="223"/>
      <c r="AX612" s="223"/>
      <c r="AY612" s="223"/>
      <c r="AZ612" s="223"/>
      <c r="BA612" s="223"/>
      <c r="BB612" s="223"/>
      <c r="BC612" s="223"/>
      <c r="BD612" s="223"/>
      <c r="BE612" s="223"/>
      <c r="BF612" s="223"/>
      <c r="BG612" s="223"/>
      <c r="BH612" s="223"/>
      <c r="BI612" s="223"/>
      <c r="BJ612" s="223"/>
      <c r="BK612" s="224"/>
    </row>
    <row r="613" spans="2:63" ht="14.45" customHeight="1" x14ac:dyDescent="0.25">
      <c r="B613" s="414" t="s">
        <v>238</v>
      </c>
      <c r="C613" s="415"/>
      <c r="D613" s="415"/>
      <c r="E613" s="415"/>
      <c r="F613" s="415"/>
      <c r="G613" s="416"/>
      <c r="H613" s="434">
        <v>0.8</v>
      </c>
      <c r="I613" s="435"/>
      <c r="J613" s="436"/>
      <c r="K613" s="434">
        <v>68</v>
      </c>
      <c r="L613" s="435"/>
      <c r="M613" s="436"/>
      <c r="N613" s="417" t="s">
        <v>221</v>
      </c>
      <c r="O613" s="417"/>
      <c r="P613" s="417"/>
      <c r="Q613" s="409">
        <v>0.56999999999999995</v>
      </c>
      <c r="R613" s="409"/>
      <c r="S613" s="409"/>
      <c r="T613" s="409">
        <f t="shared" ref="T613:T615" si="44">H613*K613*Q613</f>
        <v>31.007999999999999</v>
      </c>
      <c r="U613" s="409"/>
      <c r="V613" s="409"/>
      <c r="W613" s="221">
        <v>1</v>
      </c>
      <c r="X613" s="418" t="s">
        <v>222</v>
      </c>
      <c r="Y613" s="419"/>
      <c r="Z613" s="420"/>
      <c r="AA613" s="409">
        <f t="shared" ref="AA613" si="45">W613*T613</f>
        <v>31.007999999999999</v>
      </c>
      <c r="AB613" s="409"/>
      <c r="AC613" s="409"/>
      <c r="AD613" s="222"/>
      <c r="AE613" s="223"/>
      <c r="AF613" s="223"/>
      <c r="AG613" s="223"/>
      <c r="AH613" s="223"/>
      <c r="AI613" s="223"/>
      <c r="AJ613" s="223"/>
      <c r="AK613" s="223"/>
      <c r="AL613" s="223"/>
      <c r="AM613" s="223"/>
      <c r="AN613" s="223"/>
      <c r="AO613" s="223"/>
      <c r="AP613" s="223"/>
      <c r="AQ613" s="223"/>
      <c r="AR613" s="223"/>
      <c r="AS613" s="223"/>
      <c r="AT613" s="223"/>
      <c r="AU613" s="223"/>
      <c r="AV613" s="223"/>
      <c r="AW613" s="223"/>
      <c r="AX613" s="223"/>
      <c r="AY613" s="223"/>
      <c r="AZ613" s="223"/>
      <c r="BA613" s="223"/>
      <c r="BB613" s="223"/>
      <c r="BC613" s="223"/>
      <c r="BD613" s="223"/>
      <c r="BE613" s="223"/>
      <c r="BF613" s="223"/>
      <c r="BG613" s="223"/>
      <c r="BH613" s="223"/>
      <c r="BI613" s="223"/>
      <c r="BJ613" s="223"/>
      <c r="BK613" s="224"/>
    </row>
    <row r="614" spans="2:63" x14ac:dyDescent="0.25">
      <c r="B614" s="414" t="s">
        <v>236</v>
      </c>
      <c r="C614" s="415"/>
      <c r="D614" s="415"/>
      <c r="E614" s="415"/>
      <c r="F614" s="415"/>
      <c r="G614" s="416"/>
      <c r="H614" s="409">
        <v>1095</v>
      </c>
      <c r="I614" s="409"/>
      <c r="J614" s="409"/>
      <c r="K614" s="409">
        <v>4</v>
      </c>
      <c r="L614" s="409"/>
      <c r="M614" s="409"/>
      <c r="N614" s="437" t="s">
        <v>225</v>
      </c>
      <c r="O614" s="438"/>
      <c r="P614" s="439"/>
      <c r="Q614" s="409">
        <v>1</v>
      </c>
      <c r="R614" s="409"/>
      <c r="S614" s="409"/>
      <c r="T614" s="409">
        <f t="shared" si="44"/>
        <v>4380</v>
      </c>
      <c r="U614" s="409"/>
      <c r="V614" s="409"/>
      <c r="W614" s="221">
        <v>1</v>
      </c>
      <c r="X614" s="418" t="s">
        <v>222</v>
      </c>
      <c r="Y614" s="419"/>
      <c r="Z614" s="420"/>
      <c r="AA614" s="409">
        <f t="shared" si="33"/>
        <v>4380</v>
      </c>
      <c r="AB614" s="409"/>
      <c r="AC614" s="409"/>
      <c r="AD614" s="225"/>
      <c r="AE614" s="226"/>
      <c r="AF614" s="226"/>
      <c r="AG614" s="226"/>
      <c r="AH614" s="226"/>
      <c r="AI614" s="226"/>
      <c r="AJ614" s="227"/>
      <c r="AK614" s="227"/>
      <c r="AL614" s="227"/>
      <c r="AM614" s="227"/>
      <c r="AN614" s="227"/>
      <c r="AO614" s="227"/>
      <c r="AP614" s="227"/>
      <c r="AQ614" s="227"/>
      <c r="AR614" s="227"/>
      <c r="AS614" s="227"/>
      <c r="AT614" s="227"/>
      <c r="AU614" s="227"/>
      <c r="AV614" s="227"/>
      <c r="AW614" s="227"/>
      <c r="AX614" s="227"/>
      <c r="AY614" s="227"/>
      <c r="AZ614" s="227"/>
      <c r="BA614" s="227"/>
      <c r="BB614" s="227"/>
      <c r="BC614" s="227"/>
      <c r="BD614" s="227"/>
      <c r="BE614" s="227"/>
      <c r="BF614" s="227"/>
      <c r="BG614" s="227"/>
      <c r="BH614" s="227"/>
      <c r="BI614" s="227"/>
      <c r="BJ614" s="227"/>
      <c r="BK614" s="228"/>
    </row>
    <row r="615" spans="2:63" x14ac:dyDescent="0.25">
      <c r="B615" s="414" t="s">
        <v>239</v>
      </c>
      <c r="C615" s="415"/>
      <c r="D615" s="415"/>
      <c r="E615" s="415"/>
      <c r="F615" s="415"/>
      <c r="G615" s="416"/>
      <c r="H615" s="409">
        <v>0.78</v>
      </c>
      <c r="I615" s="409"/>
      <c r="J615" s="409"/>
      <c r="K615" s="409">
        <v>70</v>
      </c>
      <c r="L615" s="409"/>
      <c r="M615" s="409"/>
      <c r="N615" s="417" t="s">
        <v>221</v>
      </c>
      <c r="O615" s="417"/>
      <c r="P615" s="417"/>
      <c r="Q615" s="409">
        <v>0.56999999999999995</v>
      </c>
      <c r="R615" s="409"/>
      <c r="S615" s="409"/>
      <c r="T615" s="409">
        <f t="shared" si="44"/>
        <v>31.122</v>
      </c>
      <c r="U615" s="409"/>
      <c r="V615" s="409"/>
      <c r="W615" s="221">
        <v>1</v>
      </c>
      <c r="X615" s="418" t="s">
        <v>222</v>
      </c>
      <c r="Y615" s="419"/>
      <c r="Z615" s="420"/>
      <c r="AA615" s="409">
        <f t="shared" si="33"/>
        <v>31.122</v>
      </c>
      <c r="AB615" s="409"/>
      <c r="AC615" s="409"/>
      <c r="AD615" s="225"/>
      <c r="AE615" s="226"/>
      <c r="AF615" s="226"/>
      <c r="AG615" s="226"/>
      <c r="AH615" s="226"/>
      <c r="AI615" s="226"/>
      <c r="AJ615" s="227"/>
      <c r="AK615" s="227"/>
      <c r="AL615" s="227"/>
      <c r="AM615" s="227"/>
      <c r="AN615" s="227"/>
      <c r="AO615" s="227"/>
      <c r="AP615" s="227"/>
      <c r="AQ615" s="227"/>
      <c r="AR615" s="227"/>
      <c r="AS615" s="227"/>
      <c r="AT615" s="227"/>
      <c r="AU615" s="227"/>
      <c r="AV615" s="227"/>
      <c r="AW615" s="227"/>
      <c r="AX615" s="227"/>
      <c r="AY615" s="227"/>
      <c r="AZ615" s="227"/>
      <c r="BA615" s="227"/>
      <c r="BB615" s="227"/>
      <c r="BC615" s="227"/>
      <c r="BD615" s="227"/>
      <c r="BE615" s="227"/>
      <c r="BF615" s="227"/>
      <c r="BG615" s="227"/>
      <c r="BH615" s="227"/>
      <c r="BI615" s="227"/>
      <c r="BJ615" s="227"/>
      <c r="BK615" s="228"/>
    </row>
    <row r="616" spans="2:63" x14ac:dyDescent="0.25">
      <c r="B616" s="390" t="s">
        <v>64</v>
      </c>
      <c r="C616" s="391"/>
      <c r="D616" s="391"/>
      <c r="E616" s="391"/>
      <c r="F616" s="391"/>
      <c r="G616" s="391"/>
      <c r="H616" s="391"/>
      <c r="I616" s="391"/>
      <c r="J616" s="391"/>
      <c r="K616" s="391"/>
      <c r="L616" s="391"/>
      <c r="M616" s="391"/>
      <c r="N616" s="391"/>
      <c r="O616" s="391"/>
      <c r="P616" s="391"/>
      <c r="Q616" s="391"/>
      <c r="R616" s="391"/>
      <c r="S616" s="391"/>
      <c r="T616" s="391"/>
      <c r="U616" s="391"/>
      <c r="V616" s="391"/>
      <c r="W616" s="391"/>
      <c r="X616" s="391"/>
      <c r="Y616" s="391"/>
      <c r="Z616" s="391"/>
      <c r="AA616" s="392">
        <f>SUM(AA592:AC615)</f>
        <v>9631.2477999999992</v>
      </c>
      <c r="AB616" s="392"/>
      <c r="AC616" s="393"/>
      <c r="AD616" s="230"/>
      <c r="AE616" s="231"/>
      <c r="AF616" s="231"/>
      <c r="AG616" s="231"/>
      <c r="AH616" s="231"/>
      <c r="AI616" s="231"/>
      <c r="AJ616" s="227"/>
      <c r="AK616" s="227"/>
      <c r="AL616" s="227"/>
      <c r="AM616" s="227"/>
      <c r="AN616" s="227"/>
      <c r="AO616" s="227"/>
      <c r="AP616" s="227"/>
      <c r="AQ616" s="227"/>
      <c r="AR616" s="227"/>
      <c r="AS616" s="227"/>
      <c r="AT616" s="227"/>
      <c r="AU616" s="227"/>
      <c r="AV616" s="227"/>
      <c r="AW616" s="227"/>
      <c r="AX616" s="227"/>
      <c r="AY616" s="227"/>
      <c r="AZ616" s="227"/>
      <c r="BA616" s="227"/>
      <c r="BB616" s="227"/>
      <c r="BC616" s="227"/>
      <c r="BD616" s="227"/>
      <c r="BE616" s="227"/>
      <c r="BF616" s="227"/>
      <c r="BG616" s="227"/>
      <c r="BH616" s="227"/>
      <c r="BI616" s="227"/>
      <c r="BJ616" s="227"/>
      <c r="BK616" s="228"/>
    </row>
    <row r="617" spans="2:63" x14ac:dyDescent="0.25">
      <c r="B617" s="215"/>
      <c r="C617" s="215"/>
      <c r="D617" s="215"/>
      <c r="E617" s="215"/>
      <c r="F617" s="215"/>
      <c r="G617" s="215"/>
      <c r="H617" s="215"/>
      <c r="I617" s="215"/>
      <c r="J617" s="232"/>
      <c r="K617" s="232"/>
      <c r="L617" s="232"/>
      <c r="M617" s="232"/>
      <c r="N617" s="232"/>
      <c r="O617" s="232"/>
      <c r="P617" s="232"/>
      <c r="Q617" s="232"/>
      <c r="R617" s="232"/>
      <c r="S617" s="215"/>
      <c r="T617" s="215"/>
      <c r="U617" s="215"/>
      <c r="V617" s="215"/>
      <c r="W617" s="216"/>
      <c r="X617" s="215"/>
      <c r="Y617" s="215"/>
      <c r="Z617" s="215"/>
      <c r="AA617" s="215"/>
      <c r="AB617" s="215"/>
      <c r="AC617" s="215"/>
      <c r="AD617" s="215"/>
      <c r="AE617" s="215"/>
      <c r="AF617" s="215"/>
      <c r="AG617" s="215"/>
      <c r="AH617" s="215"/>
      <c r="AI617" s="215"/>
      <c r="AJ617" s="215"/>
      <c r="AK617" s="215"/>
      <c r="AL617" s="215"/>
      <c r="AM617" s="215"/>
      <c r="AN617" s="215"/>
      <c r="AO617" s="215"/>
      <c r="AP617" s="215"/>
      <c r="AQ617" s="215"/>
      <c r="AR617" s="215"/>
      <c r="AS617" s="215"/>
      <c r="AT617" s="215"/>
      <c r="AU617" s="215"/>
      <c r="AV617" s="215"/>
      <c r="AW617" s="215"/>
      <c r="AX617" s="215"/>
      <c r="AY617" s="215"/>
      <c r="AZ617" s="215"/>
      <c r="BA617" s="215"/>
      <c r="BB617" s="232"/>
      <c r="BC617" s="232"/>
      <c r="BD617" s="232"/>
      <c r="BE617" s="232"/>
      <c r="BF617" s="232"/>
      <c r="BG617" s="232"/>
      <c r="BH617" s="232"/>
      <c r="BI617" s="232"/>
      <c r="BJ617" s="232"/>
      <c r="BK617" s="215"/>
    </row>
    <row r="618" spans="2:63" x14ac:dyDescent="0.25">
      <c r="B618" s="394" t="s">
        <v>175</v>
      </c>
      <c r="C618" s="395"/>
      <c r="D618" s="395"/>
      <c r="E618" s="395"/>
      <c r="F618" s="395"/>
      <c r="G618" s="396"/>
      <c r="H618" s="397"/>
      <c r="I618" s="398"/>
      <c r="J618" s="398"/>
      <c r="K618" s="398"/>
      <c r="L618" s="398"/>
      <c r="M618" s="398"/>
      <c r="N618" s="398"/>
      <c r="O618" s="398"/>
      <c r="P618" s="398"/>
      <c r="Q618" s="398"/>
      <c r="R618" s="398"/>
      <c r="S618" s="398"/>
      <c r="T618" s="398"/>
      <c r="U618" s="398"/>
      <c r="V618" s="398"/>
      <c r="W618" s="398"/>
      <c r="X618" s="398"/>
      <c r="Y618" s="398"/>
      <c r="Z618" s="398"/>
      <c r="AA618" s="398"/>
      <c r="AB618" s="398"/>
      <c r="AC618" s="398"/>
      <c r="AD618" s="398"/>
      <c r="AE618" s="398"/>
      <c r="AF618" s="398"/>
      <c r="AG618" s="398"/>
      <c r="AH618" s="398"/>
      <c r="AI618" s="398"/>
      <c r="AJ618" s="398"/>
      <c r="AK618" s="398"/>
      <c r="AL618" s="398"/>
      <c r="AM618" s="398"/>
      <c r="AN618" s="398"/>
      <c r="AO618" s="398"/>
      <c r="AP618" s="398"/>
      <c r="AQ618" s="398"/>
      <c r="AR618" s="398"/>
      <c r="AS618" s="398"/>
      <c r="AT618" s="398"/>
      <c r="AU618" s="398"/>
      <c r="AV618" s="398"/>
      <c r="AW618" s="398"/>
      <c r="AX618" s="398"/>
      <c r="AY618" s="398"/>
      <c r="AZ618" s="398"/>
      <c r="BA618" s="398"/>
      <c r="BB618" s="398"/>
      <c r="BC618" s="398"/>
      <c r="BD618" s="398"/>
      <c r="BE618" s="398"/>
      <c r="BF618" s="398"/>
      <c r="BG618" s="398"/>
      <c r="BH618" s="398"/>
      <c r="BI618" s="398"/>
      <c r="BJ618" s="398"/>
      <c r="BK618" s="399"/>
    </row>
    <row r="619" spans="2:63" x14ac:dyDescent="0.25">
      <c r="B619" s="397"/>
      <c r="C619" s="398"/>
      <c r="D619" s="398"/>
      <c r="E619" s="398"/>
      <c r="F619" s="398"/>
      <c r="G619" s="398"/>
      <c r="H619" s="398"/>
      <c r="I619" s="398"/>
      <c r="J619" s="398"/>
      <c r="K619" s="398"/>
      <c r="L619" s="398"/>
      <c r="M619" s="398"/>
      <c r="N619" s="398"/>
      <c r="O619" s="398"/>
      <c r="P619" s="398"/>
      <c r="Q619" s="398"/>
      <c r="R619" s="398"/>
      <c r="S619" s="398"/>
      <c r="T619" s="398"/>
      <c r="U619" s="398"/>
      <c r="V619" s="398"/>
      <c r="W619" s="398"/>
      <c r="X619" s="398"/>
      <c r="Y619" s="398"/>
      <c r="Z619" s="398"/>
      <c r="AA619" s="398"/>
      <c r="AB619" s="398"/>
      <c r="AC619" s="398"/>
      <c r="AD619" s="398"/>
      <c r="AE619" s="398"/>
      <c r="AF619" s="398"/>
      <c r="AG619" s="398"/>
      <c r="AH619" s="398"/>
      <c r="AI619" s="398"/>
      <c r="AJ619" s="398"/>
      <c r="AK619" s="398"/>
      <c r="AL619" s="398"/>
      <c r="AM619" s="398"/>
      <c r="AN619" s="398"/>
      <c r="AO619" s="398"/>
      <c r="AP619" s="398"/>
      <c r="AQ619" s="398"/>
      <c r="AR619" s="398"/>
      <c r="AS619" s="398"/>
      <c r="AT619" s="398"/>
      <c r="AU619" s="398"/>
      <c r="AV619" s="398"/>
      <c r="AW619" s="398"/>
      <c r="AX619" s="398"/>
      <c r="AY619" s="398"/>
      <c r="AZ619" s="398"/>
      <c r="BA619" s="398"/>
      <c r="BB619" s="398"/>
      <c r="BC619" s="398"/>
      <c r="BD619" s="398"/>
      <c r="BE619" s="398"/>
      <c r="BF619" s="398"/>
      <c r="BG619" s="398"/>
      <c r="BH619" s="398"/>
      <c r="BI619" s="398"/>
      <c r="BJ619" s="398"/>
      <c r="BK619" s="399"/>
    </row>
    <row r="620" spans="2:63" x14ac:dyDescent="0.25">
      <c r="B620" s="400"/>
      <c r="C620" s="401"/>
      <c r="D620" s="401"/>
      <c r="E620" s="401"/>
      <c r="F620" s="401"/>
      <c r="G620" s="401"/>
      <c r="H620" s="401"/>
      <c r="I620" s="401"/>
      <c r="J620" s="401"/>
      <c r="K620" s="401"/>
      <c r="L620" s="401"/>
      <c r="M620" s="401"/>
      <c r="N620" s="401"/>
      <c r="O620" s="401"/>
      <c r="P620" s="401"/>
      <c r="Q620" s="401"/>
      <c r="R620" s="401"/>
      <c r="S620" s="401"/>
      <c r="T620" s="401"/>
      <c r="U620" s="401"/>
      <c r="V620" s="401"/>
      <c r="W620" s="401"/>
      <c r="X620" s="401"/>
      <c r="Y620" s="401"/>
      <c r="Z620" s="401"/>
      <c r="AA620" s="401"/>
      <c r="AB620" s="401"/>
      <c r="AC620" s="401"/>
      <c r="AD620" s="401"/>
      <c r="AE620" s="401"/>
      <c r="AF620" s="401"/>
      <c r="AG620" s="401"/>
      <c r="AH620" s="401"/>
      <c r="AI620" s="401"/>
      <c r="AJ620" s="401"/>
      <c r="AK620" s="401"/>
      <c r="AL620" s="401"/>
      <c r="AM620" s="401"/>
      <c r="AN620" s="401"/>
      <c r="AO620" s="401"/>
      <c r="AP620" s="401"/>
      <c r="AQ620" s="401"/>
      <c r="AR620" s="401"/>
      <c r="AS620" s="401"/>
      <c r="AT620" s="401"/>
      <c r="AU620" s="401"/>
      <c r="AV620" s="401"/>
      <c r="AW620" s="401"/>
      <c r="AX620" s="401"/>
      <c r="AY620" s="401"/>
      <c r="AZ620" s="401"/>
      <c r="BA620" s="401"/>
      <c r="BB620" s="401"/>
      <c r="BC620" s="401"/>
      <c r="BD620" s="401"/>
      <c r="BE620" s="401"/>
      <c r="BF620" s="401"/>
      <c r="BG620" s="401"/>
      <c r="BH620" s="401"/>
      <c r="BI620" s="401"/>
      <c r="BJ620" s="401"/>
      <c r="BK620" s="402"/>
    </row>
    <row r="621" spans="2:63" x14ac:dyDescent="0.25">
      <c r="B621" s="403"/>
      <c r="C621" s="404"/>
      <c r="D621" s="404"/>
      <c r="E621" s="404"/>
      <c r="F621" s="404"/>
      <c r="G621" s="404"/>
      <c r="H621" s="404"/>
      <c r="I621" s="404"/>
      <c r="J621" s="404"/>
      <c r="K621" s="404"/>
      <c r="L621" s="404"/>
      <c r="M621" s="404"/>
      <c r="N621" s="404"/>
      <c r="O621" s="404"/>
      <c r="P621" s="404"/>
      <c r="Q621" s="404"/>
      <c r="R621" s="404"/>
      <c r="S621" s="404"/>
      <c r="T621" s="404"/>
      <c r="U621" s="404"/>
      <c r="V621" s="404"/>
      <c r="W621" s="404"/>
      <c r="X621" s="404"/>
      <c r="Y621" s="404"/>
      <c r="Z621" s="404"/>
      <c r="AA621" s="404"/>
      <c r="AB621" s="404"/>
      <c r="AC621" s="404"/>
      <c r="AD621" s="404"/>
      <c r="AE621" s="404"/>
      <c r="AF621" s="404"/>
      <c r="AG621" s="404"/>
      <c r="AH621" s="404"/>
      <c r="AI621" s="404"/>
      <c r="AJ621" s="404"/>
      <c r="AK621" s="404"/>
      <c r="AL621" s="404"/>
      <c r="AM621" s="404"/>
      <c r="AN621" s="404"/>
      <c r="AO621" s="404"/>
      <c r="AP621" s="404"/>
      <c r="AQ621" s="404"/>
      <c r="AR621" s="404"/>
      <c r="AS621" s="404"/>
      <c r="AT621" s="404"/>
      <c r="AU621" s="404"/>
      <c r="AV621" s="404"/>
      <c r="AW621" s="404"/>
      <c r="AX621" s="404"/>
      <c r="AY621" s="404"/>
      <c r="AZ621" s="404"/>
      <c r="BA621" s="404"/>
      <c r="BB621" s="404"/>
      <c r="BC621" s="404"/>
      <c r="BD621" s="404"/>
      <c r="BE621" s="404"/>
      <c r="BF621" s="404"/>
      <c r="BG621" s="404"/>
      <c r="BH621" s="404"/>
      <c r="BI621" s="404"/>
      <c r="BJ621" s="404"/>
      <c r="BK621" s="405"/>
    </row>
    <row r="626" spans="2:63" x14ac:dyDescent="0.25">
      <c r="B626" s="440"/>
      <c r="C626" s="440"/>
      <c r="D626" s="440"/>
      <c r="E626" s="440"/>
      <c r="F626" s="440"/>
      <c r="G626" s="440"/>
      <c r="H626" s="440"/>
      <c r="I626" s="440"/>
      <c r="J626" s="440"/>
      <c r="K626" s="440"/>
      <c r="L626" s="440"/>
      <c r="M626" s="440"/>
      <c r="N626" s="440"/>
      <c r="O626" s="440"/>
      <c r="P626" s="440"/>
      <c r="Q626" s="440"/>
      <c r="R626" s="440"/>
      <c r="S626" s="440"/>
      <c r="T626" s="440"/>
      <c r="U626" s="440"/>
      <c r="V626" s="440"/>
      <c r="W626" s="440"/>
      <c r="X626" s="440"/>
      <c r="Y626" s="440"/>
      <c r="Z626" s="440"/>
      <c r="AA626" s="440"/>
      <c r="AB626" s="440"/>
      <c r="AC626" s="440"/>
      <c r="AD626" s="440"/>
      <c r="AE626" s="440"/>
      <c r="AF626" s="440"/>
      <c r="AG626" s="440"/>
      <c r="AH626" s="440"/>
      <c r="AI626" s="440"/>
      <c r="AJ626" s="440"/>
      <c r="AK626" s="440"/>
      <c r="AL626" s="440"/>
      <c r="AM626" s="440"/>
      <c r="AN626" s="440"/>
      <c r="AO626" s="440"/>
      <c r="AP626" s="440"/>
      <c r="AQ626" s="440"/>
      <c r="AR626" s="440"/>
      <c r="AS626" s="440"/>
      <c r="AT626" s="440"/>
      <c r="AU626" s="440"/>
      <c r="AV626" s="440"/>
      <c r="AW626" s="440"/>
      <c r="AX626" s="441"/>
      <c r="AY626" s="431" t="s">
        <v>176</v>
      </c>
      <c r="AZ626" s="432"/>
      <c r="BA626" s="432"/>
      <c r="BB626" s="432"/>
      <c r="BC626" s="432"/>
      <c r="BD626" s="432"/>
      <c r="BE626" s="432"/>
      <c r="BF626" s="432"/>
      <c r="BG626" s="432"/>
      <c r="BH626" s="432"/>
      <c r="BI626" s="432"/>
      <c r="BJ626" s="432"/>
      <c r="BK626" s="433"/>
    </row>
    <row r="627" spans="2:63" x14ac:dyDescent="0.25">
      <c r="B627" s="234"/>
      <c r="C627" s="445" t="s">
        <v>8</v>
      </c>
      <c r="D627" s="445"/>
      <c r="E627" s="445"/>
      <c r="F627" s="445"/>
      <c r="G627" s="445"/>
      <c r="H627" s="445"/>
      <c r="I627" s="445"/>
      <c r="J627" s="445"/>
      <c r="K627" s="445"/>
      <c r="L627" s="235"/>
      <c r="M627" s="235"/>
      <c r="N627" s="235"/>
      <c r="O627" s="235"/>
      <c r="P627" s="235"/>
      <c r="Q627" s="235"/>
      <c r="R627" s="235"/>
      <c r="S627" s="235"/>
      <c r="T627" s="235"/>
      <c r="U627" s="235"/>
      <c r="V627" s="235"/>
      <c r="W627" s="236"/>
      <c r="X627" s="235"/>
      <c r="Y627" s="235"/>
      <c r="Z627" s="235"/>
      <c r="AA627" s="235"/>
      <c r="AB627" s="446" t="s">
        <v>177</v>
      </c>
      <c r="AC627" s="446"/>
      <c r="AD627" s="446"/>
      <c r="AE627" s="446"/>
      <c r="AF627" s="446"/>
      <c r="AG627" s="446"/>
      <c r="AH627" s="446"/>
      <c r="AI627" s="446"/>
      <c r="AJ627" s="446"/>
      <c r="AK627" s="446"/>
      <c r="AL627" s="446"/>
      <c r="AM627" s="446"/>
      <c r="AN627" s="446"/>
      <c r="AO627" s="446"/>
      <c r="AP627" s="446"/>
      <c r="AQ627" s="446"/>
      <c r="AR627" s="446"/>
      <c r="AS627" s="446"/>
      <c r="AT627" s="237"/>
      <c r="AU627" s="237"/>
      <c r="AV627" s="237"/>
      <c r="AW627" s="237"/>
      <c r="AX627" s="237"/>
      <c r="AY627" s="442"/>
      <c r="AZ627" s="443"/>
      <c r="BA627" s="443"/>
      <c r="BB627" s="443"/>
      <c r="BC627" s="443"/>
      <c r="BD627" s="443"/>
      <c r="BE627" s="443"/>
      <c r="BF627" s="443"/>
      <c r="BG627" s="443"/>
      <c r="BH627" s="443"/>
      <c r="BI627" s="443"/>
      <c r="BJ627" s="443"/>
      <c r="BK627" s="444"/>
    </row>
    <row r="628" spans="2:63" x14ac:dyDescent="0.25">
      <c r="B628" s="238"/>
      <c r="C628" s="447" t="str">
        <f>+[3]PRESUPUESTO!$C$794</f>
        <v xml:space="preserve">ARQ.  </v>
      </c>
      <c r="D628" s="447"/>
      <c r="E628" s="447"/>
      <c r="F628" s="447"/>
      <c r="G628" s="447"/>
      <c r="H628" s="447"/>
      <c r="I628" s="447"/>
      <c r="J628" s="447"/>
      <c r="K628" s="447"/>
      <c r="L628" s="239"/>
      <c r="M628" s="239"/>
      <c r="N628" s="239"/>
      <c r="O628" s="239"/>
      <c r="P628" s="239"/>
      <c r="Q628" s="239"/>
      <c r="R628" s="239"/>
      <c r="S628" s="239"/>
      <c r="T628" s="239"/>
      <c r="U628" s="239"/>
      <c r="V628" s="239"/>
      <c r="W628" s="213"/>
      <c r="X628" s="239"/>
      <c r="Y628" s="239"/>
      <c r="Z628" s="239"/>
      <c r="AA628" s="239"/>
      <c r="AB628" s="448" t="str">
        <f>+[3]PRESUPUESTO!$E$794</f>
        <v>ING. ANA SOFIA CANGREJO</v>
      </c>
      <c r="AC628" s="448"/>
      <c r="AD628" s="448"/>
      <c r="AE628" s="448"/>
      <c r="AF628" s="448"/>
      <c r="AG628" s="448"/>
      <c r="AH628" s="448"/>
      <c r="AI628" s="448"/>
      <c r="AJ628" s="448"/>
      <c r="AK628" s="448"/>
      <c r="AL628" s="448"/>
      <c r="AM628" s="448"/>
      <c r="AN628" s="448"/>
      <c r="AO628" s="448"/>
      <c r="AP628" s="448"/>
      <c r="AQ628" s="448"/>
      <c r="AR628" s="448"/>
      <c r="AS628" s="448"/>
      <c r="AT628" s="239"/>
      <c r="AU628" s="239"/>
      <c r="AV628" s="239"/>
      <c r="AW628" s="239"/>
      <c r="AX628" s="239"/>
      <c r="AY628" s="394"/>
      <c r="AZ628" s="395"/>
      <c r="BA628" s="395"/>
      <c r="BB628" s="395"/>
      <c r="BC628" s="395"/>
      <c r="BD628" s="395"/>
      <c r="BE628" s="395"/>
      <c r="BF628" s="395"/>
      <c r="BG628" s="395"/>
      <c r="BH628" s="395"/>
      <c r="BI628" s="395"/>
      <c r="BJ628" s="395"/>
      <c r="BK628" s="396"/>
    </row>
    <row r="629" spans="2:63" x14ac:dyDescent="0.25">
      <c r="B629" s="240"/>
      <c r="C629" s="240"/>
      <c r="D629" s="15"/>
      <c r="E629" s="240"/>
      <c r="F629" s="240"/>
      <c r="G629" s="240"/>
      <c r="H629" s="15"/>
      <c r="I629" s="15"/>
      <c r="J629" s="15"/>
      <c r="K629" s="15"/>
      <c r="L629" s="15"/>
      <c r="M629" s="15"/>
      <c r="N629" s="15"/>
      <c r="O629" s="15"/>
      <c r="P629" s="15"/>
      <c r="Q629" s="15"/>
      <c r="R629" s="241"/>
      <c r="S629" s="240"/>
      <c r="T629" s="240"/>
      <c r="U629" s="240"/>
      <c r="V629" s="240"/>
      <c r="W629" s="233"/>
      <c r="X629" s="240"/>
      <c r="Y629" s="240"/>
      <c r="Z629" s="241"/>
      <c r="AA629" s="241"/>
      <c r="AB629" s="241"/>
      <c r="AC629" s="241"/>
      <c r="AD629" s="241"/>
      <c r="AE629" s="241"/>
      <c r="AF629" s="241"/>
      <c r="AG629" s="241"/>
      <c r="AH629" s="241"/>
      <c r="AI629" s="241"/>
      <c r="AJ629" s="241"/>
      <c r="AK629" s="241"/>
      <c r="AL629" s="241"/>
      <c r="AM629" s="241"/>
      <c r="AN629" s="241"/>
      <c r="AO629" s="241"/>
      <c r="AP629" s="241"/>
      <c r="AQ629" s="241"/>
      <c r="AR629" s="241"/>
      <c r="AS629" s="240"/>
      <c r="AT629" s="240"/>
      <c r="AU629" s="240"/>
      <c r="AV629" s="240"/>
      <c r="AW629" s="240"/>
      <c r="AX629" s="240"/>
      <c r="AY629" s="240"/>
      <c r="AZ629" s="240"/>
      <c r="BA629" s="240"/>
      <c r="BB629" s="240"/>
      <c r="BC629" s="240"/>
      <c r="BD629" s="240"/>
      <c r="BE629" s="240"/>
      <c r="BF629" s="240"/>
      <c r="BG629" s="240"/>
      <c r="BH629" s="240"/>
      <c r="BI629" s="240"/>
      <c r="BJ629" s="240"/>
      <c r="BK629" s="240"/>
    </row>
    <row r="630" spans="2:63" x14ac:dyDescent="0.25">
      <c r="B630" s="336" t="s">
        <v>82</v>
      </c>
      <c r="C630" s="336"/>
      <c r="D630" s="336"/>
      <c r="E630" s="336"/>
      <c r="F630" s="336"/>
      <c r="G630" s="336"/>
      <c r="H630" s="214">
        <v>2</v>
      </c>
      <c r="I630" s="336" t="str">
        <f>_xlfn.XLOOKUP(H630,'PRESUPUESTO EDI.EXISTENTES'!B:B,'PRESUPUESTO EDI.EXISTENTES'!C:C)</f>
        <v xml:space="preserve">REFORZAMIENTO ESTRUCTURA EXISTENTE </v>
      </c>
      <c r="J630" s="336"/>
      <c r="K630" s="336"/>
      <c r="L630" s="336"/>
      <c r="M630" s="336"/>
      <c r="N630" s="336"/>
      <c r="O630" s="336"/>
      <c r="P630" s="336"/>
      <c r="Q630" s="336"/>
      <c r="R630" s="336"/>
      <c r="S630" s="336"/>
      <c r="T630" s="336"/>
      <c r="U630" s="336"/>
      <c r="V630" s="336"/>
      <c r="W630" s="336"/>
      <c r="X630" s="336"/>
      <c r="Y630" s="336"/>
      <c r="Z630" s="336"/>
      <c r="AA630" s="336"/>
      <c r="AB630" s="336"/>
      <c r="AC630" s="336"/>
      <c r="AD630" s="336"/>
      <c r="AE630" s="336"/>
      <c r="AF630" s="336"/>
      <c r="AG630" s="336"/>
      <c r="AH630" s="336"/>
      <c r="AI630" s="336"/>
      <c r="AJ630" s="336"/>
      <c r="AK630" s="336"/>
      <c r="AL630" s="336"/>
      <c r="AM630" s="336"/>
      <c r="AN630" s="336"/>
      <c r="AO630" s="336"/>
      <c r="AP630" s="336"/>
      <c r="AQ630" s="336" t="s">
        <v>162</v>
      </c>
      <c r="AR630" s="336"/>
      <c r="AS630" s="336"/>
      <c r="AT630" s="336"/>
      <c r="AU630" s="336"/>
      <c r="AV630" s="336"/>
      <c r="AW630" s="336"/>
      <c r="AX630" s="336"/>
      <c r="AY630" s="336"/>
      <c r="AZ630" s="336"/>
      <c r="BA630" s="424">
        <f>+$BA$6</f>
        <v>42545</v>
      </c>
      <c r="BB630" s="425"/>
      <c r="BC630" s="425"/>
      <c r="BD630" s="425"/>
      <c r="BE630" s="425"/>
      <c r="BF630" s="425"/>
      <c r="BG630" s="425"/>
      <c r="BH630" s="425"/>
      <c r="BI630" s="425"/>
      <c r="BJ630" s="425"/>
      <c r="BK630" s="426"/>
    </row>
    <row r="631" spans="2:63" ht="27" customHeight="1" x14ac:dyDescent="0.25">
      <c r="B631" s="427" t="s">
        <v>163</v>
      </c>
      <c r="C631" s="427"/>
      <c r="D631" s="427"/>
      <c r="E631" s="427"/>
      <c r="F631" s="427"/>
      <c r="G631" s="427"/>
      <c r="H631" s="428">
        <v>2.7</v>
      </c>
      <c r="I631" s="429"/>
      <c r="J631" s="425" t="str">
        <f>_xlfn.XLOOKUP(H631,'PRESUPUESTO EDI.EXISTENTES'!B:B,'PRESUPUESTO EDI.EXISTENTES'!C:C)</f>
        <v>Viguetas  de confinamiento en concreto de f'c = 21.1 Mpa para muros (0.25x0.24)</v>
      </c>
      <c r="K631" s="425"/>
      <c r="L631" s="425"/>
      <c r="M631" s="425"/>
      <c r="N631" s="425"/>
      <c r="O631" s="425"/>
      <c r="P631" s="425"/>
      <c r="Q631" s="425"/>
      <c r="R631" s="425"/>
      <c r="S631" s="425"/>
      <c r="T631" s="425"/>
      <c r="U631" s="425"/>
      <c r="V631" s="425"/>
      <c r="W631" s="425"/>
      <c r="X631" s="425"/>
      <c r="Y631" s="425"/>
      <c r="Z631" s="425"/>
      <c r="AA631" s="425"/>
      <c r="AB631" s="425"/>
      <c r="AC631" s="425"/>
      <c r="AD631" s="425"/>
      <c r="AE631" s="425"/>
      <c r="AF631" s="425"/>
      <c r="AG631" s="425"/>
      <c r="AH631" s="425"/>
      <c r="AI631" s="425"/>
      <c r="AJ631" s="425"/>
      <c r="AK631" s="425"/>
      <c r="AL631" s="425"/>
      <c r="AM631" s="425"/>
      <c r="AN631" s="425"/>
      <c r="AO631" s="425"/>
      <c r="AP631" s="426"/>
      <c r="AQ631" s="430" t="s">
        <v>164</v>
      </c>
      <c r="AR631" s="425"/>
      <c r="AS631" s="425"/>
      <c r="AT631" s="425"/>
      <c r="AU631" s="425"/>
      <c r="AV631" s="425"/>
      <c r="AW631" s="425"/>
      <c r="AX631" s="425"/>
      <c r="AY631" s="425"/>
      <c r="AZ631" s="426"/>
      <c r="BA631" s="430" t="str">
        <f>+VLOOKUP(J631,[3]PRESUPUESTO!$C$10:$E$1028,3,FALSE)</f>
        <v>m³</v>
      </c>
      <c r="BB631" s="425"/>
      <c r="BC631" s="425"/>
      <c r="BD631" s="425"/>
      <c r="BE631" s="425"/>
      <c r="BF631" s="425"/>
      <c r="BG631" s="425"/>
      <c r="BH631" s="425"/>
      <c r="BI631" s="425"/>
      <c r="BJ631" s="425"/>
      <c r="BK631" s="426"/>
    </row>
    <row r="632" spans="2:63" x14ac:dyDescent="0.25">
      <c r="B632" s="215"/>
      <c r="C632" s="215"/>
      <c r="D632" s="215"/>
      <c r="E632" s="215"/>
      <c r="F632" s="215"/>
      <c r="G632" s="215"/>
      <c r="H632" s="215"/>
      <c r="I632" s="215"/>
      <c r="J632" s="215"/>
      <c r="K632" s="215"/>
      <c r="L632" s="215"/>
      <c r="M632" s="215"/>
      <c r="N632" s="215"/>
      <c r="O632" s="215"/>
      <c r="P632" s="215"/>
      <c r="Q632" s="215"/>
      <c r="R632" s="215"/>
      <c r="S632" s="215"/>
      <c r="T632" s="215"/>
      <c r="U632" s="215"/>
      <c r="V632" s="215"/>
      <c r="W632" s="216"/>
      <c r="X632" s="215"/>
      <c r="Y632" s="215"/>
      <c r="Z632" s="215"/>
      <c r="AA632" s="215"/>
      <c r="AB632" s="215"/>
      <c r="AC632" s="215"/>
      <c r="AD632" s="215"/>
      <c r="AE632" s="215"/>
      <c r="AF632" s="215"/>
      <c r="AG632" s="215"/>
      <c r="AH632" s="215"/>
      <c r="AI632" s="215"/>
      <c r="AJ632" s="215"/>
      <c r="AK632" s="215"/>
      <c r="AL632" s="215"/>
      <c r="AM632" s="215"/>
      <c r="AN632" s="215"/>
      <c r="AO632" s="215"/>
      <c r="AP632" s="215"/>
      <c r="AQ632" s="215"/>
      <c r="AR632" s="215"/>
      <c r="AS632" s="215"/>
      <c r="AT632" s="215"/>
      <c r="AU632" s="215"/>
      <c r="AV632" s="215"/>
      <c r="AW632" s="215"/>
      <c r="AX632" s="215"/>
      <c r="AY632" s="215"/>
      <c r="AZ632" s="215"/>
      <c r="BA632" s="215"/>
      <c r="BB632" s="215"/>
      <c r="BC632" s="215"/>
      <c r="BD632" s="215"/>
      <c r="BE632" s="215"/>
      <c r="BF632" s="215"/>
      <c r="BG632" s="215"/>
      <c r="BH632" s="215"/>
      <c r="BI632" s="215"/>
      <c r="BJ632" s="215"/>
      <c r="BK632" s="215"/>
    </row>
    <row r="633" spans="2:63" x14ac:dyDescent="0.25">
      <c r="B633" s="431" t="s">
        <v>165</v>
      </c>
      <c r="C633" s="432"/>
      <c r="D633" s="432"/>
      <c r="E633" s="432"/>
      <c r="F633" s="432"/>
      <c r="G633" s="433"/>
      <c r="H633" s="336" t="s">
        <v>166</v>
      </c>
      <c r="I633" s="336"/>
      <c r="J633" s="336"/>
      <c r="K633" s="336"/>
      <c r="L633" s="336"/>
      <c r="M633" s="336"/>
      <c r="N633" s="336"/>
      <c r="O633" s="336"/>
      <c r="P633" s="336"/>
      <c r="Q633" s="336"/>
      <c r="R633" s="336"/>
      <c r="S633" s="336"/>
      <c r="T633" s="336" t="s">
        <v>167</v>
      </c>
      <c r="U633" s="336"/>
      <c r="V633" s="336"/>
      <c r="W633" s="431" t="s">
        <v>168</v>
      </c>
      <c r="X633" s="336" t="s">
        <v>169</v>
      </c>
      <c r="Y633" s="336"/>
      <c r="Z633" s="336"/>
      <c r="AA633" s="336" t="s">
        <v>64</v>
      </c>
      <c r="AB633" s="336"/>
      <c r="AC633" s="336"/>
      <c r="AD633" s="336"/>
      <c r="AE633" s="336"/>
      <c r="AF633" s="336"/>
      <c r="AG633" s="336"/>
      <c r="AH633" s="336"/>
      <c r="AI633" s="336"/>
      <c r="AJ633" s="336"/>
      <c r="AK633" s="336"/>
      <c r="AL633" s="336"/>
      <c r="AM633" s="336"/>
      <c r="AN633" s="336"/>
      <c r="AO633" s="336"/>
      <c r="AP633" s="336"/>
      <c r="AQ633" s="336"/>
      <c r="AR633" s="336"/>
      <c r="AS633" s="336"/>
      <c r="AT633" s="336"/>
      <c r="AU633" s="336"/>
      <c r="AV633" s="336"/>
      <c r="AW633" s="336"/>
      <c r="AX633" s="336"/>
      <c r="AY633" s="336"/>
      <c r="AZ633" s="336"/>
      <c r="BA633" s="336"/>
      <c r="BB633" s="336"/>
      <c r="BC633" s="336"/>
      <c r="BD633" s="336"/>
      <c r="BE633" s="336"/>
      <c r="BF633" s="336"/>
      <c r="BG633" s="336"/>
      <c r="BH633" s="336"/>
      <c r="BI633" s="336"/>
      <c r="BJ633" s="336"/>
      <c r="BK633" s="336"/>
    </row>
    <row r="634" spans="2:63" ht="36" customHeight="1" x14ac:dyDescent="0.25">
      <c r="B634" s="394"/>
      <c r="C634" s="395"/>
      <c r="D634" s="395"/>
      <c r="E634" s="395"/>
      <c r="F634" s="395"/>
      <c r="G634" s="396"/>
      <c r="H634" s="336" t="s">
        <v>170</v>
      </c>
      <c r="I634" s="336"/>
      <c r="J634" s="336"/>
      <c r="K634" s="336" t="s">
        <v>171</v>
      </c>
      <c r="L634" s="336"/>
      <c r="M634" s="336"/>
      <c r="N634" s="336" t="s">
        <v>172</v>
      </c>
      <c r="O634" s="336"/>
      <c r="P634" s="336"/>
      <c r="Q634" s="336" t="s">
        <v>173</v>
      </c>
      <c r="R634" s="336"/>
      <c r="S634" s="336"/>
      <c r="T634" s="336"/>
      <c r="U634" s="336"/>
      <c r="V634" s="336"/>
      <c r="W634" s="394"/>
      <c r="X634" s="336"/>
      <c r="Y634" s="336"/>
      <c r="Z634" s="336"/>
      <c r="AA634" s="336"/>
      <c r="AB634" s="336"/>
      <c r="AC634" s="336"/>
      <c r="AD634" s="336"/>
      <c r="AE634" s="336"/>
      <c r="AF634" s="336"/>
      <c r="AG634" s="336"/>
      <c r="AH634" s="336"/>
      <c r="AI634" s="336"/>
      <c r="AJ634" s="336"/>
      <c r="AK634" s="336"/>
      <c r="AL634" s="336"/>
      <c r="AM634" s="336"/>
      <c r="AN634" s="336"/>
      <c r="AO634" s="336"/>
      <c r="AP634" s="336"/>
      <c r="AQ634" s="336"/>
      <c r="AR634" s="336"/>
      <c r="AS634" s="336"/>
      <c r="AT634" s="336"/>
      <c r="AU634" s="336"/>
      <c r="AV634" s="336"/>
      <c r="AW634" s="336"/>
      <c r="AX634" s="336"/>
      <c r="AY634" s="336"/>
      <c r="AZ634" s="336"/>
      <c r="BA634" s="336"/>
      <c r="BB634" s="336"/>
      <c r="BC634" s="336"/>
      <c r="BD634" s="336"/>
      <c r="BE634" s="336"/>
      <c r="BF634" s="336"/>
      <c r="BG634" s="336"/>
      <c r="BH634" s="336"/>
      <c r="BI634" s="336"/>
      <c r="BJ634" s="336"/>
      <c r="BK634" s="336"/>
    </row>
    <row r="635" spans="2:63" ht="28.7" customHeight="1" x14ac:dyDescent="0.25">
      <c r="B635" s="414" t="s">
        <v>194</v>
      </c>
      <c r="C635" s="415"/>
      <c r="D635" s="415"/>
      <c r="E635" s="415"/>
      <c r="F635" s="415"/>
      <c r="G635" s="416"/>
      <c r="H635" s="417">
        <v>59.15</v>
      </c>
      <c r="I635" s="417"/>
      <c r="J635" s="417"/>
      <c r="K635" s="417"/>
      <c r="L635" s="417"/>
      <c r="M635" s="417"/>
      <c r="N635" s="417"/>
      <c r="O635" s="417"/>
      <c r="P635" s="417"/>
      <c r="Q635" s="417"/>
      <c r="R635" s="417"/>
      <c r="S635" s="417"/>
      <c r="T635" s="417">
        <f>+H635</f>
        <v>59.15</v>
      </c>
      <c r="U635" s="417"/>
      <c r="V635" s="417"/>
      <c r="W635" s="217">
        <v>1</v>
      </c>
      <c r="X635" s="418" t="s">
        <v>25</v>
      </c>
      <c r="Y635" s="419"/>
      <c r="Z635" s="420"/>
      <c r="AA635" s="421">
        <f>W635*T635</f>
        <v>59.15</v>
      </c>
      <c r="AB635" s="422"/>
      <c r="AC635" s="423"/>
      <c r="AD635" s="218"/>
      <c r="AE635" s="219"/>
      <c r="AF635" s="219"/>
      <c r="AG635" s="219"/>
      <c r="AH635" s="219"/>
      <c r="AI635" s="219"/>
      <c r="AJ635" s="219"/>
      <c r="AK635" s="219"/>
      <c r="AL635" s="219"/>
      <c r="AM635" s="219"/>
      <c r="AN635" s="219"/>
      <c r="AO635" s="219"/>
      <c r="AP635" s="219"/>
      <c r="AQ635" s="219"/>
      <c r="AR635" s="219"/>
      <c r="AS635" s="219"/>
      <c r="AT635" s="219"/>
      <c r="AU635" s="219"/>
      <c r="AV635" s="219"/>
      <c r="AW635" s="219"/>
      <c r="AX635" s="219"/>
      <c r="AY635" s="219"/>
      <c r="AZ635" s="219"/>
      <c r="BA635" s="219"/>
      <c r="BB635" s="219"/>
      <c r="BC635" s="219"/>
      <c r="BD635" s="219"/>
      <c r="BE635" s="219"/>
      <c r="BF635" s="219"/>
      <c r="BG635" s="219"/>
      <c r="BH635" s="219"/>
      <c r="BI635" s="219"/>
      <c r="BJ635" s="219"/>
      <c r="BK635" s="220"/>
    </row>
    <row r="636" spans="2:63" x14ac:dyDescent="0.25">
      <c r="B636" s="406" t="s">
        <v>195</v>
      </c>
      <c r="C636" s="407"/>
      <c r="D636" s="407"/>
      <c r="E636" s="407"/>
      <c r="F636" s="407"/>
      <c r="G636" s="408"/>
      <c r="H636" s="409">
        <v>175.4</v>
      </c>
      <c r="I636" s="409"/>
      <c r="J636" s="409"/>
      <c r="K636" s="409"/>
      <c r="L636" s="409"/>
      <c r="M636" s="409"/>
      <c r="N636" s="409"/>
      <c r="O636" s="409"/>
      <c r="P636" s="409"/>
      <c r="Q636" s="409"/>
      <c r="R636" s="409"/>
      <c r="S636" s="409"/>
      <c r="T636" s="417">
        <f>+H636</f>
        <v>175.4</v>
      </c>
      <c r="U636" s="417"/>
      <c r="V636" s="417"/>
      <c r="W636" s="217">
        <v>1</v>
      </c>
      <c r="X636" s="418" t="s">
        <v>25</v>
      </c>
      <c r="Y636" s="419"/>
      <c r="Z636" s="420"/>
      <c r="AA636" s="409">
        <f t="shared" ref="AA636:AA655" si="46">W636*T636</f>
        <v>175.4</v>
      </c>
      <c r="AB636" s="409"/>
      <c r="AC636" s="409"/>
      <c r="AD636" s="222"/>
      <c r="AE636" s="223"/>
      <c r="AF636" s="223"/>
      <c r="AG636" s="223"/>
      <c r="AH636" s="223"/>
      <c r="AI636" s="223"/>
      <c r="AJ636" s="223"/>
      <c r="AK636" s="223"/>
      <c r="AL636" s="223"/>
      <c r="AM636" s="223"/>
      <c r="AN636" s="223"/>
      <c r="AO636" s="223"/>
      <c r="AP636" s="223"/>
      <c r="AQ636" s="223"/>
      <c r="AR636" s="223"/>
      <c r="AS636" s="223"/>
      <c r="AT636" s="223"/>
      <c r="AU636" s="223"/>
      <c r="AV636" s="223"/>
      <c r="AW636" s="223"/>
      <c r="AX636" s="223"/>
      <c r="AY636" s="223"/>
      <c r="AZ636" s="223"/>
      <c r="BA636" s="223"/>
      <c r="BB636" s="223"/>
      <c r="BC636" s="223"/>
      <c r="BD636" s="223"/>
      <c r="BE636" s="223"/>
      <c r="BF636" s="223"/>
      <c r="BG636" s="223"/>
      <c r="BH636" s="223"/>
      <c r="BI636" s="223"/>
      <c r="BJ636" s="223"/>
      <c r="BK636" s="224"/>
    </row>
    <row r="637" spans="2:63" x14ac:dyDescent="0.25">
      <c r="B637" s="406"/>
      <c r="C637" s="407"/>
      <c r="D637" s="407"/>
      <c r="E637" s="407"/>
      <c r="F637" s="407"/>
      <c r="G637" s="408"/>
      <c r="H637" s="409"/>
      <c r="I637" s="409"/>
      <c r="J637" s="409"/>
      <c r="K637" s="409"/>
      <c r="L637" s="409"/>
      <c r="M637" s="409"/>
      <c r="N637" s="409"/>
      <c r="O637" s="409"/>
      <c r="P637" s="409"/>
      <c r="Q637" s="409"/>
      <c r="R637" s="409"/>
      <c r="S637" s="409"/>
      <c r="T637" s="409"/>
      <c r="U637" s="409"/>
      <c r="V637" s="409"/>
      <c r="W637" s="221"/>
      <c r="X637" s="409"/>
      <c r="Y637" s="409"/>
      <c r="Z637" s="409"/>
      <c r="AA637" s="409">
        <f t="shared" si="46"/>
        <v>0</v>
      </c>
      <c r="AB637" s="409"/>
      <c r="AC637" s="409"/>
      <c r="AD637" s="222"/>
      <c r="AE637" s="223"/>
      <c r="AF637" s="223"/>
      <c r="AG637" s="223"/>
      <c r="AH637" s="223"/>
      <c r="AI637" s="223"/>
      <c r="AJ637" s="223"/>
      <c r="AK637" s="223"/>
      <c r="AL637" s="223"/>
      <c r="AM637" s="223"/>
      <c r="AN637" s="223"/>
      <c r="AO637" s="223"/>
      <c r="AP637" s="223"/>
      <c r="AQ637" s="223"/>
      <c r="AR637" s="223"/>
      <c r="AS637" s="223"/>
      <c r="AT637" s="223"/>
      <c r="AU637" s="223"/>
      <c r="AV637" s="223"/>
      <c r="AW637" s="223"/>
      <c r="AX637" s="223"/>
      <c r="AY637" s="223"/>
      <c r="AZ637" s="223"/>
      <c r="BA637" s="223"/>
      <c r="BB637" s="223"/>
      <c r="BC637" s="223"/>
      <c r="BD637" s="223"/>
      <c r="BE637" s="223"/>
      <c r="BF637" s="223"/>
      <c r="BG637" s="223"/>
      <c r="BH637" s="223"/>
      <c r="BI637" s="223"/>
      <c r="BJ637" s="223"/>
      <c r="BK637" s="224"/>
    </row>
    <row r="638" spans="2:63" x14ac:dyDescent="0.25">
      <c r="B638" s="406"/>
      <c r="C638" s="407"/>
      <c r="D638" s="407"/>
      <c r="E638" s="407"/>
      <c r="F638" s="407"/>
      <c r="G638" s="408"/>
      <c r="H638" s="409"/>
      <c r="I638" s="409"/>
      <c r="J638" s="409"/>
      <c r="K638" s="409"/>
      <c r="L638" s="409"/>
      <c r="M638" s="409"/>
      <c r="N638" s="409"/>
      <c r="O638" s="409"/>
      <c r="P638" s="409"/>
      <c r="Q638" s="409"/>
      <c r="R638" s="409"/>
      <c r="S638" s="409"/>
      <c r="T638" s="409"/>
      <c r="U638" s="409"/>
      <c r="V638" s="409"/>
      <c r="W638" s="221"/>
      <c r="X638" s="409"/>
      <c r="Y638" s="409"/>
      <c r="Z638" s="409"/>
      <c r="AA638" s="409">
        <f t="shared" si="46"/>
        <v>0</v>
      </c>
      <c r="AB638" s="409"/>
      <c r="AC638" s="409"/>
      <c r="AD638" s="222"/>
      <c r="AE638" s="223"/>
      <c r="AF638" s="223"/>
      <c r="AG638" s="223"/>
      <c r="AH638" s="223"/>
      <c r="AI638" s="223"/>
      <c r="AJ638" s="223"/>
      <c r="AK638" s="223"/>
      <c r="AL638" s="223"/>
      <c r="AM638" s="223"/>
      <c r="AN638" s="223"/>
      <c r="AO638" s="223"/>
      <c r="AP638" s="223"/>
      <c r="AQ638" s="223"/>
      <c r="AR638" s="223"/>
      <c r="AS638" s="223"/>
      <c r="AT638" s="223"/>
      <c r="AU638" s="223"/>
      <c r="AV638" s="223"/>
      <c r="AW638" s="223"/>
      <c r="AX638" s="223"/>
      <c r="AY638" s="223"/>
      <c r="AZ638" s="223"/>
      <c r="BA638" s="223"/>
      <c r="BB638" s="223"/>
      <c r="BC638" s="223"/>
      <c r="BD638" s="223"/>
      <c r="BE638" s="223"/>
      <c r="BF638" s="223"/>
      <c r="BG638" s="223"/>
      <c r="BH638" s="223"/>
      <c r="BI638" s="223"/>
      <c r="BJ638" s="223"/>
      <c r="BK638" s="224"/>
    </row>
    <row r="639" spans="2:63" x14ac:dyDescent="0.25">
      <c r="B639" s="406"/>
      <c r="C639" s="407"/>
      <c r="D639" s="407"/>
      <c r="E639" s="407"/>
      <c r="F639" s="407"/>
      <c r="G639" s="408"/>
      <c r="H639" s="409"/>
      <c r="I639" s="409"/>
      <c r="J639" s="409"/>
      <c r="K639" s="409"/>
      <c r="L639" s="409"/>
      <c r="M639" s="409"/>
      <c r="N639" s="409"/>
      <c r="O639" s="409"/>
      <c r="P639" s="409"/>
      <c r="Q639" s="409"/>
      <c r="R639" s="409"/>
      <c r="S639" s="409"/>
      <c r="T639" s="409"/>
      <c r="U639" s="409"/>
      <c r="V639" s="409"/>
      <c r="W639" s="221"/>
      <c r="X639" s="409" t="e" vm="1">
        <v>#VALUE!</v>
      </c>
      <c r="Y639" s="409"/>
      <c r="Z639" s="409"/>
      <c r="AA639" s="409">
        <f t="shared" si="46"/>
        <v>0</v>
      </c>
      <c r="AB639" s="409"/>
      <c r="AC639" s="409"/>
      <c r="AD639" s="222"/>
      <c r="AE639" s="223"/>
      <c r="AF639" s="223"/>
      <c r="AG639" s="223"/>
      <c r="AH639" s="223"/>
      <c r="AI639" s="223"/>
      <c r="AJ639" s="223"/>
      <c r="AK639" s="223"/>
      <c r="AL639" s="223"/>
      <c r="AM639" s="223"/>
      <c r="AN639" s="223"/>
      <c r="AO639" s="223"/>
      <c r="AP639" s="223"/>
      <c r="AQ639" s="223"/>
      <c r="AR639" s="223"/>
      <c r="AS639" s="223"/>
      <c r="AT639" s="223"/>
      <c r="AU639" s="223"/>
      <c r="AV639" s="223"/>
      <c r="AW639" s="223"/>
      <c r="AX639" s="223"/>
      <c r="AY639" s="223"/>
      <c r="AZ639" s="223"/>
      <c r="BA639" s="223"/>
      <c r="BB639" s="223"/>
      <c r="BC639" s="223"/>
      <c r="BD639" s="223"/>
      <c r="BE639" s="223"/>
      <c r="BF639" s="223"/>
      <c r="BG639" s="223"/>
      <c r="BH639" s="223"/>
      <c r="BI639" s="223"/>
      <c r="BJ639" s="223"/>
      <c r="BK639" s="224"/>
    </row>
    <row r="640" spans="2:63" x14ac:dyDescent="0.25">
      <c r="B640" s="406"/>
      <c r="C640" s="407"/>
      <c r="D640" s="407"/>
      <c r="E640" s="407"/>
      <c r="F640" s="407"/>
      <c r="G640" s="408"/>
      <c r="H640" s="409"/>
      <c r="I640" s="409"/>
      <c r="J640" s="409"/>
      <c r="K640" s="409"/>
      <c r="L640" s="409"/>
      <c r="M640" s="409"/>
      <c r="N640" s="409"/>
      <c r="O640" s="409"/>
      <c r="P640" s="409"/>
      <c r="Q640" s="409"/>
      <c r="R640" s="409"/>
      <c r="S640" s="409"/>
      <c r="T640" s="409"/>
      <c r="U640" s="409"/>
      <c r="V640" s="409"/>
      <c r="W640" s="221"/>
      <c r="X640" s="409"/>
      <c r="Y640" s="409"/>
      <c r="Z640" s="409"/>
      <c r="AA640" s="409">
        <f t="shared" si="46"/>
        <v>0</v>
      </c>
      <c r="AB640" s="409"/>
      <c r="AC640" s="409"/>
      <c r="AD640" s="222"/>
      <c r="AE640" s="223"/>
      <c r="AF640" s="223"/>
      <c r="AG640" s="223"/>
      <c r="AH640" s="223"/>
      <c r="AI640" s="223"/>
      <c r="AJ640" s="223"/>
      <c r="AK640" s="223"/>
      <c r="AL640" s="223"/>
      <c r="AM640" s="223"/>
      <c r="AN640" s="223"/>
      <c r="AO640" s="223"/>
      <c r="AP640" s="223"/>
      <c r="AQ640" s="223"/>
      <c r="AR640" s="223"/>
      <c r="AS640" s="223"/>
      <c r="AT640" s="223"/>
      <c r="AU640" s="223"/>
      <c r="AV640" s="223"/>
      <c r="AW640" s="223"/>
      <c r="AX640" s="223"/>
      <c r="AY640" s="223"/>
      <c r="AZ640" s="223"/>
      <c r="BA640" s="223"/>
      <c r="BB640" s="223"/>
      <c r="BC640" s="223"/>
      <c r="BD640" s="223"/>
      <c r="BE640" s="223"/>
      <c r="BF640" s="223"/>
      <c r="BG640" s="223"/>
      <c r="BH640" s="223"/>
      <c r="BI640" s="223"/>
      <c r="BJ640" s="223"/>
      <c r="BK640" s="224"/>
    </row>
    <row r="641" spans="2:63" x14ac:dyDescent="0.25">
      <c r="B641" s="406"/>
      <c r="C641" s="407"/>
      <c r="D641" s="407"/>
      <c r="E641" s="407"/>
      <c r="F641" s="407"/>
      <c r="G641" s="408"/>
      <c r="H641" s="409"/>
      <c r="I641" s="409"/>
      <c r="J641" s="409"/>
      <c r="K641" s="409"/>
      <c r="L641" s="409"/>
      <c r="M641" s="409"/>
      <c r="N641" s="409"/>
      <c r="O641" s="409"/>
      <c r="P641" s="409"/>
      <c r="Q641" s="409"/>
      <c r="R641" s="409"/>
      <c r="S641" s="409"/>
      <c r="T641" s="409"/>
      <c r="U641" s="409"/>
      <c r="V641" s="409"/>
      <c r="W641" s="221"/>
      <c r="X641" s="409"/>
      <c r="Y641" s="409"/>
      <c r="Z641" s="409"/>
      <c r="AA641" s="409">
        <f t="shared" si="46"/>
        <v>0</v>
      </c>
      <c r="AB641" s="409"/>
      <c r="AC641" s="409"/>
      <c r="AD641" s="222"/>
      <c r="AE641" s="223"/>
      <c r="AF641" s="223"/>
      <c r="AG641" s="223"/>
      <c r="AH641" s="223"/>
      <c r="AI641" s="223"/>
      <c r="AJ641" s="223"/>
      <c r="AK641" s="223"/>
      <c r="AL641" s="223"/>
      <c r="AM641" s="223"/>
      <c r="AN641" s="223"/>
      <c r="AO641" s="223"/>
      <c r="AP641" s="223"/>
      <c r="AQ641" s="223"/>
      <c r="AR641" s="223"/>
      <c r="AS641" s="223"/>
      <c r="AT641" s="223"/>
      <c r="AU641" s="223"/>
      <c r="AV641" s="223"/>
      <c r="AW641" s="223"/>
      <c r="AX641" s="223"/>
      <c r="AY641" s="223"/>
      <c r="AZ641" s="223"/>
      <c r="BA641" s="223"/>
      <c r="BB641" s="223"/>
      <c r="BC641" s="223"/>
      <c r="BD641" s="223"/>
      <c r="BE641" s="223"/>
      <c r="BF641" s="223"/>
      <c r="BG641" s="223"/>
      <c r="BH641" s="223"/>
      <c r="BI641" s="223"/>
      <c r="BJ641" s="223"/>
      <c r="BK641" s="224"/>
    </row>
    <row r="642" spans="2:63" x14ac:dyDescent="0.25">
      <c r="B642" s="406"/>
      <c r="C642" s="407"/>
      <c r="D642" s="407"/>
      <c r="E642" s="407"/>
      <c r="F642" s="407"/>
      <c r="G642" s="408"/>
      <c r="H642" s="409"/>
      <c r="I642" s="409"/>
      <c r="J642" s="409"/>
      <c r="K642" s="409"/>
      <c r="L642" s="409"/>
      <c r="M642" s="409"/>
      <c r="N642" s="409"/>
      <c r="O642" s="409"/>
      <c r="P642" s="409"/>
      <c r="Q642" s="409"/>
      <c r="R642" s="409"/>
      <c r="S642" s="409"/>
      <c r="T642" s="409"/>
      <c r="U642" s="409"/>
      <c r="V642" s="409"/>
      <c r="W642" s="221"/>
      <c r="X642" s="409"/>
      <c r="Y642" s="409"/>
      <c r="Z642" s="409"/>
      <c r="AA642" s="409">
        <f t="shared" si="46"/>
        <v>0</v>
      </c>
      <c r="AB642" s="409"/>
      <c r="AC642" s="409"/>
      <c r="AD642" s="222"/>
      <c r="AE642" s="223"/>
      <c r="AF642" s="223"/>
      <c r="AG642" s="223"/>
      <c r="AH642" s="223"/>
      <c r="AI642" s="223"/>
      <c r="AJ642" s="223"/>
      <c r="AK642" s="223"/>
      <c r="AL642" s="223"/>
      <c r="AM642" s="223"/>
      <c r="AN642" s="223"/>
      <c r="AO642" s="223"/>
      <c r="AP642" s="223"/>
      <c r="AQ642" s="223"/>
      <c r="AR642" s="223"/>
      <c r="AS642" s="223"/>
      <c r="AT642" s="223"/>
      <c r="AU642"/>
      <c r="AV642" s="223"/>
      <c r="AW642" s="223"/>
      <c r="AX642" s="223"/>
      <c r="AY642" s="223"/>
      <c r="AZ642" s="223"/>
      <c r="BA642" s="223"/>
      <c r="BB642" s="223"/>
      <c r="BC642" s="223"/>
      <c r="BD642" s="223"/>
      <c r="BE642" s="223"/>
      <c r="BF642" s="223"/>
      <c r="BG642" s="223"/>
      <c r="BH642" s="223"/>
      <c r="BI642" s="223"/>
      <c r="BJ642" s="223"/>
      <c r="BK642" s="224"/>
    </row>
    <row r="643" spans="2:63" x14ac:dyDescent="0.25">
      <c r="B643" s="406"/>
      <c r="C643" s="407"/>
      <c r="D643" s="407"/>
      <c r="E643" s="407"/>
      <c r="F643" s="407"/>
      <c r="G643" s="408"/>
      <c r="H643" s="409"/>
      <c r="I643" s="409"/>
      <c r="J643" s="409"/>
      <c r="K643" s="409"/>
      <c r="L643" s="409"/>
      <c r="M643" s="409"/>
      <c r="N643" s="409"/>
      <c r="O643" s="409"/>
      <c r="P643" s="409"/>
      <c r="Q643" s="409"/>
      <c r="R643" s="409"/>
      <c r="S643" s="409"/>
      <c r="T643" s="409"/>
      <c r="U643" s="409"/>
      <c r="V643" s="409"/>
      <c r="W643" s="221"/>
      <c r="X643" s="409"/>
      <c r="Y643" s="409"/>
      <c r="Z643" s="409"/>
      <c r="AA643" s="409">
        <f t="shared" si="46"/>
        <v>0</v>
      </c>
      <c r="AB643" s="409"/>
      <c r="AC643" s="409"/>
      <c r="AD643" s="222"/>
      <c r="AE643" s="223"/>
      <c r="AF643" s="223"/>
      <c r="AG643" s="223"/>
      <c r="AH643" s="223"/>
      <c r="AI643" s="223"/>
      <c r="AJ643" s="223"/>
      <c r="AK643" s="223"/>
      <c r="AL643" s="223"/>
      <c r="AM643" s="223"/>
      <c r="AN643" s="223"/>
      <c r="AO643" s="223"/>
      <c r="AP643" s="223"/>
      <c r="AQ643" s="223"/>
      <c r="AR643" s="223"/>
      <c r="AS643" s="223"/>
      <c r="AT643" s="223"/>
      <c r="AU643" s="223"/>
      <c r="AV643" s="223"/>
      <c r="AW643" s="223"/>
      <c r="AX643" s="223"/>
      <c r="AY643" s="223"/>
      <c r="AZ643" s="223"/>
      <c r="BA643" s="223"/>
      <c r="BB643" s="223"/>
      <c r="BC643" s="223"/>
      <c r="BD643" s="223"/>
      <c r="BE643" s="223"/>
      <c r="BF643" s="223"/>
      <c r="BG643" s="223"/>
      <c r="BH643" s="223"/>
      <c r="BI643" s="223"/>
      <c r="BJ643" s="223"/>
      <c r="BK643" s="224"/>
    </row>
    <row r="644" spans="2:63" x14ac:dyDescent="0.25">
      <c r="B644" s="406"/>
      <c r="C644" s="407"/>
      <c r="D644" s="407"/>
      <c r="E644" s="407"/>
      <c r="F644" s="407"/>
      <c r="G644" s="408"/>
      <c r="H644" s="409"/>
      <c r="I644" s="409"/>
      <c r="J644" s="409"/>
      <c r="K644" s="409"/>
      <c r="L644" s="409"/>
      <c r="M644" s="409"/>
      <c r="N644" s="409"/>
      <c r="O644" s="409"/>
      <c r="P644" s="409"/>
      <c r="Q644" s="409"/>
      <c r="R644" s="409"/>
      <c r="S644" s="409"/>
      <c r="T644" s="409"/>
      <c r="U644" s="409"/>
      <c r="V644" s="409"/>
      <c r="W644" s="221"/>
      <c r="X644" s="409"/>
      <c r="Y644" s="409"/>
      <c r="Z644" s="409"/>
      <c r="AA644" s="409">
        <f t="shared" si="46"/>
        <v>0</v>
      </c>
      <c r="AB644" s="409"/>
      <c r="AC644" s="409"/>
      <c r="AD644" s="222"/>
      <c r="AE644" s="223"/>
      <c r="AF644" s="223"/>
      <c r="AG644" s="223"/>
      <c r="AH644" s="223"/>
      <c r="AI644" s="223"/>
      <c r="AJ644" s="223"/>
      <c r="AK644" s="223"/>
      <c r="AL644" s="223"/>
      <c r="AM644" s="223"/>
      <c r="AN644" s="223"/>
      <c r="AO644" s="223"/>
      <c r="AP644" s="223"/>
      <c r="AQ644" s="223"/>
      <c r="AR644" s="223"/>
      <c r="AS644" s="223"/>
      <c r="AT644" s="223"/>
      <c r="AU644" s="223"/>
      <c r="AV644" s="223"/>
      <c r="AW644" s="223"/>
      <c r="AX644" s="223"/>
      <c r="AY644" s="223"/>
      <c r="AZ644" s="223"/>
      <c r="BA644" s="223"/>
      <c r="BB644"/>
      <c r="BC644" s="223"/>
      <c r="BD644" s="223"/>
      <c r="BE644" s="223"/>
      <c r="BF644" s="223"/>
      <c r="BG644" s="223"/>
      <c r="BH644" s="223"/>
      <c r="BI644" s="223"/>
      <c r="BJ644" s="223"/>
      <c r="BK644" s="224"/>
    </row>
    <row r="645" spans="2:63" x14ac:dyDescent="0.25">
      <c r="B645" s="406"/>
      <c r="C645" s="407"/>
      <c r="D645" s="407"/>
      <c r="E645" s="407"/>
      <c r="F645" s="407"/>
      <c r="G645" s="408"/>
      <c r="H645" s="409"/>
      <c r="I645" s="409"/>
      <c r="J645" s="409"/>
      <c r="K645" s="409"/>
      <c r="L645" s="409"/>
      <c r="M645" s="409"/>
      <c r="N645" s="409"/>
      <c r="O645" s="409"/>
      <c r="P645" s="409"/>
      <c r="Q645" s="409"/>
      <c r="R645" s="409"/>
      <c r="S645" s="409"/>
      <c r="T645" s="409"/>
      <c r="U645" s="409"/>
      <c r="V645" s="409"/>
      <c r="W645" s="221"/>
      <c r="X645" s="409"/>
      <c r="Y645" s="409"/>
      <c r="Z645" s="409"/>
      <c r="AA645" s="409">
        <f t="shared" si="46"/>
        <v>0</v>
      </c>
      <c r="AB645" s="409"/>
      <c r="AC645" s="409"/>
      <c r="AD645" s="222"/>
      <c r="AE645" s="223"/>
      <c r="AF645" s="223"/>
      <c r="AG645" s="223"/>
      <c r="AH645" s="223"/>
      <c r="AI645" s="223"/>
      <c r="AJ645" s="223"/>
      <c r="AK645" s="223"/>
      <c r="AL645" s="223"/>
      <c r="AM645" s="223"/>
      <c r="AN645" s="223"/>
      <c r="AO645" s="223"/>
      <c r="AP645" s="223"/>
      <c r="AQ645" s="223"/>
      <c r="AR645" s="223"/>
      <c r="AS645" s="223"/>
      <c r="AT645" s="223"/>
      <c r="AU645" s="223"/>
      <c r="AV645" s="223"/>
      <c r="AW645" s="223"/>
      <c r="AX645" s="223"/>
      <c r="AY645" s="223"/>
      <c r="AZ645" s="223"/>
      <c r="BA645" s="223"/>
      <c r="BB645" s="223"/>
      <c r="BC645" s="223"/>
      <c r="BD645" s="223"/>
      <c r="BE645" s="223"/>
      <c r="BF645" s="223"/>
      <c r="BG645" s="223"/>
      <c r="BH645" s="223"/>
      <c r="BI645" s="223"/>
      <c r="BJ645" s="223"/>
      <c r="BK645" s="224"/>
    </row>
    <row r="646" spans="2:63" x14ac:dyDescent="0.25">
      <c r="B646" s="406"/>
      <c r="C646" s="407"/>
      <c r="D646" s="407"/>
      <c r="E646" s="407"/>
      <c r="F646" s="407"/>
      <c r="G646" s="408"/>
      <c r="H646" s="409"/>
      <c r="I646" s="409"/>
      <c r="J646" s="409"/>
      <c r="K646" s="409"/>
      <c r="L646" s="409"/>
      <c r="M646" s="409"/>
      <c r="N646" s="409"/>
      <c r="O646" s="409"/>
      <c r="P646" s="409"/>
      <c r="Q646" s="409"/>
      <c r="R646" s="409"/>
      <c r="S646" s="409"/>
      <c r="T646" s="409"/>
      <c r="U646" s="409"/>
      <c r="V646" s="409"/>
      <c r="W646" s="221"/>
      <c r="X646" s="409"/>
      <c r="Y646" s="409"/>
      <c r="Z646" s="409"/>
      <c r="AA646" s="409">
        <f t="shared" si="46"/>
        <v>0</v>
      </c>
      <c r="AB646" s="409"/>
      <c r="AC646" s="409"/>
      <c r="AD646" s="222"/>
      <c r="AE646" s="223"/>
      <c r="AF646" s="223"/>
      <c r="AG646" s="223"/>
      <c r="AH646" s="223"/>
      <c r="AI646" s="223"/>
      <c r="AJ646" s="223"/>
      <c r="AK646" s="223"/>
      <c r="AL646" s="223"/>
      <c r="AM646" s="223"/>
      <c r="AN646" s="223"/>
      <c r="AO646" s="223"/>
      <c r="AP646" s="223"/>
      <c r="AQ646" s="223"/>
      <c r="AR646" s="223"/>
      <c r="AS646" s="223"/>
      <c r="AT646" s="223"/>
      <c r="AU646" s="223"/>
      <c r="AV646" s="223"/>
      <c r="AW646" s="223"/>
      <c r="AX646" s="223"/>
      <c r="AY646" s="223"/>
      <c r="AZ646" s="223"/>
      <c r="BA646" s="223"/>
      <c r="BB646" s="223"/>
      <c r="BC646" s="223"/>
      <c r="BD646" s="223"/>
      <c r="BE646" s="223"/>
      <c r="BF646" s="223"/>
      <c r="BG646" s="223"/>
      <c r="BH646" s="223"/>
      <c r="BI646" s="223"/>
      <c r="BJ646" s="223"/>
      <c r="BK646" s="224"/>
    </row>
    <row r="647" spans="2:63" x14ac:dyDescent="0.25">
      <c r="B647" s="406"/>
      <c r="C647" s="407"/>
      <c r="D647" s="407"/>
      <c r="E647" s="407"/>
      <c r="F647" s="407"/>
      <c r="G647" s="408"/>
      <c r="H647" s="409"/>
      <c r="I647" s="409"/>
      <c r="J647" s="409"/>
      <c r="K647" s="409"/>
      <c r="L647" s="409"/>
      <c r="M647" s="409"/>
      <c r="N647" s="409"/>
      <c r="O647" s="409"/>
      <c r="P647" s="409"/>
      <c r="Q647" s="409"/>
      <c r="R647" s="409"/>
      <c r="S647" s="409"/>
      <c r="T647" s="409"/>
      <c r="U647" s="409"/>
      <c r="V647" s="409"/>
      <c r="W647" s="221"/>
      <c r="X647" s="409"/>
      <c r="Y647" s="409"/>
      <c r="Z647" s="409"/>
      <c r="AA647" s="409">
        <f t="shared" si="46"/>
        <v>0</v>
      </c>
      <c r="AB647" s="409"/>
      <c r="AC647" s="409"/>
      <c r="AD647" s="222"/>
      <c r="AE647" s="223"/>
      <c r="AF647" s="223"/>
      <c r="AG647" s="223"/>
      <c r="AH647" s="223"/>
      <c r="AI647" s="223"/>
      <c r="AJ647" s="223"/>
      <c r="AK647" s="223"/>
      <c r="AL647" s="223"/>
      <c r="AM647" s="223"/>
      <c r="AN647" s="223"/>
      <c r="AO647" s="223"/>
      <c r="AP647" s="223"/>
      <c r="AQ647" s="223"/>
      <c r="AR647" s="223"/>
      <c r="AS647" s="223"/>
      <c r="AT647" s="223"/>
      <c r="AU647" s="223"/>
      <c r="AV647" s="223"/>
      <c r="AW647" s="223"/>
      <c r="AX647" s="223"/>
      <c r="AY647" s="223"/>
      <c r="AZ647" s="223"/>
      <c r="BA647" s="223"/>
      <c r="BB647" s="223"/>
      <c r="BC647" s="223"/>
      <c r="BD647" s="223"/>
      <c r="BE647" s="223"/>
      <c r="BF647" s="223"/>
      <c r="BG647" s="223"/>
      <c r="BH647" s="223"/>
      <c r="BI647" s="223"/>
      <c r="BJ647" s="223"/>
      <c r="BK647" s="224"/>
    </row>
    <row r="648" spans="2:63" x14ac:dyDescent="0.25">
      <c r="B648" s="406"/>
      <c r="C648" s="407"/>
      <c r="D648" s="407"/>
      <c r="E648" s="407"/>
      <c r="F648" s="407"/>
      <c r="G648" s="408"/>
      <c r="H648" s="409"/>
      <c r="I648" s="409"/>
      <c r="J648" s="409"/>
      <c r="K648" s="409"/>
      <c r="L648" s="409"/>
      <c r="M648" s="409"/>
      <c r="N648" s="409"/>
      <c r="O648" s="409"/>
      <c r="P648" s="409"/>
      <c r="Q648" s="409"/>
      <c r="R648" s="409"/>
      <c r="S648" s="409"/>
      <c r="T648" s="409"/>
      <c r="U648" s="409"/>
      <c r="V648" s="409"/>
      <c r="W648" s="221"/>
      <c r="X648" s="409"/>
      <c r="Y648" s="409"/>
      <c r="Z648" s="409"/>
      <c r="AA648" s="409">
        <f t="shared" si="46"/>
        <v>0</v>
      </c>
      <c r="AB648" s="409"/>
      <c r="AC648" s="409"/>
      <c r="AD648" s="222"/>
      <c r="AE648" s="223"/>
      <c r="AF648" s="223"/>
      <c r="AG648" s="223"/>
      <c r="AH648" s="223"/>
      <c r="AI648" s="223"/>
      <c r="AJ648" s="223"/>
      <c r="AK648" s="223"/>
      <c r="AL648" s="223"/>
      <c r="AM648" s="223"/>
      <c r="AN648" s="223"/>
      <c r="AO648" s="223"/>
      <c r="AP648" s="223"/>
      <c r="AQ648" s="223"/>
      <c r="AR648" s="223"/>
      <c r="AS648" s="223"/>
      <c r="AT648" s="223"/>
      <c r="AU648" s="223"/>
      <c r="AV648" s="223"/>
      <c r="AW648" s="223"/>
      <c r="AX648" s="223"/>
      <c r="AY648" s="223"/>
      <c r="AZ648" s="223"/>
      <c r="BA648" s="223"/>
      <c r="BB648" s="223"/>
      <c r="BC648" s="223"/>
      <c r="BD648" s="223"/>
      <c r="BE648" s="223"/>
      <c r="BF648" s="223"/>
      <c r="BG648" s="223"/>
      <c r="BH648" s="223"/>
      <c r="BI648" s="223"/>
      <c r="BJ648" s="223"/>
      <c r="BK648" s="224"/>
    </row>
    <row r="649" spans="2:63" x14ac:dyDescent="0.25">
      <c r="B649" s="406"/>
      <c r="C649" s="407"/>
      <c r="D649" s="407"/>
      <c r="E649" s="407"/>
      <c r="F649" s="407"/>
      <c r="G649" s="408"/>
      <c r="H649" s="409"/>
      <c r="I649" s="409"/>
      <c r="J649" s="409"/>
      <c r="K649" s="409"/>
      <c r="L649" s="409"/>
      <c r="M649" s="409"/>
      <c r="N649" s="409"/>
      <c r="O649" s="409"/>
      <c r="P649" s="409"/>
      <c r="Q649" s="409"/>
      <c r="R649" s="409"/>
      <c r="S649" s="409"/>
      <c r="T649" s="409"/>
      <c r="U649" s="409"/>
      <c r="V649" s="409"/>
      <c r="W649" s="221"/>
      <c r="X649" s="409"/>
      <c r="Y649" s="409"/>
      <c r="Z649" s="409"/>
      <c r="AA649" s="409">
        <f t="shared" si="46"/>
        <v>0</v>
      </c>
      <c r="AB649" s="409"/>
      <c r="AC649" s="409"/>
      <c r="AD649" s="222"/>
      <c r="AE649" s="223"/>
      <c r="AF649" s="223"/>
      <c r="AG649" s="223"/>
      <c r="AH649" s="223"/>
      <c r="AI649" s="223"/>
      <c r="AJ649" s="223"/>
      <c r="AK649" s="223"/>
      <c r="AL649" s="223"/>
      <c r="AM649" s="223"/>
      <c r="AN649" s="223"/>
      <c r="AO649" s="223"/>
      <c r="AP649" s="223"/>
      <c r="AQ649" s="223"/>
      <c r="AR649" s="223"/>
      <c r="AS649" s="223"/>
      <c r="AT649" s="223"/>
      <c r="AU649" s="223"/>
      <c r="AV649" s="223"/>
      <c r="AW649" s="223"/>
      <c r="AX649" s="223"/>
      <c r="AY649" s="223"/>
      <c r="AZ649" s="223"/>
      <c r="BA649" s="223"/>
      <c r="BB649" s="223"/>
      <c r="BC649" s="223"/>
      <c r="BD649" s="223"/>
      <c r="BE649" s="223"/>
      <c r="BF649" s="223"/>
      <c r="BG649" s="223"/>
      <c r="BH649" s="223"/>
      <c r="BI649" s="223"/>
      <c r="BJ649" s="223"/>
      <c r="BK649" s="224"/>
    </row>
    <row r="650" spans="2:63" x14ac:dyDescent="0.25">
      <c r="B650" s="406"/>
      <c r="C650" s="407"/>
      <c r="D650" s="407"/>
      <c r="E650" s="407"/>
      <c r="F650" s="407"/>
      <c r="G650" s="408"/>
      <c r="H650" s="409"/>
      <c r="I650" s="409"/>
      <c r="J650" s="409"/>
      <c r="K650" s="409"/>
      <c r="L650" s="409"/>
      <c r="M650" s="409"/>
      <c r="N650" s="409"/>
      <c r="O650" s="409"/>
      <c r="P650" s="409"/>
      <c r="Q650" s="409"/>
      <c r="R650" s="409"/>
      <c r="S650" s="409"/>
      <c r="T650" s="409"/>
      <c r="U650" s="409"/>
      <c r="V650" s="409"/>
      <c r="W650" s="221"/>
      <c r="X650" s="409"/>
      <c r="Y650" s="409"/>
      <c r="Z650" s="409"/>
      <c r="AA650" s="409">
        <f t="shared" si="46"/>
        <v>0</v>
      </c>
      <c r="AB650" s="409"/>
      <c r="AC650" s="409"/>
      <c r="AD650" s="222"/>
      <c r="AE650" s="223"/>
      <c r="AF650" s="223"/>
      <c r="AG650" s="223"/>
      <c r="AH650" s="223"/>
      <c r="AI650" s="223"/>
      <c r="AJ650" s="223"/>
      <c r="AK650" s="223"/>
      <c r="AL650" s="223"/>
      <c r="AM650" s="223"/>
      <c r="AN650" s="223"/>
      <c r="AO650" s="223"/>
      <c r="AP650" s="223"/>
      <c r="AQ650" s="223"/>
      <c r="AR650" s="223"/>
      <c r="AS650" s="223"/>
      <c r="AT650" s="223"/>
      <c r="AU650" s="223"/>
      <c r="AV650" s="223"/>
      <c r="AW650" s="223"/>
      <c r="AX650" s="223"/>
      <c r="AY650" s="223"/>
      <c r="AZ650" s="223"/>
      <c r="BA650" s="223"/>
      <c r="BB650" s="223"/>
      <c r="BC650" s="223"/>
      <c r="BD650" s="223"/>
      <c r="BE650" s="223"/>
      <c r="BF650" s="223"/>
      <c r="BG650" s="223"/>
      <c r="BH650" s="223"/>
      <c r="BI650" s="223"/>
      <c r="BJ650" s="223"/>
      <c r="BK650" s="224"/>
    </row>
    <row r="651" spans="2:63" x14ac:dyDescent="0.25">
      <c r="B651" s="406"/>
      <c r="C651" s="407"/>
      <c r="D651" s="407"/>
      <c r="E651" s="407"/>
      <c r="F651" s="407"/>
      <c r="G651" s="408"/>
      <c r="H651" s="409"/>
      <c r="I651" s="409"/>
      <c r="J651" s="409"/>
      <c r="K651" s="409"/>
      <c r="L651" s="409"/>
      <c r="M651" s="409"/>
      <c r="N651" s="409"/>
      <c r="O651" s="409"/>
      <c r="P651" s="409"/>
      <c r="Q651" s="409"/>
      <c r="R651" s="409"/>
      <c r="S651" s="409"/>
      <c r="T651" s="409"/>
      <c r="U651" s="409"/>
      <c r="V651" s="409"/>
      <c r="W651" s="221"/>
      <c r="X651" s="409"/>
      <c r="Y651" s="409"/>
      <c r="Z651" s="409"/>
      <c r="AA651" s="409">
        <f t="shared" si="46"/>
        <v>0</v>
      </c>
      <c r="AB651" s="409"/>
      <c r="AC651" s="409"/>
      <c r="AD651" s="222"/>
      <c r="AE651" s="223"/>
      <c r="AF651" s="223"/>
      <c r="AG651" s="223"/>
      <c r="AH651" s="223"/>
      <c r="AI651" s="223"/>
      <c r="AJ651" s="223"/>
      <c r="AK651" s="223"/>
      <c r="AL651" s="223"/>
      <c r="AM651" s="223"/>
      <c r="AN651" s="223"/>
      <c r="AO651" s="223"/>
      <c r="AP651" s="223"/>
      <c r="AQ651" s="223"/>
      <c r="AR651" s="223"/>
      <c r="AS651" s="223"/>
      <c r="AT651" s="223"/>
      <c r="AU651" s="223"/>
      <c r="AV651" s="223"/>
      <c r="AW651" s="223"/>
      <c r="AX651" s="223"/>
      <c r="AY651" s="223"/>
      <c r="AZ651" s="223"/>
      <c r="BA651" s="223"/>
      <c r="BB651" s="223"/>
      <c r="BC651" s="223"/>
      <c r="BD651" s="223"/>
      <c r="BE651" s="223"/>
      <c r="BF651" s="223"/>
      <c r="BG651" s="223"/>
      <c r="BH651" s="223"/>
      <c r="BI651" s="223"/>
      <c r="BJ651" s="223"/>
      <c r="BK651" s="224"/>
    </row>
    <row r="652" spans="2:63" x14ac:dyDescent="0.25">
      <c r="B652" s="406"/>
      <c r="C652" s="407"/>
      <c r="D652" s="407"/>
      <c r="E652" s="407"/>
      <c r="F652" s="407"/>
      <c r="G652" s="408"/>
      <c r="H652" s="409"/>
      <c r="I652" s="409"/>
      <c r="J652" s="409"/>
      <c r="K652" s="409"/>
      <c r="L652" s="409"/>
      <c r="M652" s="409"/>
      <c r="N652" s="409"/>
      <c r="O652" s="409"/>
      <c r="P652" s="409"/>
      <c r="Q652" s="409"/>
      <c r="R652" s="409"/>
      <c r="S652" s="409"/>
      <c r="T652" s="409"/>
      <c r="U652" s="409"/>
      <c r="V652" s="409"/>
      <c r="W652" s="221"/>
      <c r="X652" s="409"/>
      <c r="Y652" s="409"/>
      <c r="Z652" s="409"/>
      <c r="AA652" s="409">
        <f t="shared" si="46"/>
        <v>0</v>
      </c>
      <c r="AB652" s="409"/>
      <c r="AC652" s="409"/>
      <c r="AD652" s="222"/>
      <c r="AE652" s="223"/>
      <c r="AF652" s="223"/>
      <c r="AG652" s="223"/>
      <c r="AH652" s="223"/>
      <c r="AI652" s="223"/>
      <c r="AJ652" s="223"/>
      <c r="AK652" s="223"/>
      <c r="AL652" s="223"/>
      <c r="AM652" s="223"/>
      <c r="AN652" s="223"/>
      <c r="AO652" s="223"/>
      <c r="AP652" s="223"/>
      <c r="AQ652" s="223"/>
      <c r="AR652" s="223"/>
      <c r="AS652" s="223"/>
      <c r="AT652" s="223"/>
      <c r="AU652" s="223"/>
      <c r="AV652" s="223"/>
      <c r="AW652" s="223"/>
      <c r="AX652" s="223"/>
      <c r="AY652" s="223"/>
      <c r="AZ652" s="223"/>
      <c r="BA652" s="223"/>
      <c r="BB652" s="223"/>
      <c r="BC652" s="223"/>
      <c r="BD652" s="223"/>
      <c r="BE652" s="223"/>
      <c r="BF652" s="223"/>
      <c r="BG652" s="223"/>
      <c r="BH652" s="223"/>
      <c r="BI652" s="223"/>
      <c r="BJ652" s="223"/>
      <c r="BK652" s="224"/>
    </row>
    <row r="653" spans="2:63" x14ac:dyDescent="0.25">
      <c r="B653" s="406"/>
      <c r="C653" s="407"/>
      <c r="D653" s="407"/>
      <c r="E653" s="407"/>
      <c r="F653" s="407"/>
      <c r="G653" s="408"/>
      <c r="H653" s="409"/>
      <c r="I653" s="409"/>
      <c r="J653" s="409"/>
      <c r="K653" s="409"/>
      <c r="L653" s="409"/>
      <c r="M653" s="409"/>
      <c r="N653" s="409"/>
      <c r="O653" s="409"/>
      <c r="P653" s="409"/>
      <c r="Q653" s="409"/>
      <c r="R653" s="409"/>
      <c r="S653" s="409"/>
      <c r="T653" s="409"/>
      <c r="U653" s="409"/>
      <c r="V653" s="409"/>
      <c r="W653" s="221"/>
      <c r="X653" s="409"/>
      <c r="Y653" s="409"/>
      <c r="Z653" s="409"/>
      <c r="AA653" s="409">
        <f t="shared" si="46"/>
        <v>0</v>
      </c>
      <c r="AB653" s="409"/>
      <c r="AC653" s="409"/>
      <c r="AD653" s="222"/>
      <c r="AE653" s="223"/>
      <c r="AF653" s="223"/>
      <c r="AG653" s="223"/>
      <c r="AH653" s="223"/>
      <c r="AI653" s="223"/>
      <c r="AJ653" s="223"/>
      <c r="AK653" s="223"/>
      <c r="AL653" s="223"/>
      <c r="AM653" s="223"/>
      <c r="AN653" s="223"/>
      <c r="AO653" s="223"/>
      <c r="AP653" s="223"/>
      <c r="AQ653" s="223"/>
      <c r="AR653" s="223"/>
      <c r="AS653" s="223"/>
      <c r="AT653" s="223"/>
      <c r="AU653" s="223"/>
      <c r="AV653" s="223"/>
      <c r="AW653" s="223"/>
      <c r="AX653" s="223"/>
      <c r="AY653" s="223"/>
      <c r="AZ653" s="223"/>
      <c r="BA653" s="223"/>
      <c r="BB653" s="223"/>
      <c r="BC653" s="223"/>
      <c r="BD653" s="223"/>
      <c r="BE653" s="223"/>
      <c r="BF653" s="223"/>
      <c r="BG653" s="223"/>
      <c r="BH653" s="223"/>
      <c r="BI653" s="223"/>
      <c r="BJ653" s="223"/>
      <c r="BK653" s="224"/>
    </row>
    <row r="654" spans="2:63" x14ac:dyDescent="0.25">
      <c r="B654" s="406"/>
      <c r="C654" s="407"/>
      <c r="D654" s="407"/>
      <c r="E654" s="407"/>
      <c r="F654" s="407"/>
      <c r="G654" s="408"/>
      <c r="H654" s="409"/>
      <c r="I654" s="409"/>
      <c r="J654" s="409"/>
      <c r="K654" s="409"/>
      <c r="L654" s="409"/>
      <c r="M654" s="409"/>
      <c r="N654" s="409"/>
      <c r="O654" s="409"/>
      <c r="P654" s="409"/>
      <c r="Q654" s="409"/>
      <c r="R654" s="409"/>
      <c r="S654" s="409"/>
      <c r="T654" s="409"/>
      <c r="U654" s="409"/>
      <c r="V654" s="409"/>
      <c r="W654" s="221"/>
      <c r="X654" s="409"/>
      <c r="Y654" s="409"/>
      <c r="Z654" s="409"/>
      <c r="AA654" s="409">
        <f t="shared" si="46"/>
        <v>0</v>
      </c>
      <c r="AB654" s="409"/>
      <c r="AC654" s="409"/>
      <c r="AD654" s="225"/>
      <c r="AE654" s="226"/>
      <c r="AF654" s="226"/>
      <c r="AG654" s="226"/>
      <c r="AH654" s="226"/>
      <c r="AI654" s="226"/>
      <c r="AJ654" s="227"/>
      <c r="AK654" s="227"/>
      <c r="AL654" s="227"/>
      <c r="AM654" s="227"/>
      <c r="AN654" s="227"/>
      <c r="AO654" s="227"/>
      <c r="AP654" s="227"/>
      <c r="AQ654" s="227"/>
      <c r="AR654" s="227"/>
      <c r="AS654" s="227"/>
      <c r="AT654" s="227"/>
      <c r="AU654" s="227"/>
      <c r="AV654" s="227"/>
      <c r="AW654" s="227"/>
      <c r="AX654" s="227"/>
      <c r="AY654" s="227"/>
      <c r="AZ654" s="227"/>
      <c r="BA654" s="227"/>
      <c r="BB654" s="227"/>
      <c r="BC654" s="227"/>
      <c r="BD654" s="227"/>
      <c r="BE654" s="227"/>
      <c r="BF654" s="227"/>
      <c r="BG654" s="227"/>
      <c r="BH654" s="227"/>
      <c r="BI654" s="227"/>
      <c r="BJ654" s="227"/>
      <c r="BK654" s="228"/>
    </row>
    <row r="655" spans="2:63" x14ac:dyDescent="0.25">
      <c r="B655" s="410"/>
      <c r="C655" s="411"/>
      <c r="D655" s="411"/>
      <c r="E655" s="411"/>
      <c r="F655" s="411"/>
      <c r="G655" s="412"/>
      <c r="H655" s="409"/>
      <c r="I655" s="409"/>
      <c r="J655" s="409"/>
      <c r="K655" s="409"/>
      <c r="L655" s="409"/>
      <c r="M655" s="409"/>
      <c r="N655" s="409"/>
      <c r="O655" s="409"/>
      <c r="P655" s="409"/>
      <c r="Q655" s="409"/>
      <c r="R655" s="409"/>
      <c r="S655" s="409"/>
      <c r="T655" s="413"/>
      <c r="U655" s="413"/>
      <c r="V655" s="413"/>
      <c r="W655" s="221"/>
      <c r="X655" s="409"/>
      <c r="Y655" s="409"/>
      <c r="Z655" s="409"/>
      <c r="AA655" s="409">
        <f t="shared" si="46"/>
        <v>0</v>
      </c>
      <c r="AB655" s="409"/>
      <c r="AC655" s="409"/>
      <c r="AD655" s="225"/>
      <c r="AE655" s="226"/>
      <c r="AF655" s="226"/>
      <c r="AG655" s="226"/>
      <c r="AH655" s="226"/>
      <c r="AI655" s="226"/>
      <c r="AJ655" s="227"/>
      <c r="AK655" s="227"/>
      <c r="AL655" s="227"/>
      <c r="AM655" s="227"/>
      <c r="AN655" s="227"/>
      <c r="AO655" s="227"/>
      <c r="AP655" s="227"/>
      <c r="AQ655" s="227"/>
      <c r="AR655" s="227"/>
      <c r="AS655" s="227"/>
      <c r="AT655" s="227"/>
      <c r="AU655" s="227"/>
      <c r="AV655" s="227"/>
      <c r="AW655" s="227"/>
      <c r="AX655" s="227"/>
      <c r="AY655" s="227"/>
      <c r="AZ655" s="227"/>
      <c r="BA655" s="227"/>
      <c r="BB655" s="227"/>
      <c r="BC655" s="227"/>
      <c r="BD655" s="227"/>
      <c r="BE655" s="227"/>
      <c r="BF655" s="227"/>
      <c r="BG655" s="227"/>
      <c r="BH655" s="227"/>
      <c r="BI655" s="227"/>
      <c r="BJ655" s="227"/>
      <c r="BK655" s="228"/>
    </row>
    <row r="656" spans="2:63" x14ac:dyDescent="0.25">
      <c r="B656" s="390" t="s">
        <v>64</v>
      </c>
      <c r="C656" s="391"/>
      <c r="D656" s="391"/>
      <c r="E656" s="391"/>
      <c r="F656" s="391"/>
      <c r="G656" s="391"/>
      <c r="H656" s="391"/>
      <c r="I656" s="391"/>
      <c r="J656" s="391"/>
      <c r="K656" s="391"/>
      <c r="L656" s="391"/>
      <c r="M656" s="391"/>
      <c r="N656" s="391"/>
      <c r="O656" s="391"/>
      <c r="P656" s="391"/>
      <c r="Q656" s="391"/>
      <c r="R656" s="391"/>
      <c r="S656" s="391"/>
      <c r="T656" s="391"/>
      <c r="U656" s="391"/>
      <c r="V656" s="391"/>
      <c r="W656" s="391"/>
      <c r="X656" s="391"/>
      <c r="Y656" s="391"/>
      <c r="Z656" s="391"/>
      <c r="AA656" s="392">
        <f>SUM(AA635:AC655)</f>
        <v>234.55</v>
      </c>
      <c r="AB656" s="392"/>
      <c r="AC656" s="393"/>
      <c r="AD656" s="230"/>
      <c r="AE656" s="231"/>
      <c r="AF656" s="231"/>
      <c r="AG656" s="231"/>
      <c r="AH656" s="231"/>
      <c r="AI656" s="231"/>
      <c r="AJ656" s="227"/>
      <c r="AK656" s="227"/>
      <c r="AL656" s="227"/>
      <c r="AM656" s="227"/>
      <c r="AN656" s="227"/>
      <c r="AO656" s="227"/>
      <c r="AP656" s="227"/>
      <c r="AQ656" s="227"/>
      <c r="AR656" s="227"/>
      <c r="AS656" s="227"/>
      <c r="AT656" s="227"/>
      <c r="AU656" s="227"/>
      <c r="AV656" s="227"/>
      <c r="AW656" s="227"/>
      <c r="AX656" s="227"/>
      <c r="AY656" s="227"/>
      <c r="AZ656" s="227"/>
      <c r="BA656" s="227"/>
      <c r="BB656" s="227"/>
      <c r="BC656" s="227"/>
      <c r="BD656" s="227"/>
      <c r="BE656" s="227"/>
      <c r="BF656" s="227"/>
      <c r="BG656" s="227"/>
      <c r="BH656" s="227"/>
      <c r="BI656" s="227"/>
      <c r="BJ656" s="227"/>
      <c r="BK656" s="228"/>
    </row>
    <row r="657" spans="2:63" x14ac:dyDescent="0.25">
      <c r="B657" s="215"/>
      <c r="C657" s="215"/>
      <c r="D657" s="215"/>
      <c r="E657" s="215"/>
      <c r="F657" s="215"/>
      <c r="G657" s="215"/>
      <c r="H657" s="215"/>
      <c r="I657" s="215"/>
      <c r="J657" s="232"/>
      <c r="K657" s="232"/>
      <c r="L657" s="232"/>
      <c r="M657" s="232"/>
      <c r="N657" s="232"/>
      <c r="O657" s="232"/>
      <c r="P657" s="232"/>
      <c r="Q657" s="232"/>
      <c r="R657" s="232"/>
      <c r="S657" s="215"/>
      <c r="T657" s="215"/>
      <c r="U657" s="215"/>
      <c r="V657" s="215"/>
      <c r="W657" s="216"/>
      <c r="X657" s="215"/>
      <c r="Y657" s="215"/>
      <c r="Z657" s="215"/>
      <c r="AA657" s="215"/>
      <c r="AB657" s="215"/>
      <c r="AC657" s="215"/>
      <c r="AD657" s="215"/>
      <c r="AE657" s="215"/>
      <c r="AF657" s="215"/>
      <c r="AG657" s="215"/>
      <c r="AH657" s="215"/>
      <c r="AI657" s="215"/>
      <c r="AJ657" s="215"/>
      <c r="AK657" s="215"/>
      <c r="AL657" s="215"/>
      <c r="AM657" s="215"/>
      <c r="AN657" s="215"/>
      <c r="AO657" s="215"/>
      <c r="AP657" s="215"/>
      <c r="AQ657" s="215"/>
      <c r="AR657" s="215"/>
      <c r="AS657" s="215"/>
      <c r="AT657" s="215"/>
      <c r="AU657" s="215"/>
      <c r="AV657" s="215"/>
      <c r="AW657" s="215"/>
      <c r="AX657" s="215"/>
      <c r="AY657" s="215"/>
      <c r="AZ657" s="215"/>
      <c r="BA657" s="215"/>
      <c r="BB657" s="232"/>
      <c r="BC657" s="232"/>
      <c r="BD657" s="232"/>
      <c r="BE657" s="232"/>
      <c r="BF657" s="232"/>
      <c r="BG657" s="232"/>
      <c r="BH657" s="232"/>
      <c r="BI657" s="232"/>
      <c r="BJ657" s="232"/>
      <c r="BK657" s="215"/>
    </row>
    <row r="658" spans="2:63" x14ac:dyDescent="0.25">
      <c r="B658" s="394" t="s">
        <v>175</v>
      </c>
      <c r="C658" s="395"/>
      <c r="D658" s="395"/>
      <c r="E658" s="395"/>
      <c r="F658" s="395"/>
      <c r="G658" s="396"/>
      <c r="H658" s="397"/>
      <c r="I658" s="398"/>
      <c r="J658" s="398"/>
      <c r="K658" s="398"/>
      <c r="L658" s="398"/>
      <c r="M658" s="398"/>
      <c r="N658" s="398"/>
      <c r="O658" s="398"/>
      <c r="P658" s="398"/>
      <c r="Q658" s="398"/>
      <c r="R658" s="398"/>
      <c r="S658" s="398"/>
      <c r="T658" s="398"/>
      <c r="U658" s="398"/>
      <c r="V658" s="398"/>
      <c r="W658" s="398"/>
      <c r="X658" s="398"/>
      <c r="Y658" s="398"/>
      <c r="Z658" s="398"/>
      <c r="AA658" s="398"/>
      <c r="AB658" s="398"/>
      <c r="AC658" s="398"/>
      <c r="AD658" s="398"/>
      <c r="AE658" s="398"/>
      <c r="AF658" s="398"/>
      <c r="AG658" s="398"/>
      <c r="AH658" s="398"/>
      <c r="AI658" s="398"/>
      <c r="AJ658" s="398"/>
      <c r="AK658" s="398"/>
      <c r="AL658" s="398"/>
      <c r="AM658" s="398"/>
      <c r="AN658" s="398"/>
      <c r="AO658" s="398"/>
      <c r="AP658" s="398"/>
      <c r="AQ658" s="398"/>
      <c r="AR658" s="398"/>
      <c r="AS658" s="398"/>
      <c r="AT658" s="398"/>
      <c r="AU658" s="398"/>
      <c r="AV658" s="398"/>
      <c r="AW658" s="398"/>
      <c r="AX658" s="398"/>
      <c r="AY658" s="398"/>
      <c r="AZ658" s="398"/>
      <c r="BA658" s="398"/>
      <c r="BB658" s="398"/>
      <c r="BC658" s="398"/>
      <c r="BD658" s="398"/>
      <c r="BE658" s="398"/>
      <c r="BF658" s="398"/>
      <c r="BG658" s="398"/>
      <c r="BH658" s="398"/>
      <c r="BI658" s="398"/>
      <c r="BJ658" s="398"/>
      <c r="BK658" s="399"/>
    </row>
    <row r="659" spans="2:63" x14ac:dyDescent="0.25">
      <c r="B659" s="397"/>
      <c r="C659" s="398"/>
      <c r="D659" s="398"/>
      <c r="E659" s="398"/>
      <c r="F659" s="398"/>
      <c r="G659" s="398"/>
      <c r="H659" s="398"/>
      <c r="I659" s="398"/>
      <c r="J659" s="398"/>
      <c r="K659" s="398"/>
      <c r="L659" s="398"/>
      <c r="M659" s="398"/>
      <c r="N659" s="398"/>
      <c r="O659" s="398"/>
      <c r="P659" s="398"/>
      <c r="Q659" s="398"/>
      <c r="R659" s="398"/>
      <c r="S659" s="398"/>
      <c r="T659" s="398"/>
      <c r="U659" s="398"/>
      <c r="V659" s="398"/>
      <c r="W659" s="398"/>
      <c r="X659" s="398"/>
      <c r="Y659" s="398"/>
      <c r="Z659" s="398"/>
      <c r="AA659" s="398"/>
      <c r="AB659" s="398"/>
      <c r="AC659" s="398"/>
      <c r="AD659" s="398"/>
      <c r="AE659" s="398"/>
      <c r="AF659" s="398"/>
      <c r="AG659" s="398"/>
      <c r="AH659" s="398"/>
      <c r="AI659" s="398"/>
      <c r="AJ659" s="398"/>
      <c r="AK659" s="398"/>
      <c r="AL659" s="398"/>
      <c r="AM659" s="398"/>
      <c r="AN659" s="398"/>
      <c r="AO659" s="398"/>
      <c r="AP659" s="398"/>
      <c r="AQ659" s="398"/>
      <c r="AR659" s="398"/>
      <c r="AS659" s="398"/>
      <c r="AT659" s="398"/>
      <c r="AU659" s="398"/>
      <c r="AV659" s="398"/>
      <c r="AW659" s="398"/>
      <c r="AX659" s="398"/>
      <c r="AY659" s="398"/>
      <c r="AZ659" s="398"/>
      <c r="BA659" s="398"/>
      <c r="BB659" s="398"/>
      <c r="BC659" s="398"/>
      <c r="BD659" s="398"/>
      <c r="BE659" s="398"/>
      <c r="BF659" s="398"/>
      <c r="BG659" s="398"/>
      <c r="BH659" s="398"/>
      <c r="BI659" s="398"/>
      <c r="BJ659" s="398"/>
      <c r="BK659" s="399"/>
    </row>
    <row r="660" spans="2:63" x14ac:dyDescent="0.25">
      <c r="B660" s="400"/>
      <c r="C660" s="401"/>
      <c r="D660" s="401"/>
      <c r="E660" s="401"/>
      <c r="F660" s="401"/>
      <c r="G660" s="401"/>
      <c r="H660" s="401"/>
      <c r="I660" s="401"/>
      <c r="J660" s="401"/>
      <c r="K660" s="401"/>
      <c r="L660" s="401"/>
      <c r="M660" s="401"/>
      <c r="N660" s="401"/>
      <c r="O660" s="401"/>
      <c r="P660" s="401"/>
      <c r="Q660" s="401"/>
      <c r="R660" s="401"/>
      <c r="S660" s="401"/>
      <c r="T660" s="401"/>
      <c r="U660" s="401"/>
      <c r="V660" s="401"/>
      <c r="W660" s="401"/>
      <c r="X660" s="401"/>
      <c r="Y660" s="401"/>
      <c r="Z660" s="401"/>
      <c r="AA660" s="401"/>
      <c r="AB660" s="401"/>
      <c r="AC660" s="401"/>
      <c r="AD660" s="401"/>
      <c r="AE660" s="401"/>
      <c r="AF660" s="401"/>
      <c r="AG660" s="401"/>
      <c r="AH660" s="401"/>
      <c r="AI660" s="401"/>
      <c r="AJ660" s="401"/>
      <c r="AK660" s="401"/>
      <c r="AL660" s="401"/>
      <c r="AM660" s="401"/>
      <c r="AN660" s="401"/>
      <c r="AO660" s="401"/>
      <c r="AP660" s="401"/>
      <c r="AQ660" s="401"/>
      <c r="AR660" s="401"/>
      <c r="AS660" s="401"/>
      <c r="AT660" s="401"/>
      <c r="AU660" s="401"/>
      <c r="AV660" s="401"/>
      <c r="AW660" s="401"/>
      <c r="AX660" s="401"/>
      <c r="AY660" s="401"/>
      <c r="AZ660" s="401"/>
      <c r="BA660" s="401"/>
      <c r="BB660" s="401"/>
      <c r="BC660" s="401"/>
      <c r="BD660" s="401"/>
      <c r="BE660" s="401"/>
      <c r="BF660" s="401"/>
      <c r="BG660" s="401"/>
      <c r="BH660" s="401"/>
      <c r="BI660" s="401"/>
      <c r="BJ660" s="401"/>
      <c r="BK660" s="402"/>
    </row>
    <row r="661" spans="2:63" x14ac:dyDescent="0.25">
      <c r="B661" s="403"/>
      <c r="C661" s="404"/>
      <c r="D661" s="404"/>
      <c r="E661" s="404"/>
      <c r="F661" s="404"/>
      <c r="G661" s="404"/>
      <c r="H661" s="404"/>
      <c r="I661" s="404"/>
      <c r="J661" s="404"/>
      <c r="K661" s="404"/>
      <c r="L661" s="404"/>
      <c r="M661" s="404"/>
      <c r="N661" s="404"/>
      <c r="O661" s="404"/>
      <c r="P661" s="404"/>
      <c r="Q661" s="404"/>
      <c r="R661" s="404"/>
      <c r="S661" s="404"/>
      <c r="T661" s="404"/>
      <c r="U661" s="404"/>
      <c r="V661" s="404"/>
      <c r="W661" s="404"/>
      <c r="X661" s="404"/>
      <c r="Y661" s="404"/>
      <c r="Z661" s="404"/>
      <c r="AA661" s="404"/>
      <c r="AB661" s="404"/>
      <c r="AC661" s="404"/>
      <c r="AD661" s="404"/>
      <c r="AE661" s="404"/>
      <c r="AF661" s="404"/>
      <c r="AG661" s="404"/>
      <c r="AH661" s="404"/>
      <c r="AI661" s="404"/>
      <c r="AJ661" s="404"/>
      <c r="AK661" s="404"/>
      <c r="AL661" s="404"/>
      <c r="AM661" s="404"/>
      <c r="AN661" s="404"/>
      <c r="AO661" s="404"/>
      <c r="AP661" s="404"/>
      <c r="AQ661" s="404"/>
      <c r="AR661" s="404"/>
      <c r="AS661" s="404"/>
      <c r="AT661" s="404"/>
      <c r="AU661" s="404"/>
      <c r="AV661" s="404"/>
      <c r="AW661" s="404"/>
      <c r="AX661" s="404"/>
      <c r="AY661" s="404"/>
      <c r="AZ661" s="404"/>
      <c r="BA661" s="404"/>
      <c r="BB661" s="404"/>
      <c r="BC661" s="404"/>
      <c r="BD661" s="404"/>
      <c r="BE661" s="404"/>
      <c r="BF661" s="404"/>
      <c r="BG661" s="404"/>
      <c r="BH661" s="404"/>
      <c r="BI661" s="404"/>
      <c r="BJ661" s="404"/>
      <c r="BK661" s="405"/>
    </row>
    <row r="668" spans="2:63" x14ac:dyDescent="0.25">
      <c r="B668" s="440"/>
      <c r="C668" s="440"/>
      <c r="D668" s="440"/>
      <c r="E668" s="440"/>
      <c r="F668" s="440"/>
      <c r="G668" s="440"/>
      <c r="H668" s="440"/>
      <c r="I668" s="440"/>
      <c r="J668" s="440"/>
      <c r="K668" s="440"/>
      <c r="L668" s="440"/>
      <c r="M668" s="440"/>
      <c r="N668" s="440"/>
      <c r="O668" s="440"/>
      <c r="P668" s="440"/>
      <c r="Q668" s="440"/>
      <c r="R668" s="440"/>
      <c r="S668" s="440"/>
      <c r="T668" s="440"/>
      <c r="U668" s="440"/>
      <c r="V668" s="440"/>
      <c r="W668" s="440"/>
      <c r="X668" s="440"/>
      <c r="Y668" s="440"/>
      <c r="Z668" s="440"/>
      <c r="AA668" s="440"/>
      <c r="AB668" s="440"/>
      <c r="AC668" s="440"/>
      <c r="AD668" s="440"/>
      <c r="AE668" s="440"/>
      <c r="AF668" s="440"/>
      <c r="AG668" s="440"/>
      <c r="AH668" s="440"/>
      <c r="AI668" s="440"/>
      <c r="AJ668" s="440"/>
      <c r="AK668" s="440"/>
      <c r="AL668" s="440"/>
      <c r="AM668" s="440"/>
      <c r="AN668" s="440"/>
      <c r="AO668" s="440"/>
      <c r="AP668" s="440"/>
      <c r="AQ668" s="440"/>
      <c r="AR668" s="440"/>
      <c r="AS668" s="440"/>
      <c r="AT668" s="440"/>
      <c r="AU668" s="440"/>
      <c r="AV668" s="440"/>
      <c r="AW668" s="440"/>
      <c r="AX668" s="441"/>
      <c r="AY668" s="431" t="s">
        <v>176</v>
      </c>
      <c r="AZ668" s="432"/>
      <c r="BA668" s="432"/>
      <c r="BB668" s="432"/>
      <c r="BC668" s="432"/>
      <c r="BD668" s="432"/>
      <c r="BE668" s="432"/>
      <c r="BF668" s="432"/>
      <c r="BG668" s="432"/>
      <c r="BH668" s="432"/>
      <c r="BI668" s="432"/>
      <c r="BJ668" s="432"/>
      <c r="BK668" s="433"/>
    </row>
    <row r="669" spans="2:63" x14ac:dyDescent="0.25">
      <c r="B669" s="234"/>
      <c r="C669" s="445" t="s">
        <v>8</v>
      </c>
      <c r="D669" s="445"/>
      <c r="E669" s="445"/>
      <c r="F669" s="445"/>
      <c r="G669" s="445"/>
      <c r="H669" s="445"/>
      <c r="I669" s="445"/>
      <c r="J669" s="445"/>
      <c r="K669" s="445"/>
      <c r="L669" s="235"/>
      <c r="M669" s="235"/>
      <c r="N669" s="235"/>
      <c r="O669" s="235"/>
      <c r="P669" s="235"/>
      <c r="Q669" s="235"/>
      <c r="R669" s="235"/>
      <c r="S669" s="235"/>
      <c r="T669" s="235"/>
      <c r="U669" s="235"/>
      <c r="V669" s="235"/>
      <c r="W669" s="236"/>
      <c r="X669" s="235"/>
      <c r="Y669" s="235"/>
      <c r="Z669" s="235"/>
      <c r="AA669" s="235"/>
      <c r="AB669" s="446" t="s">
        <v>177</v>
      </c>
      <c r="AC669" s="446"/>
      <c r="AD669" s="446"/>
      <c r="AE669" s="446"/>
      <c r="AF669" s="446"/>
      <c r="AG669" s="446"/>
      <c r="AH669" s="446"/>
      <c r="AI669" s="446"/>
      <c r="AJ669" s="446"/>
      <c r="AK669" s="446"/>
      <c r="AL669" s="446"/>
      <c r="AM669" s="446"/>
      <c r="AN669" s="446"/>
      <c r="AO669" s="446"/>
      <c r="AP669" s="446"/>
      <c r="AQ669" s="446"/>
      <c r="AR669" s="446"/>
      <c r="AS669" s="446"/>
      <c r="AT669" s="237"/>
      <c r="AU669" s="237"/>
      <c r="AV669" s="237"/>
      <c r="AW669" s="237"/>
      <c r="AX669" s="237"/>
      <c r="AY669" s="442"/>
      <c r="AZ669" s="443"/>
      <c r="BA669" s="443"/>
      <c r="BB669" s="443"/>
      <c r="BC669" s="443"/>
      <c r="BD669" s="443"/>
      <c r="BE669" s="443"/>
      <c r="BF669" s="443"/>
      <c r="BG669" s="443"/>
      <c r="BH669" s="443"/>
      <c r="BI669" s="443"/>
      <c r="BJ669" s="443"/>
      <c r="BK669" s="444"/>
    </row>
    <row r="670" spans="2:63" x14ac:dyDescent="0.25">
      <c r="B670" s="238"/>
      <c r="C670" s="447" t="str">
        <f>+[3]PRESUPUESTO!$C$794</f>
        <v xml:space="preserve">ARQ.  </v>
      </c>
      <c r="D670" s="447"/>
      <c r="E670" s="447"/>
      <c r="F670" s="447"/>
      <c r="G670" s="447"/>
      <c r="H670" s="447"/>
      <c r="I670" s="447"/>
      <c r="J670" s="447"/>
      <c r="K670" s="447"/>
      <c r="L670" s="239"/>
      <c r="M670" s="239"/>
      <c r="N670" s="239"/>
      <c r="O670" s="239"/>
      <c r="P670" s="239"/>
      <c r="Q670" s="239"/>
      <c r="R670" s="239"/>
      <c r="S670" s="239"/>
      <c r="T670" s="239"/>
      <c r="U670" s="239"/>
      <c r="V670" s="239"/>
      <c r="W670" s="213"/>
      <c r="X670" s="239"/>
      <c r="Y670" s="239"/>
      <c r="Z670" s="239"/>
      <c r="AA670" s="239"/>
      <c r="AB670" s="448" t="str">
        <f>+[3]PRESUPUESTO!$E$794</f>
        <v>ING. ANA SOFIA CANGREJO</v>
      </c>
      <c r="AC670" s="448"/>
      <c r="AD670" s="448"/>
      <c r="AE670" s="448"/>
      <c r="AF670" s="448"/>
      <c r="AG670" s="448"/>
      <c r="AH670" s="448"/>
      <c r="AI670" s="448"/>
      <c r="AJ670" s="448"/>
      <c r="AK670" s="448"/>
      <c r="AL670" s="448"/>
      <c r="AM670" s="448"/>
      <c r="AN670" s="448"/>
      <c r="AO670" s="448"/>
      <c r="AP670" s="448"/>
      <c r="AQ670" s="448"/>
      <c r="AR670" s="448"/>
      <c r="AS670" s="448"/>
      <c r="AT670" s="239"/>
      <c r="AU670" s="239"/>
      <c r="AV670" s="239"/>
      <c r="AW670" s="239"/>
      <c r="AX670" s="239"/>
      <c r="AY670" s="394"/>
      <c r="AZ670" s="395"/>
      <c r="BA670" s="395"/>
      <c r="BB670" s="395"/>
      <c r="BC670" s="395"/>
      <c r="BD670" s="395"/>
      <c r="BE670" s="395"/>
      <c r="BF670" s="395"/>
      <c r="BG670" s="395"/>
      <c r="BH670" s="395"/>
      <c r="BI670" s="395"/>
      <c r="BJ670" s="395"/>
      <c r="BK670" s="396"/>
    </row>
    <row r="671" spans="2:63" x14ac:dyDescent="0.25">
      <c r="B671" s="240"/>
      <c r="C671" s="240"/>
      <c r="D671" s="15"/>
      <c r="E671" s="240"/>
      <c r="F671" s="240"/>
      <c r="G671" s="240"/>
      <c r="H671" s="15"/>
      <c r="I671" s="15"/>
      <c r="J671" s="15"/>
      <c r="K671" s="15"/>
      <c r="L671" s="15"/>
      <c r="M671" s="15"/>
      <c r="N671" s="15"/>
      <c r="O671" s="15"/>
      <c r="P671" s="15"/>
      <c r="Q671" s="15"/>
      <c r="R671" s="241"/>
      <c r="S671" s="240"/>
      <c r="T671" s="240"/>
      <c r="U671" s="240"/>
      <c r="V671" s="240"/>
      <c r="W671" s="233"/>
      <c r="X671" s="240"/>
      <c r="Y671" s="240"/>
      <c r="Z671" s="241"/>
      <c r="AA671" s="241"/>
      <c r="AB671" s="241"/>
      <c r="AC671" s="241"/>
      <c r="AD671" s="241"/>
      <c r="AE671" s="241"/>
      <c r="AF671" s="241"/>
      <c r="AG671" s="241"/>
      <c r="AH671" s="241"/>
      <c r="AI671" s="241"/>
      <c r="AJ671" s="241"/>
      <c r="AK671" s="241"/>
      <c r="AL671" s="241"/>
      <c r="AM671" s="241"/>
      <c r="AN671" s="241"/>
      <c r="AO671" s="241"/>
      <c r="AP671" s="241"/>
      <c r="AQ671" s="241"/>
      <c r="AR671" s="241"/>
      <c r="AS671" s="240"/>
      <c r="AT671" s="240"/>
      <c r="AU671" s="240"/>
      <c r="AV671" s="240"/>
      <c r="AW671" s="240"/>
      <c r="AX671" s="240"/>
      <c r="AY671" s="240"/>
      <c r="AZ671" s="240"/>
      <c r="BA671" s="240"/>
      <c r="BB671" s="240"/>
      <c r="BC671" s="240"/>
      <c r="BD671" s="240"/>
      <c r="BE671" s="240"/>
      <c r="BF671" s="240"/>
      <c r="BG671" s="240"/>
      <c r="BH671" s="240"/>
      <c r="BI671" s="240"/>
      <c r="BJ671" s="240"/>
      <c r="BK671" s="240"/>
    </row>
    <row r="672" spans="2:63" x14ac:dyDescent="0.25">
      <c r="B672" s="336" t="s">
        <v>82</v>
      </c>
      <c r="C672" s="336"/>
      <c r="D672" s="336"/>
      <c r="E672" s="336"/>
      <c r="F672" s="336"/>
      <c r="G672" s="336"/>
      <c r="H672" s="214">
        <v>2</v>
      </c>
      <c r="I672" s="336" t="str">
        <f>_xlfn.XLOOKUP(H672,'PRESUPUESTO EDI.EXISTENTES'!B:B,'PRESUPUESTO EDI.EXISTENTES'!C:C)</f>
        <v xml:space="preserve">REFORZAMIENTO ESTRUCTURA EXISTENTE </v>
      </c>
      <c r="J672" s="336"/>
      <c r="K672" s="336"/>
      <c r="L672" s="336"/>
      <c r="M672" s="336"/>
      <c r="N672" s="336"/>
      <c r="O672" s="336"/>
      <c r="P672" s="336"/>
      <c r="Q672" s="336"/>
      <c r="R672" s="336"/>
      <c r="S672" s="336"/>
      <c r="T672" s="336"/>
      <c r="U672" s="336"/>
      <c r="V672" s="336"/>
      <c r="W672" s="336"/>
      <c r="X672" s="336"/>
      <c r="Y672" s="336"/>
      <c r="Z672" s="336"/>
      <c r="AA672" s="336"/>
      <c r="AB672" s="336"/>
      <c r="AC672" s="336"/>
      <c r="AD672" s="336"/>
      <c r="AE672" s="336"/>
      <c r="AF672" s="336"/>
      <c r="AG672" s="336"/>
      <c r="AH672" s="336"/>
      <c r="AI672" s="336"/>
      <c r="AJ672" s="336"/>
      <c r="AK672" s="336"/>
      <c r="AL672" s="336"/>
      <c r="AM672" s="336"/>
      <c r="AN672" s="336"/>
      <c r="AO672" s="336"/>
      <c r="AP672" s="336"/>
      <c r="AQ672" s="336" t="s">
        <v>162</v>
      </c>
      <c r="AR672" s="336"/>
      <c r="AS672" s="336"/>
      <c r="AT672" s="336"/>
      <c r="AU672" s="336"/>
      <c r="AV672" s="336"/>
      <c r="AW672" s="336"/>
      <c r="AX672" s="336"/>
      <c r="AY672" s="336"/>
      <c r="AZ672" s="336"/>
      <c r="BA672" s="424">
        <f>+$BA$6</f>
        <v>42545</v>
      </c>
      <c r="BB672" s="425"/>
      <c r="BC672" s="425"/>
      <c r="BD672" s="425"/>
      <c r="BE672" s="425"/>
      <c r="BF672" s="425"/>
      <c r="BG672" s="425"/>
      <c r="BH672" s="425"/>
      <c r="BI672" s="425"/>
      <c r="BJ672" s="425"/>
      <c r="BK672" s="426"/>
    </row>
    <row r="673" spans="2:63" x14ac:dyDescent="0.25">
      <c r="B673" s="427" t="s">
        <v>163</v>
      </c>
      <c r="C673" s="427"/>
      <c r="D673" s="427"/>
      <c r="E673" s="427"/>
      <c r="F673" s="427"/>
      <c r="G673" s="427"/>
      <c r="H673" s="428">
        <v>2.8</v>
      </c>
      <c r="I673" s="429"/>
      <c r="J673" s="425" t="str">
        <f>_xlfn.XLOOKUP(H673,'PRESUPUESTO EDI.EXISTENTES'!B:B,'PRESUPUESTO EDI.EXISTENTES'!C:C)</f>
        <v>Pañete rustico interior impermeabilizado 1:4 incluye filos y dilataciones</v>
      </c>
      <c r="K673" s="425"/>
      <c r="L673" s="425"/>
      <c r="M673" s="425"/>
      <c r="N673" s="425"/>
      <c r="O673" s="425"/>
      <c r="P673" s="425"/>
      <c r="Q673" s="425"/>
      <c r="R673" s="425"/>
      <c r="S673" s="425"/>
      <c r="T673" s="425"/>
      <c r="U673" s="425"/>
      <c r="V673" s="425"/>
      <c r="W673" s="425"/>
      <c r="X673" s="425"/>
      <c r="Y673" s="425"/>
      <c r="Z673" s="425"/>
      <c r="AA673" s="425"/>
      <c r="AB673" s="425"/>
      <c r="AC673" s="425"/>
      <c r="AD673" s="425"/>
      <c r="AE673" s="425"/>
      <c r="AF673" s="425"/>
      <c r="AG673" s="425"/>
      <c r="AH673" s="425"/>
      <c r="AI673" s="425"/>
      <c r="AJ673" s="425"/>
      <c r="AK673" s="425"/>
      <c r="AL673" s="425"/>
      <c r="AM673" s="425"/>
      <c r="AN673" s="425"/>
      <c r="AO673" s="425"/>
      <c r="AP673" s="426"/>
      <c r="AQ673" s="430" t="s">
        <v>164</v>
      </c>
      <c r="AR673" s="425"/>
      <c r="AS673" s="425"/>
      <c r="AT673" s="425"/>
      <c r="AU673" s="425"/>
      <c r="AV673" s="425"/>
      <c r="AW673" s="425"/>
      <c r="AX673" s="425"/>
      <c r="AY673" s="425"/>
      <c r="AZ673" s="426"/>
      <c r="BA673" s="430" t="str">
        <f>+VLOOKUP(J673,[3]PRESUPUESTO!$C$10:$E$1028,3,FALSE)</f>
        <v>m²</v>
      </c>
      <c r="BB673" s="425"/>
      <c r="BC673" s="425"/>
      <c r="BD673" s="425"/>
      <c r="BE673" s="425"/>
      <c r="BF673" s="425"/>
      <c r="BG673" s="425"/>
      <c r="BH673" s="425"/>
      <c r="BI673" s="425"/>
      <c r="BJ673" s="425"/>
      <c r="BK673" s="426"/>
    </row>
    <row r="674" spans="2:63" x14ac:dyDescent="0.25">
      <c r="B674" s="215"/>
      <c r="C674" s="215"/>
      <c r="D674" s="215"/>
      <c r="E674" s="215"/>
      <c r="F674" s="215"/>
      <c r="G674" s="215"/>
      <c r="H674" s="215"/>
      <c r="I674" s="215"/>
      <c r="J674" s="215"/>
      <c r="K674" s="215"/>
      <c r="L674" s="215"/>
      <c r="M674" s="215"/>
      <c r="N674" s="215"/>
      <c r="O674" s="215"/>
      <c r="P674" s="215"/>
      <c r="Q674" s="215"/>
      <c r="R674" s="215"/>
      <c r="S674" s="215"/>
      <c r="T674" s="215"/>
      <c r="U674" s="215"/>
      <c r="V674" s="215"/>
      <c r="W674" s="216"/>
      <c r="X674" s="215"/>
      <c r="Y674" s="215"/>
      <c r="Z674" s="215"/>
      <c r="AA674" s="215"/>
      <c r="AB674" s="215"/>
      <c r="AC674" s="215"/>
      <c r="AD674" s="215"/>
      <c r="AE674" s="215"/>
      <c r="AF674" s="215"/>
      <c r="AG674" s="215"/>
      <c r="AH674" s="215"/>
      <c r="AI674" s="215"/>
      <c r="AJ674" s="215"/>
      <c r="AK674" s="215"/>
      <c r="AL674" s="215"/>
      <c r="AM674" s="215"/>
      <c r="AN674" s="215"/>
      <c r="AO674" s="215"/>
      <c r="AP674" s="215"/>
      <c r="AQ674" s="215"/>
      <c r="AR674" s="215"/>
      <c r="AS674" s="215"/>
      <c r="AT674" s="215"/>
      <c r="AU674" s="215"/>
      <c r="AV674" s="215"/>
      <c r="AW674" s="215"/>
      <c r="AX674" s="215"/>
      <c r="AY674" s="215"/>
      <c r="AZ674" s="215"/>
      <c r="BA674" s="215"/>
      <c r="BB674" s="215"/>
      <c r="BC674" s="215"/>
      <c r="BD674" s="215"/>
      <c r="BE674" s="215"/>
      <c r="BF674" s="215"/>
      <c r="BG674" s="215"/>
      <c r="BH674" s="215"/>
      <c r="BI674" s="215"/>
      <c r="BJ674" s="215"/>
      <c r="BK674" s="215"/>
    </row>
    <row r="675" spans="2:63" x14ac:dyDescent="0.25">
      <c r="B675" s="431" t="s">
        <v>165</v>
      </c>
      <c r="C675" s="432"/>
      <c r="D675" s="432"/>
      <c r="E675" s="432"/>
      <c r="F675" s="432"/>
      <c r="G675" s="433"/>
      <c r="H675" s="336" t="s">
        <v>166</v>
      </c>
      <c r="I675" s="336"/>
      <c r="J675" s="336"/>
      <c r="K675" s="336"/>
      <c r="L675" s="336"/>
      <c r="M675" s="336"/>
      <c r="N675" s="336"/>
      <c r="O675" s="336"/>
      <c r="P675" s="336"/>
      <c r="Q675" s="336"/>
      <c r="R675" s="336"/>
      <c r="S675" s="336"/>
      <c r="T675" s="336" t="s">
        <v>167</v>
      </c>
      <c r="U675" s="336"/>
      <c r="V675" s="336"/>
      <c r="W675" s="431" t="s">
        <v>168</v>
      </c>
      <c r="X675" s="336" t="s">
        <v>169</v>
      </c>
      <c r="Y675" s="336"/>
      <c r="Z675" s="336"/>
      <c r="AA675" s="336" t="s">
        <v>64</v>
      </c>
      <c r="AB675" s="336"/>
      <c r="AC675" s="336"/>
      <c r="AD675" s="336"/>
      <c r="AE675" s="336"/>
      <c r="AF675" s="336"/>
      <c r="AG675" s="336"/>
      <c r="AH675" s="336"/>
      <c r="AI675" s="336"/>
      <c r="AJ675" s="336"/>
      <c r="AK675" s="336"/>
      <c r="AL675" s="336"/>
      <c r="AM675" s="336"/>
      <c r="AN675" s="336"/>
      <c r="AO675" s="336"/>
      <c r="AP675" s="336"/>
      <c r="AQ675" s="336"/>
      <c r="AR675" s="336"/>
      <c r="AS675" s="336"/>
      <c r="AT675" s="336"/>
      <c r="AU675" s="336"/>
      <c r="AV675" s="336"/>
      <c r="AW675" s="336"/>
      <c r="AX675" s="336"/>
      <c r="AY675" s="336"/>
      <c r="AZ675" s="336"/>
      <c r="BA675" s="336"/>
      <c r="BB675" s="336"/>
      <c r="BC675" s="336"/>
      <c r="BD675" s="336"/>
      <c r="BE675" s="336"/>
      <c r="BF675" s="336"/>
      <c r="BG675" s="336"/>
      <c r="BH675" s="336"/>
      <c r="BI675" s="336"/>
      <c r="BJ675" s="336"/>
      <c r="BK675" s="336"/>
    </row>
    <row r="676" spans="2:63" x14ac:dyDescent="0.25">
      <c r="B676" s="394"/>
      <c r="C676" s="395"/>
      <c r="D676" s="395"/>
      <c r="E676" s="395"/>
      <c r="F676" s="395"/>
      <c r="G676" s="396"/>
      <c r="H676" s="336" t="s">
        <v>170</v>
      </c>
      <c r="I676" s="336"/>
      <c r="J676" s="336"/>
      <c r="K676" s="336" t="s">
        <v>171</v>
      </c>
      <c r="L676" s="336"/>
      <c r="M676" s="336"/>
      <c r="N676" s="336" t="s">
        <v>172</v>
      </c>
      <c r="O676" s="336"/>
      <c r="P676" s="336"/>
      <c r="Q676" s="336" t="s">
        <v>173</v>
      </c>
      <c r="R676" s="336"/>
      <c r="S676" s="336"/>
      <c r="T676" s="336"/>
      <c r="U676" s="336"/>
      <c r="V676" s="336"/>
      <c r="W676" s="394"/>
      <c r="X676" s="336"/>
      <c r="Y676" s="336"/>
      <c r="Z676" s="336"/>
      <c r="AA676" s="336"/>
      <c r="AB676" s="336"/>
      <c r="AC676" s="336"/>
      <c r="AD676" s="336"/>
      <c r="AE676" s="336"/>
      <c r="AF676" s="336"/>
      <c r="AG676" s="336"/>
      <c r="AH676" s="336"/>
      <c r="AI676" s="336"/>
      <c r="AJ676" s="336"/>
      <c r="AK676" s="336"/>
      <c r="AL676" s="336"/>
      <c r="AM676" s="336"/>
      <c r="AN676" s="336"/>
      <c r="AO676" s="336"/>
      <c r="AP676" s="336"/>
      <c r="AQ676" s="336"/>
      <c r="AR676" s="336"/>
      <c r="AS676" s="336"/>
      <c r="AT676" s="336"/>
      <c r="AU676" s="336"/>
      <c r="AV676" s="336"/>
      <c r="AW676" s="336"/>
      <c r="AX676" s="336"/>
      <c r="AY676" s="336"/>
      <c r="AZ676" s="336"/>
      <c r="BA676" s="336"/>
      <c r="BB676" s="336"/>
      <c r="BC676" s="336"/>
      <c r="BD676" s="336"/>
      <c r="BE676" s="336"/>
      <c r="BF676" s="336"/>
      <c r="BG676" s="336"/>
      <c r="BH676" s="336"/>
      <c r="BI676" s="336"/>
      <c r="BJ676" s="336"/>
      <c r="BK676" s="336"/>
    </row>
    <row r="677" spans="2:63" ht="14.45" customHeight="1" x14ac:dyDescent="0.25">
      <c r="B677" s="414" t="s">
        <v>206</v>
      </c>
      <c r="C677" s="415"/>
      <c r="D677" s="415"/>
      <c r="E677" s="415"/>
      <c r="F677" s="415"/>
      <c r="G677" s="416"/>
      <c r="H677" s="498">
        <v>38.68</v>
      </c>
      <c r="I677" s="498"/>
      <c r="J677" s="498"/>
      <c r="K677" s="498">
        <v>5.75</v>
      </c>
      <c r="L677" s="498"/>
      <c r="M677" s="498"/>
      <c r="N677" s="498"/>
      <c r="O677" s="498"/>
      <c r="P677" s="498"/>
      <c r="Q677" s="498"/>
      <c r="R677" s="498"/>
      <c r="S677" s="498"/>
      <c r="T677" s="498">
        <f>H677*K677</f>
        <v>222.41</v>
      </c>
      <c r="U677" s="498"/>
      <c r="V677" s="498"/>
      <c r="W677" s="245">
        <v>1</v>
      </c>
      <c r="X677" s="494" t="s">
        <v>56</v>
      </c>
      <c r="Y677" s="495"/>
      <c r="Z677" s="496"/>
      <c r="AA677" s="421">
        <f>W677*T677</f>
        <v>222.41</v>
      </c>
      <c r="AB677" s="422"/>
      <c r="AC677" s="423"/>
      <c r="AD677" s="218"/>
      <c r="AE677" s="219"/>
      <c r="AF677" s="219"/>
      <c r="AG677" s="219"/>
      <c r="AH677" s="219"/>
      <c r="AI677" s="219"/>
      <c r="AJ677" s="219"/>
      <c r="AK677" s="219"/>
      <c r="AL677" s="219"/>
      <c r="AM677" s="219"/>
      <c r="AN677" s="219"/>
      <c r="AO677" s="219"/>
      <c r="AP677" s="219"/>
      <c r="AQ677" s="219"/>
      <c r="AR677" s="219"/>
      <c r="AS677" s="219"/>
      <c r="AT677" s="219"/>
      <c r="AU677" s="219"/>
      <c r="AV677" s="219"/>
      <c r="AW677" s="219"/>
      <c r="AX677" s="219"/>
      <c r="AY677" s="219"/>
      <c r="AZ677" s="219"/>
      <c r="BA677" s="219"/>
      <c r="BB677" s="219"/>
      <c r="BC677" s="219"/>
      <c r="BD677" s="219"/>
      <c r="BE677" s="219"/>
      <c r="BF677" s="219"/>
      <c r="BG677" s="219"/>
      <c r="BH677" s="219"/>
      <c r="BI677" s="219"/>
      <c r="BJ677" s="219"/>
      <c r="BK677" s="220"/>
    </row>
    <row r="678" spans="2:63" x14ac:dyDescent="0.25">
      <c r="B678" s="414" t="s">
        <v>208</v>
      </c>
      <c r="C678" s="415"/>
      <c r="D678" s="415"/>
      <c r="E678" s="415"/>
      <c r="F678" s="415"/>
      <c r="G678" s="416"/>
      <c r="H678" s="409">
        <v>95.2</v>
      </c>
      <c r="I678" s="409"/>
      <c r="J678" s="409"/>
      <c r="K678" s="409">
        <v>6</v>
      </c>
      <c r="L678" s="409"/>
      <c r="M678" s="409"/>
      <c r="N678" s="409"/>
      <c r="O678" s="409"/>
      <c r="P678" s="409"/>
      <c r="Q678" s="409"/>
      <c r="R678" s="409"/>
      <c r="S678" s="409"/>
      <c r="T678" s="498">
        <f t="shared" ref="T678" si="47">H678*K678</f>
        <v>571.20000000000005</v>
      </c>
      <c r="U678" s="498"/>
      <c r="V678" s="498"/>
      <c r="W678" s="245">
        <v>1</v>
      </c>
      <c r="X678" s="494" t="s">
        <v>56</v>
      </c>
      <c r="Y678" s="495"/>
      <c r="Z678" s="496"/>
      <c r="AA678" s="409">
        <f t="shared" ref="AA678:AA697" si="48">W678*T678</f>
        <v>571.20000000000005</v>
      </c>
      <c r="AB678" s="409"/>
      <c r="AC678" s="409"/>
      <c r="AD678" s="222"/>
      <c r="AE678" s="223"/>
      <c r="AF678" s="223"/>
      <c r="AG678" s="223"/>
      <c r="AH678" s="223"/>
      <c r="AI678" s="223"/>
      <c r="AJ678" s="223"/>
      <c r="AK678" s="223"/>
      <c r="AL678" s="223"/>
      <c r="AM678" s="223"/>
      <c r="AN678" s="223"/>
      <c r="AO678" s="223"/>
      <c r="AP678" s="223"/>
      <c r="AQ678" s="223"/>
      <c r="AR678" s="223"/>
      <c r="AS678" s="223"/>
      <c r="AT678" s="223"/>
      <c r="AU678" s="223"/>
      <c r="AV678" s="223"/>
      <c r="AW678" s="223"/>
      <c r="AX678" s="223"/>
      <c r="AY678" s="223"/>
      <c r="AZ678" s="223"/>
      <c r="BA678" s="223"/>
      <c r="BB678" s="223"/>
      <c r="BC678" s="223"/>
      <c r="BD678" s="223"/>
      <c r="BE678" s="223"/>
      <c r="BF678" s="223"/>
      <c r="BG678" s="223"/>
      <c r="BH678" s="223"/>
      <c r="BI678" s="223"/>
      <c r="BJ678" s="223"/>
      <c r="BK678" s="224"/>
    </row>
    <row r="679" spans="2:63" x14ac:dyDescent="0.25">
      <c r="B679" s="406"/>
      <c r="C679" s="407"/>
      <c r="D679" s="407"/>
      <c r="E679" s="407"/>
      <c r="F679" s="407"/>
      <c r="G679" s="408"/>
      <c r="H679" s="409"/>
      <c r="I679" s="409"/>
      <c r="J679" s="409"/>
      <c r="K679" s="409"/>
      <c r="L679" s="409"/>
      <c r="M679" s="409"/>
      <c r="N679" s="409"/>
      <c r="O679" s="409"/>
      <c r="P679" s="409"/>
      <c r="Q679" s="409"/>
      <c r="R679" s="409"/>
      <c r="S679" s="409"/>
      <c r="T679" s="409"/>
      <c r="U679" s="409"/>
      <c r="V679" s="409"/>
      <c r="W679" s="221"/>
      <c r="X679" s="409"/>
      <c r="Y679" s="409"/>
      <c r="Z679" s="409"/>
      <c r="AA679" s="409">
        <f t="shared" si="48"/>
        <v>0</v>
      </c>
      <c r="AB679" s="409"/>
      <c r="AC679" s="409"/>
      <c r="AD679" s="222"/>
      <c r="AE679" s="223"/>
      <c r="AF679" s="223"/>
      <c r="AG679" s="223"/>
      <c r="AH679" s="223"/>
      <c r="AI679" s="223"/>
      <c r="AJ679" s="223"/>
      <c r="AK679" s="223"/>
      <c r="AL679" s="223"/>
      <c r="AM679" s="223"/>
      <c r="AN679" s="223"/>
      <c r="AO679" s="223"/>
      <c r="AP679" s="223"/>
      <c r="AQ679" s="223"/>
      <c r="AR679" s="223"/>
      <c r="AS679" s="223"/>
      <c r="AT679" s="223"/>
      <c r="AU679" s="223"/>
      <c r="AV679" s="223"/>
      <c r="AW679" s="223"/>
      <c r="AX679" s="223"/>
      <c r="AY679" s="223"/>
      <c r="AZ679" s="223"/>
      <c r="BA679" s="223"/>
      <c r="BB679" s="223"/>
      <c r="BC679" s="223"/>
      <c r="BD679" s="223"/>
      <c r="BE679" s="223"/>
      <c r="BF679" s="223"/>
      <c r="BG679" s="223"/>
      <c r="BH679" s="223"/>
      <c r="BI679" s="223"/>
      <c r="BJ679" s="223"/>
      <c r="BK679" s="224"/>
    </row>
    <row r="680" spans="2:63" x14ac:dyDescent="0.25">
      <c r="B680" s="406"/>
      <c r="C680" s="407"/>
      <c r="D680" s="407"/>
      <c r="E680" s="407"/>
      <c r="F680" s="407"/>
      <c r="G680" s="408"/>
      <c r="H680" s="409"/>
      <c r="I680" s="409"/>
      <c r="J680" s="409"/>
      <c r="K680" s="409"/>
      <c r="L680" s="409"/>
      <c r="M680" s="409"/>
      <c r="N680" s="409"/>
      <c r="O680" s="409"/>
      <c r="P680" s="409"/>
      <c r="Q680" s="409"/>
      <c r="R680" s="409"/>
      <c r="S680" s="409"/>
      <c r="T680" s="409"/>
      <c r="U680" s="409"/>
      <c r="V680" s="409"/>
      <c r="W680" s="221"/>
      <c r="X680" s="409"/>
      <c r="Y680" s="409"/>
      <c r="Z680" s="409"/>
      <c r="AA680" s="409">
        <f t="shared" si="48"/>
        <v>0</v>
      </c>
      <c r="AB680" s="409"/>
      <c r="AC680" s="409"/>
      <c r="AD680" s="222"/>
      <c r="AE680" s="223"/>
      <c r="AF680" s="223"/>
      <c r="AG680" s="223"/>
      <c r="AH680" s="223"/>
      <c r="AI680" s="223"/>
      <c r="AJ680" s="223"/>
      <c r="AK680" s="223"/>
      <c r="AL680" s="223"/>
      <c r="AM680" s="223"/>
      <c r="AN680" s="223"/>
      <c r="AO680" s="223"/>
      <c r="AP680" s="223"/>
      <c r="AQ680" s="223"/>
      <c r="AR680" s="223"/>
      <c r="AS680" s="223"/>
      <c r="AT680" s="223"/>
      <c r="AU680" s="223"/>
      <c r="AV680" s="223"/>
      <c r="AW680" s="223"/>
      <c r="AX680" s="223"/>
      <c r="AY680" s="223"/>
      <c r="AZ680" s="223"/>
      <c r="BA680" s="223"/>
      <c r="BB680" s="223"/>
      <c r="BC680" s="223"/>
      <c r="BD680" s="223"/>
      <c r="BE680" s="223"/>
      <c r="BF680" s="223"/>
      <c r="BG680" s="223"/>
      <c r="BH680" s="223"/>
      <c r="BI680" s="223"/>
      <c r="BJ680" s="223"/>
      <c r="BK680" s="224"/>
    </row>
    <row r="681" spans="2:63" x14ac:dyDescent="0.25">
      <c r="B681" s="406"/>
      <c r="C681" s="407"/>
      <c r="D681" s="407"/>
      <c r="E681" s="407"/>
      <c r="F681" s="407"/>
      <c r="G681" s="408"/>
      <c r="H681" s="409"/>
      <c r="I681" s="409"/>
      <c r="J681" s="409"/>
      <c r="K681" s="409"/>
      <c r="L681" s="409"/>
      <c r="M681" s="409"/>
      <c r="N681" s="409"/>
      <c r="O681" s="409"/>
      <c r="P681" s="409"/>
      <c r="Q681" s="409"/>
      <c r="R681" s="409"/>
      <c r="S681" s="409"/>
      <c r="T681" s="409"/>
      <c r="U681" s="409"/>
      <c r="V681" s="409"/>
      <c r="W681" s="221"/>
      <c r="X681" s="409"/>
      <c r="Y681" s="409"/>
      <c r="Z681" s="409"/>
      <c r="AA681" s="409">
        <f t="shared" si="48"/>
        <v>0</v>
      </c>
      <c r="AB681" s="409"/>
      <c r="AC681" s="409"/>
      <c r="AD681" s="222"/>
      <c r="AE681" s="223"/>
      <c r="AF681" s="223"/>
      <c r="AG681" s="223"/>
      <c r="AH681" s="223"/>
      <c r="AI681" s="223"/>
      <c r="AJ681" s="223"/>
      <c r="AK681" s="223"/>
      <c r="AL681" s="223"/>
      <c r="AM681" s="223"/>
      <c r="AN681" s="223"/>
      <c r="AO681" s="223"/>
      <c r="AP681" s="223"/>
      <c r="AQ681" s="223"/>
      <c r="AR681" s="223"/>
      <c r="AS681" s="223"/>
      <c r="AT681" s="223"/>
      <c r="AU681" s="223"/>
      <c r="AV681" s="223"/>
      <c r="AW681" s="223"/>
      <c r="AX681" s="223"/>
      <c r="AY681" s="223"/>
      <c r="AZ681" s="223"/>
      <c r="BA681" s="223"/>
      <c r="BB681" s="223"/>
      <c r="BC681" s="223"/>
      <c r="BD681" s="223"/>
      <c r="BE681" s="223"/>
      <c r="BF681" s="223"/>
      <c r="BG681" s="223"/>
      <c r="BH681" s="223"/>
      <c r="BI681" s="223"/>
      <c r="BJ681" s="223"/>
      <c r="BK681" s="224"/>
    </row>
    <row r="682" spans="2:63" x14ac:dyDescent="0.25">
      <c r="B682" s="406"/>
      <c r="C682" s="407"/>
      <c r="D682" s="407"/>
      <c r="E682" s="407"/>
      <c r="F682" s="407"/>
      <c r="G682" s="408"/>
      <c r="H682" s="409"/>
      <c r="I682" s="409"/>
      <c r="J682" s="409"/>
      <c r="K682" s="409"/>
      <c r="L682" s="409"/>
      <c r="M682" s="409"/>
      <c r="N682" s="409"/>
      <c r="O682" s="409"/>
      <c r="P682" s="409"/>
      <c r="Q682" s="409"/>
      <c r="R682" s="409"/>
      <c r="S682" s="409"/>
      <c r="T682" s="409"/>
      <c r="U682" s="409"/>
      <c r="V682" s="409"/>
      <c r="W682" s="221"/>
      <c r="X682" s="409"/>
      <c r="Y682" s="409"/>
      <c r="Z682" s="409"/>
      <c r="AA682" s="409">
        <f t="shared" si="48"/>
        <v>0</v>
      </c>
      <c r="AB682" s="409"/>
      <c r="AC682" s="409"/>
      <c r="AD682" s="222"/>
      <c r="AE682" s="223"/>
      <c r="AF682" s="223"/>
      <c r="AG682" s="223"/>
      <c r="AH682" s="223"/>
      <c r="AI682" s="223"/>
      <c r="AJ682" s="223"/>
      <c r="AK682" s="223"/>
      <c r="AL682" s="223"/>
      <c r="AM682" s="223"/>
      <c r="AN682" s="223"/>
      <c r="AO682" s="223"/>
      <c r="AP682" s="223"/>
      <c r="AQ682" s="223"/>
      <c r="AR682" s="223"/>
      <c r="AS682" s="223"/>
      <c r="AT682" s="223"/>
      <c r="AU682" s="223"/>
      <c r="AV682" s="223"/>
      <c r="AW682" s="223"/>
      <c r="AX682" s="223"/>
      <c r="AY682" s="223"/>
      <c r="AZ682" s="223"/>
      <c r="BA682" s="223"/>
      <c r="BB682" s="223"/>
      <c r="BC682" s="223"/>
      <c r="BD682" s="223"/>
      <c r="BE682" s="223"/>
      <c r="BF682" s="223"/>
      <c r="BG682" s="223"/>
      <c r="BH682" s="223"/>
      <c r="BI682" s="223"/>
      <c r="BJ682" s="223"/>
      <c r="BK682" s="224"/>
    </row>
    <row r="683" spans="2:63" x14ac:dyDescent="0.25">
      <c r="B683" s="406"/>
      <c r="C683" s="407"/>
      <c r="D683" s="407"/>
      <c r="E683" s="407"/>
      <c r="F683" s="407"/>
      <c r="G683" s="408"/>
      <c r="H683" s="409"/>
      <c r="I683" s="409"/>
      <c r="J683" s="409"/>
      <c r="K683" s="409"/>
      <c r="L683" s="409"/>
      <c r="M683" s="409"/>
      <c r="N683" s="409"/>
      <c r="O683" s="409"/>
      <c r="P683" s="409"/>
      <c r="Q683" s="409"/>
      <c r="R683" s="409"/>
      <c r="S683" s="409"/>
      <c r="T683" s="409"/>
      <c r="U683" s="409"/>
      <c r="V683" s="409"/>
      <c r="W683" s="221"/>
      <c r="X683" s="409"/>
      <c r="Y683" s="409"/>
      <c r="Z683" s="409"/>
      <c r="AA683" s="409">
        <f t="shared" si="48"/>
        <v>0</v>
      </c>
      <c r="AB683" s="409"/>
      <c r="AC683" s="409"/>
      <c r="AD683" s="222"/>
      <c r="AE683" s="223"/>
      <c r="AF683" s="223"/>
      <c r="AG683" s="223"/>
      <c r="AH683" s="223"/>
      <c r="AI683" s="223"/>
      <c r="AJ683" s="223"/>
      <c r="AK683" s="223"/>
      <c r="AL683" s="223"/>
      <c r="AM683" s="223"/>
      <c r="AN683" s="223"/>
      <c r="AO683" s="223"/>
      <c r="AP683" s="223"/>
      <c r="AQ683" s="223"/>
      <c r="AR683" s="223"/>
      <c r="AS683" s="223"/>
      <c r="AT683" s="223"/>
      <c r="AU683" s="223"/>
      <c r="AV683" s="223"/>
      <c r="AW683" s="223"/>
      <c r="AX683" s="223"/>
      <c r="AY683" s="223"/>
      <c r="AZ683" s="223"/>
      <c r="BA683" s="223"/>
      <c r="BB683" s="223"/>
      <c r="BC683" s="223"/>
      <c r="BD683" s="223"/>
      <c r="BE683" s="223"/>
      <c r="BF683" s="223"/>
      <c r="BG683" s="223"/>
      <c r="BH683" s="223"/>
      <c r="BI683" s="223"/>
      <c r="BJ683" s="223"/>
      <c r="BK683" s="224"/>
    </row>
    <row r="684" spans="2:63" x14ac:dyDescent="0.25">
      <c r="B684" s="406"/>
      <c r="C684" s="407"/>
      <c r="D684" s="407"/>
      <c r="E684" s="407"/>
      <c r="F684" s="407"/>
      <c r="G684" s="408"/>
      <c r="H684" s="409"/>
      <c r="I684" s="409"/>
      <c r="J684" s="409"/>
      <c r="K684" s="409"/>
      <c r="L684" s="409"/>
      <c r="M684" s="409"/>
      <c r="N684" s="409"/>
      <c r="O684" s="409"/>
      <c r="P684" s="409"/>
      <c r="Q684" s="409"/>
      <c r="R684" s="409"/>
      <c r="S684" s="409"/>
      <c r="T684" s="409"/>
      <c r="U684" s="409"/>
      <c r="V684" s="409"/>
      <c r="W684" s="221"/>
      <c r="X684" s="409"/>
      <c r="Y684" s="409"/>
      <c r="Z684" s="409"/>
      <c r="AA684" s="409">
        <f t="shared" si="48"/>
        <v>0</v>
      </c>
      <c r="AB684" s="409"/>
      <c r="AC684" s="409"/>
      <c r="AD684" s="222"/>
      <c r="AE684" s="223"/>
      <c r="AF684" s="223"/>
      <c r="AG684" s="223"/>
      <c r="AH684" s="223"/>
      <c r="AI684" s="223"/>
      <c r="AJ684" s="223"/>
      <c r="AK684" s="223"/>
      <c r="AL684" s="223"/>
      <c r="AM684" s="223"/>
      <c r="AN684" s="223"/>
      <c r="AO684" s="223"/>
      <c r="AP684" s="223"/>
      <c r="AQ684" s="223"/>
      <c r="AR684" s="223"/>
      <c r="AS684" s="223"/>
      <c r="AT684" s="223"/>
      <c r="AU684"/>
      <c r="AV684" s="223"/>
      <c r="AW684" s="223"/>
      <c r="AX684" s="223"/>
      <c r="AY684" s="223"/>
      <c r="AZ684" s="223"/>
      <c r="BA684" s="223"/>
      <c r="BB684" s="223"/>
      <c r="BC684" s="223"/>
      <c r="BD684" s="223"/>
      <c r="BE684" s="223"/>
      <c r="BF684" s="223"/>
      <c r="BG684" s="223"/>
      <c r="BH684" s="223"/>
      <c r="BI684" s="223"/>
      <c r="BJ684" s="223"/>
      <c r="BK684" s="224"/>
    </row>
    <row r="685" spans="2:63" x14ac:dyDescent="0.25">
      <c r="B685" s="406"/>
      <c r="C685" s="407"/>
      <c r="D685" s="407"/>
      <c r="E685" s="407"/>
      <c r="F685" s="407"/>
      <c r="G685" s="408"/>
      <c r="H685" s="409"/>
      <c r="I685" s="409"/>
      <c r="J685" s="409"/>
      <c r="K685" s="409"/>
      <c r="L685" s="409"/>
      <c r="M685" s="409"/>
      <c r="N685" s="409"/>
      <c r="O685" s="409"/>
      <c r="P685" s="409"/>
      <c r="Q685" s="409"/>
      <c r="R685" s="409"/>
      <c r="S685" s="409"/>
      <c r="T685" s="409"/>
      <c r="U685" s="409"/>
      <c r="V685" s="409"/>
      <c r="W685" s="221"/>
      <c r="X685" s="409"/>
      <c r="Y685" s="409"/>
      <c r="Z685" s="409"/>
      <c r="AA685" s="409">
        <f t="shared" si="48"/>
        <v>0</v>
      </c>
      <c r="AB685" s="409"/>
      <c r="AC685" s="409"/>
      <c r="AD685" s="222"/>
      <c r="AE685" s="223"/>
      <c r="AF685" s="223"/>
      <c r="AG685" s="223"/>
      <c r="AH685" s="223"/>
      <c r="AI685" s="223"/>
      <c r="AJ685" s="223"/>
      <c r="AK685" s="223"/>
      <c r="AL685" s="223"/>
      <c r="AM685" s="223"/>
      <c r="AN685" s="223"/>
      <c r="AO685" s="223"/>
      <c r="AP685" s="223"/>
      <c r="AQ685" s="223"/>
      <c r="AR685" s="223"/>
      <c r="AS685" s="223"/>
      <c r="AT685" s="223"/>
      <c r="AU685" s="223"/>
      <c r="AV685" s="223"/>
      <c r="AW685" s="223"/>
      <c r="AX685" s="223"/>
      <c r="AY685" s="223"/>
      <c r="AZ685" s="223"/>
      <c r="BA685" s="223"/>
      <c r="BB685" s="223"/>
      <c r="BC685" s="223"/>
      <c r="BD685" s="223"/>
      <c r="BE685" s="223"/>
      <c r="BF685" s="223"/>
      <c r="BG685" s="223"/>
      <c r="BH685" s="223"/>
      <c r="BI685" s="223"/>
      <c r="BJ685" s="223"/>
      <c r="BK685" s="224"/>
    </row>
    <row r="686" spans="2:63" x14ac:dyDescent="0.25">
      <c r="B686" s="406"/>
      <c r="C686" s="407"/>
      <c r="D686" s="407"/>
      <c r="E686" s="407"/>
      <c r="F686" s="407"/>
      <c r="G686" s="408"/>
      <c r="H686" s="409"/>
      <c r="I686" s="409"/>
      <c r="J686" s="409"/>
      <c r="K686" s="409"/>
      <c r="L686" s="409"/>
      <c r="M686" s="409"/>
      <c r="N686" s="409"/>
      <c r="O686" s="409"/>
      <c r="P686" s="409"/>
      <c r="Q686" s="409"/>
      <c r="R686" s="409"/>
      <c r="S686" s="409"/>
      <c r="T686" s="409"/>
      <c r="U686" s="409"/>
      <c r="V686" s="409"/>
      <c r="W686" s="221"/>
      <c r="X686" s="409"/>
      <c r="Y686" s="409"/>
      <c r="Z686" s="409"/>
      <c r="AA686" s="409">
        <f t="shared" si="48"/>
        <v>0</v>
      </c>
      <c r="AB686" s="409"/>
      <c r="AC686" s="409"/>
      <c r="AD686" s="222"/>
      <c r="AE686" s="223"/>
      <c r="AF686" s="223"/>
      <c r="AG686" s="223"/>
      <c r="AH686" s="223"/>
      <c r="AI686" s="223"/>
      <c r="AJ686" s="223"/>
      <c r="AK686" s="223"/>
      <c r="AL686" s="223"/>
      <c r="AM686" s="223"/>
      <c r="AN686" s="223"/>
      <c r="AO686" s="223"/>
      <c r="AP686" s="223"/>
      <c r="AQ686" s="223"/>
      <c r="AR686" s="223"/>
      <c r="AS686" s="223"/>
      <c r="AT686" s="223"/>
      <c r="AU686" s="223"/>
      <c r="AV686" s="223"/>
      <c r="AW686" s="223"/>
      <c r="AX686" s="223"/>
      <c r="AY686" s="223"/>
      <c r="AZ686" s="223"/>
      <c r="BA686" s="223"/>
      <c r="BB686"/>
      <c r="BC686" s="223"/>
      <c r="BD686" s="223"/>
      <c r="BE686" s="223"/>
      <c r="BF686" s="223"/>
      <c r="BG686" s="223"/>
      <c r="BH686" s="223"/>
      <c r="BI686" s="223"/>
      <c r="BJ686" s="223"/>
      <c r="BK686" s="224"/>
    </row>
    <row r="687" spans="2:63" x14ac:dyDescent="0.25">
      <c r="B687" s="406"/>
      <c r="C687" s="407"/>
      <c r="D687" s="407"/>
      <c r="E687" s="407"/>
      <c r="F687" s="407"/>
      <c r="G687" s="408"/>
      <c r="H687" s="409"/>
      <c r="I687" s="409"/>
      <c r="J687" s="409"/>
      <c r="K687" s="409"/>
      <c r="L687" s="409"/>
      <c r="M687" s="409"/>
      <c r="N687" s="409"/>
      <c r="O687" s="409"/>
      <c r="P687" s="409"/>
      <c r="Q687" s="409"/>
      <c r="R687" s="409"/>
      <c r="S687" s="409"/>
      <c r="T687" s="409"/>
      <c r="U687" s="409"/>
      <c r="V687" s="409"/>
      <c r="W687" s="221"/>
      <c r="X687" s="409"/>
      <c r="Y687" s="409"/>
      <c r="Z687" s="409"/>
      <c r="AA687" s="409">
        <f t="shared" si="48"/>
        <v>0</v>
      </c>
      <c r="AB687" s="409"/>
      <c r="AC687" s="409"/>
      <c r="AD687" s="222"/>
      <c r="AE687" s="223"/>
      <c r="AF687" s="223"/>
      <c r="AG687" s="223"/>
      <c r="AH687" s="223"/>
      <c r="AI687" s="223"/>
      <c r="AJ687" s="223"/>
      <c r="AK687" s="223"/>
      <c r="AL687" s="223"/>
      <c r="AM687" s="223"/>
      <c r="AN687" s="223"/>
      <c r="AO687" s="223"/>
      <c r="AP687" s="223"/>
      <c r="AQ687" s="223"/>
      <c r="AR687" s="223"/>
      <c r="AS687" s="223"/>
      <c r="AT687" s="223"/>
      <c r="AU687" s="223"/>
      <c r="AV687" s="223"/>
      <c r="AW687" s="223"/>
      <c r="AX687" s="223"/>
      <c r="AY687" s="223"/>
      <c r="AZ687" s="223"/>
      <c r="BA687" s="223"/>
      <c r="BB687" s="223"/>
      <c r="BC687" s="223"/>
      <c r="BD687" s="223"/>
      <c r="BE687" s="223"/>
      <c r="BF687" s="223"/>
      <c r="BG687" s="223"/>
      <c r="BH687" s="223"/>
      <c r="BI687" s="223"/>
      <c r="BJ687" s="223"/>
      <c r="BK687" s="224"/>
    </row>
    <row r="688" spans="2:63" x14ac:dyDescent="0.25">
      <c r="B688" s="406"/>
      <c r="C688" s="407"/>
      <c r="D688" s="407"/>
      <c r="E688" s="407"/>
      <c r="F688" s="407"/>
      <c r="G688" s="408"/>
      <c r="H688" s="409"/>
      <c r="I688" s="409"/>
      <c r="J688" s="409"/>
      <c r="K688" s="409"/>
      <c r="L688" s="409"/>
      <c r="M688" s="409"/>
      <c r="N688" s="409"/>
      <c r="O688" s="409"/>
      <c r="P688" s="409"/>
      <c r="Q688" s="409"/>
      <c r="R688" s="409"/>
      <c r="S688" s="409"/>
      <c r="T688" s="409"/>
      <c r="U688" s="409"/>
      <c r="V688" s="409"/>
      <c r="W688" s="221"/>
      <c r="X688" s="409"/>
      <c r="Y688" s="409"/>
      <c r="Z688" s="409"/>
      <c r="AA688" s="409">
        <f t="shared" si="48"/>
        <v>0</v>
      </c>
      <c r="AB688" s="409"/>
      <c r="AC688" s="409"/>
      <c r="AD688" s="222"/>
      <c r="AE688" s="223"/>
      <c r="AF688" s="223"/>
      <c r="AG688" s="223"/>
      <c r="AH688" s="223"/>
      <c r="AI688" s="223"/>
      <c r="AJ688" s="223"/>
      <c r="AK688" s="223"/>
      <c r="AL688" s="223"/>
      <c r="AM688" s="223"/>
      <c r="AN688" s="223"/>
      <c r="AO688" s="223"/>
      <c r="AP688" s="223"/>
      <c r="AQ688" s="223"/>
      <c r="AR688" s="223"/>
      <c r="AS688" s="223"/>
      <c r="AT688" s="223"/>
      <c r="AU688" s="223"/>
      <c r="AV688" s="223"/>
      <c r="AW688" s="223"/>
      <c r="AX688" s="223"/>
      <c r="AY688" s="223"/>
      <c r="AZ688" s="223"/>
      <c r="BA688" s="223"/>
      <c r="BB688" s="223"/>
      <c r="BC688" s="223"/>
      <c r="BD688" s="223"/>
      <c r="BE688" s="223"/>
      <c r="BF688" s="223"/>
      <c r="BG688" s="223"/>
      <c r="BH688" s="223"/>
      <c r="BI688" s="223"/>
      <c r="BJ688" s="223"/>
      <c r="BK688" s="224"/>
    </row>
    <row r="689" spans="2:63" x14ac:dyDescent="0.25">
      <c r="B689" s="406"/>
      <c r="C689" s="407"/>
      <c r="D689" s="407"/>
      <c r="E689" s="407"/>
      <c r="F689" s="407"/>
      <c r="G689" s="408"/>
      <c r="H689" s="409"/>
      <c r="I689" s="409"/>
      <c r="J689" s="409"/>
      <c r="K689" s="409"/>
      <c r="L689" s="409"/>
      <c r="M689" s="409"/>
      <c r="N689" s="409"/>
      <c r="O689" s="409"/>
      <c r="P689" s="409"/>
      <c r="Q689" s="409"/>
      <c r="R689" s="409"/>
      <c r="S689" s="409"/>
      <c r="T689" s="409"/>
      <c r="U689" s="409"/>
      <c r="V689" s="409"/>
      <c r="W689" s="221"/>
      <c r="X689" s="409"/>
      <c r="Y689" s="409"/>
      <c r="Z689" s="409"/>
      <c r="AA689" s="409">
        <f t="shared" si="48"/>
        <v>0</v>
      </c>
      <c r="AB689" s="409"/>
      <c r="AC689" s="409"/>
      <c r="AD689" s="222"/>
      <c r="AE689" s="223"/>
      <c r="AF689" s="223"/>
      <c r="AG689" s="223"/>
      <c r="AH689" s="223"/>
      <c r="AI689" s="223"/>
      <c r="AJ689" s="223"/>
      <c r="AK689" s="223"/>
      <c r="AL689" s="223"/>
      <c r="AM689" s="223"/>
      <c r="AN689" s="223"/>
      <c r="AO689" s="223"/>
      <c r="AP689" s="223"/>
      <c r="AQ689" s="223"/>
      <c r="AR689" s="223"/>
      <c r="AS689" s="223"/>
      <c r="AT689" s="223"/>
      <c r="AU689" s="223"/>
      <c r="AV689" s="223"/>
      <c r="AW689" s="223"/>
      <c r="AX689" s="223"/>
      <c r="AY689" s="223"/>
      <c r="AZ689" s="223"/>
      <c r="BA689" s="223"/>
      <c r="BB689" s="223"/>
      <c r="BC689" s="223"/>
      <c r="BD689" s="223"/>
      <c r="BE689" s="223"/>
      <c r="BF689" s="223"/>
      <c r="BG689" s="223"/>
      <c r="BH689" s="223"/>
      <c r="BI689" s="223"/>
      <c r="BJ689" s="223"/>
      <c r="BK689" s="224"/>
    </row>
    <row r="690" spans="2:63" x14ac:dyDescent="0.25">
      <c r="B690" s="406"/>
      <c r="C690" s="407"/>
      <c r="D690" s="407"/>
      <c r="E690" s="407"/>
      <c r="F690" s="407"/>
      <c r="G690" s="408"/>
      <c r="H690" s="409"/>
      <c r="I690" s="409"/>
      <c r="J690" s="409"/>
      <c r="K690" s="409"/>
      <c r="L690" s="409"/>
      <c r="M690" s="409"/>
      <c r="N690" s="409"/>
      <c r="O690" s="409"/>
      <c r="P690" s="409"/>
      <c r="Q690" s="409"/>
      <c r="R690" s="409"/>
      <c r="S690" s="409"/>
      <c r="T690" s="409"/>
      <c r="U690" s="409"/>
      <c r="V690" s="409"/>
      <c r="W690" s="221"/>
      <c r="X690" s="409"/>
      <c r="Y690" s="409"/>
      <c r="Z690" s="409"/>
      <c r="AA690" s="409">
        <f t="shared" si="48"/>
        <v>0</v>
      </c>
      <c r="AB690" s="409"/>
      <c r="AC690" s="409"/>
      <c r="AD690" s="222"/>
      <c r="AE690" s="223"/>
      <c r="AF690" s="223"/>
      <c r="AG690" s="223"/>
      <c r="AH690" s="223"/>
      <c r="AI690" s="223"/>
      <c r="AJ690" s="223"/>
      <c r="AK690" s="223"/>
      <c r="AL690" s="223"/>
      <c r="AM690" s="223"/>
      <c r="AN690" s="223"/>
      <c r="AO690" s="223"/>
      <c r="AP690" s="223"/>
      <c r="AQ690" s="223"/>
      <c r="AR690" s="223"/>
      <c r="AS690" s="223"/>
      <c r="AT690" s="223"/>
      <c r="AU690" s="223"/>
      <c r="AV690" s="223"/>
      <c r="AW690" s="223"/>
      <c r="AX690" s="223"/>
      <c r="AY690" s="223"/>
      <c r="AZ690" s="223"/>
      <c r="BA690" s="223"/>
      <c r="BB690" s="223"/>
      <c r="BC690" s="223"/>
      <c r="BD690" s="223"/>
      <c r="BE690" s="223"/>
      <c r="BF690" s="223"/>
      <c r="BG690" s="223"/>
      <c r="BH690" s="223"/>
      <c r="BI690" s="223"/>
      <c r="BJ690" s="223"/>
      <c r="BK690" s="224"/>
    </row>
    <row r="691" spans="2:63" x14ac:dyDescent="0.25">
      <c r="B691" s="406"/>
      <c r="C691" s="407"/>
      <c r="D691" s="407"/>
      <c r="E691" s="407"/>
      <c r="F691" s="407"/>
      <c r="G691" s="408"/>
      <c r="H691" s="409"/>
      <c r="I691" s="409"/>
      <c r="J691" s="409"/>
      <c r="K691" s="409"/>
      <c r="L691" s="409"/>
      <c r="M691" s="409"/>
      <c r="N691" s="409"/>
      <c r="O691" s="409"/>
      <c r="P691" s="409"/>
      <c r="Q691" s="409"/>
      <c r="R691" s="409"/>
      <c r="S691" s="409"/>
      <c r="T691" s="409"/>
      <c r="U691" s="409"/>
      <c r="V691" s="409"/>
      <c r="W691" s="221"/>
      <c r="X691" s="409"/>
      <c r="Y691" s="409"/>
      <c r="Z691" s="409"/>
      <c r="AA691" s="409">
        <f t="shared" si="48"/>
        <v>0</v>
      </c>
      <c r="AB691" s="409"/>
      <c r="AC691" s="409"/>
      <c r="AD691" s="222"/>
      <c r="AE691" s="223"/>
      <c r="AF691" s="223"/>
      <c r="AG691" s="223"/>
      <c r="AH691" s="223"/>
      <c r="AI691" s="223"/>
      <c r="AJ691" s="223"/>
      <c r="AK691" s="223"/>
      <c r="AL691" s="223"/>
      <c r="AM691" s="223"/>
      <c r="AN691" s="223"/>
      <c r="AO691" s="223"/>
      <c r="AP691" s="223"/>
      <c r="AQ691" s="223"/>
      <c r="AR691" s="223"/>
      <c r="AS691" s="223"/>
      <c r="AT691" s="223"/>
      <c r="AU691" s="223"/>
      <c r="AV691" s="223"/>
      <c r="AW691" s="223"/>
      <c r="AX691" s="223"/>
      <c r="AY691" s="223"/>
      <c r="AZ691" s="223"/>
      <c r="BA691" s="223"/>
      <c r="BB691" s="223"/>
      <c r="BC691" s="223"/>
      <c r="BD691" s="223"/>
      <c r="BE691" s="223"/>
      <c r="BF691" s="223"/>
      <c r="BG691" s="223"/>
      <c r="BH691" s="223"/>
      <c r="BI691" s="223"/>
      <c r="BJ691" s="223"/>
      <c r="BK691" s="224"/>
    </row>
    <row r="692" spans="2:63" x14ac:dyDescent="0.25">
      <c r="B692" s="406"/>
      <c r="C692" s="407"/>
      <c r="D692" s="407"/>
      <c r="E692" s="407"/>
      <c r="F692" s="407"/>
      <c r="G692" s="408"/>
      <c r="H692" s="409"/>
      <c r="I692" s="409"/>
      <c r="J692" s="409"/>
      <c r="K692" s="409"/>
      <c r="L692" s="409"/>
      <c r="M692" s="409"/>
      <c r="N692" s="409"/>
      <c r="O692" s="409"/>
      <c r="P692" s="409"/>
      <c r="Q692" s="409"/>
      <c r="R692" s="409"/>
      <c r="S692" s="409"/>
      <c r="T692" s="409"/>
      <c r="U692" s="409"/>
      <c r="V692" s="409"/>
      <c r="W692" s="221"/>
      <c r="X692" s="409"/>
      <c r="Y692" s="409"/>
      <c r="Z692" s="409"/>
      <c r="AA692" s="409">
        <f t="shared" si="48"/>
        <v>0</v>
      </c>
      <c r="AB692" s="409"/>
      <c r="AC692" s="409"/>
      <c r="AD692" s="222"/>
      <c r="AE692" s="223"/>
      <c r="AF692" s="223"/>
      <c r="AG692" s="223"/>
      <c r="AH692" s="223"/>
      <c r="AI692" s="223"/>
      <c r="AJ692" s="223"/>
      <c r="AK692" s="223"/>
      <c r="AL692" s="223"/>
      <c r="AM692" s="223"/>
      <c r="AN692" s="223"/>
      <c r="AO692" s="223"/>
      <c r="AP692" s="223"/>
      <c r="AQ692" s="223"/>
      <c r="AR692" s="223"/>
      <c r="AS692" s="223"/>
      <c r="AT692" s="223"/>
      <c r="AU692" s="223"/>
      <c r="AV692" s="223"/>
      <c r="AW692" s="223"/>
      <c r="AX692" s="223"/>
      <c r="AY692" s="223"/>
      <c r="AZ692" s="223"/>
      <c r="BA692" s="223"/>
      <c r="BB692" s="223"/>
      <c r="BC692" s="223"/>
      <c r="BD692" s="223"/>
      <c r="BE692" s="223"/>
      <c r="BF692" s="223"/>
      <c r="BG692" s="223"/>
      <c r="BH692" s="223"/>
      <c r="BI692" s="223"/>
      <c r="BJ692" s="223"/>
      <c r="BK692" s="224"/>
    </row>
    <row r="693" spans="2:63" x14ac:dyDescent="0.25">
      <c r="B693" s="406"/>
      <c r="C693" s="407"/>
      <c r="D693" s="407"/>
      <c r="E693" s="407"/>
      <c r="F693" s="407"/>
      <c r="G693" s="408"/>
      <c r="H693" s="409"/>
      <c r="I693" s="409"/>
      <c r="J693" s="409"/>
      <c r="K693" s="409"/>
      <c r="L693" s="409"/>
      <c r="M693" s="409"/>
      <c r="N693" s="409"/>
      <c r="O693" s="409"/>
      <c r="P693" s="409"/>
      <c r="Q693" s="409"/>
      <c r="R693" s="409"/>
      <c r="S693" s="409"/>
      <c r="T693" s="409"/>
      <c r="U693" s="409"/>
      <c r="V693" s="409"/>
      <c r="W693" s="221"/>
      <c r="X693" s="409"/>
      <c r="Y693" s="409"/>
      <c r="Z693" s="409"/>
      <c r="AA693" s="409">
        <f t="shared" si="48"/>
        <v>0</v>
      </c>
      <c r="AB693" s="409"/>
      <c r="AC693" s="409"/>
      <c r="AD693" s="222"/>
      <c r="AE693" s="223"/>
      <c r="AF693" s="223"/>
      <c r="AG693" s="223"/>
      <c r="AH693" s="223"/>
      <c r="AI693" s="223"/>
      <c r="AJ693" s="223"/>
      <c r="AK693" s="223"/>
      <c r="AL693" s="223"/>
      <c r="AM693" s="223"/>
      <c r="AN693" s="223"/>
      <c r="AO693" s="223"/>
      <c r="AP693" s="223"/>
      <c r="AQ693" s="223"/>
      <c r="AR693" s="223"/>
      <c r="AS693" s="223"/>
      <c r="AT693" s="223"/>
      <c r="AU693" s="223"/>
      <c r="AV693" s="223"/>
      <c r="AW693" s="223"/>
      <c r="AX693" s="223"/>
      <c r="AY693" s="223"/>
      <c r="AZ693" s="223"/>
      <c r="BA693" s="223"/>
      <c r="BB693" s="223"/>
      <c r="BC693" s="223"/>
      <c r="BD693" s="223"/>
      <c r="BE693" s="223"/>
      <c r="BF693" s="223"/>
      <c r="BG693" s="223"/>
      <c r="BH693" s="223"/>
      <c r="BI693" s="223"/>
      <c r="BJ693" s="223"/>
      <c r="BK693" s="224"/>
    </row>
    <row r="694" spans="2:63" x14ac:dyDescent="0.25">
      <c r="B694" s="406"/>
      <c r="C694" s="407"/>
      <c r="D694" s="407"/>
      <c r="E694" s="407"/>
      <c r="F694" s="407"/>
      <c r="G694" s="408"/>
      <c r="H694" s="409"/>
      <c r="I694" s="409"/>
      <c r="J694" s="409"/>
      <c r="K694" s="409"/>
      <c r="L694" s="409"/>
      <c r="M694" s="409"/>
      <c r="N694" s="409"/>
      <c r="O694" s="409"/>
      <c r="P694" s="409"/>
      <c r="Q694" s="409"/>
      <c r="R694" s="409"/>
      <c r="S694" s="409"/>
      <c r="T694" s="409"/>
      <c r="U694" s="409"/>
      <c r="V694" s="409"/>
      <c r="W694" s="221"/>
      <c r="X694" s="409"/>
      <c r="Y694" s="409"/>
      <c r="Z694" s="409"/>
      <c r="AA694" s="409">
        <f t="shared" si="48"/>
        <v>0</v>
      </c>
      <c r="AB694" s="409"/>
      <c r="AC694" s="409"/>
      <c r="AD694" s="222"/>
      <c r="AE694" s="223"/>
      <c r="AF694" s="223"/>
      <c r="AG694" s="223"/>
      <c r="AH694" s="223"/>
      <c r="AI694" s="223"/>
      <c r="AJ694" s="223"/>
      <c r="AK694" s="223"/>
      <c r="AL694" s="223"/>
      <c r="AM694" s="223"/>
      <c r="AN694" s="223"/>
      <c r="AO694" s="223"/>
      <c r="AP694" s="223"/>
      <c r="AQ694" s="223"/>
      <c r="AR694" s="223"/>
      <c r="AS694" s="223"/>
      <c r="AT694" s="223"/>
      <c r="AU694" s="223"/>
      <c r="AV694" s="223"/>
      <c r="AW694" s="223"/>
      <c r="AX694" s="223"/>
      <c r="AY694" s="223"/>
      <c r="AZ694" s="223"/>
      <c r="BA694" s="223"/>
      <c r="BB694" s="223"/>
      <c r="BC694" s="223"/>
      <c r="BD694" s="223"/>
      <c r="BE694" s="223"/>
      <c r="BF694" s="223"/>
      <c r="BG694" s="223"/>
      <c r="BH694" s="223"/>
      <c r="BI694" s="223"/>
      <c r="BJ694" s="223"/>
      <c r="BK694" s="224"/>
    </row>
    <row r="695" spans="2:63" x14ac:dyDescent="0.25">
      <c r="B695" s="406"/>
      <c r="C695" s="407"/>
      <c r="D695" s="407"/>
      <c r="E695" s="407"/>
      <c r="F695" s="407"/>
      <c r="G695" s="408"/>
      <c r="H695" s="409"/>
      <c r="I695" s="409"/>
      <c r="J695" s="409"/>
      <c r="K695" s="409"/>
      <c r="L695" s="409"/>
      <c r="M695" s="409"/>
      <c r="N695" s="409"/>
      <c r="O695" s="409"/>
      <c r="P695" s="409"/>
      <c r="Q695" s="409"/>
      <c r="R695" s="409"/>
      <c r="S695" s="409"/>
      <c r="T695" s="409"/>
      <c r="U695" s="409"/>
      <c r="V695" s="409"/>
      <c r="W695" s="221"/>
      <c r="X695" s="409"/>
      <c r="Y695" s="409"/>
      <c r="Z695" s="409"/>
      <c r="AA695" s="409">
        <f t="shared" si="48"/>
        <v>0</v>
      </c>
      <c r="AB695" s="409"/>
      <c r="AC695" s="409"/>
      <c r="AD695" s="222"/>
      <c r="AE695" s="223"/>
      <c r="AF695" s="223"/>
      <c r="AG695" s="223"/>
      <c r="AH695" s="223"/>
      <c r="AI695" s="223"/>
      <c r="AJ695" s="223"/>
      <c r="AK695" s="223"/>
      <c r="AL695" s="223"/>
      <c r="AM695" s="223"/>
      <c r="AN695" s="223"/>
      <c r="AO695" s="223"/>
      <c r="AP695" s="223"/>
      <c r="AQ695" s="223"/>
      <c r="AR695" s="223"/>
      <c r="AS695" s="223"/>
      <c r="AT695" s="223"/>
      <c r="AU695" s="223"/>
      <c r="AV695" s="223"/>
      <c r="AW695" s="223"/>
      <c r="AX695" s="223"/>
      <c r="AY695" s="223"/>
      <c r="AZ695" s="223"/>
      <c r="BA695" s="223"/>
      <c r="BB695" s="223"/>
      <c r="BC695" s="223"/>
      <c r="BD695" s="223"/>
      <c r="BE695" s="223"/>
      <c r="BF695" s="223"/>
      <c r="BG695" s="223"/>
      <c r="BH695" s="223"/>
      <c r="BI695" s="223"/>
      <c r="BJ695" s="223"/>
      <c r="BK695" s="224"/>
    </row>
    <row r="696" spans="2:63" x14ac:dyDescent="0.25">
      <c r="B696" s="406"/>
      <c r="C696" s="407"/>
      <c r="D696" s="407"/>
      <c r="E696" s="407"/>
      <c r="F696" s="407"/>
      <c r="G696" s="408"/>
      <c r="H696" s="409"/>
      <c r="I696" s="409"/>
      <c r="J696" s="409"/>
      <c r="K696" s="409"/>
      <c r="L696" s="409"/>
      <c r="M696" s="409"/>
      <c r="N696" s="409"/>
      <c r="O696" s="409"/>
      <c r="P696" s="409"/>
      <c r="Q696" s="409"/>
      <c r="R696" s="409"/>
      <c r="S696" s="409"/>
      <c r="T696" s="409"/>
      <c r="U696" s="409"/>
      <c r="V696" s="409"/>
      <c r="W696" s="221"/>
      <c r="X696" s="409"/>
      <c r="Y696" s="409"/>
      <c r="Z696" s="409"/>
      <c r="AA696" s="409">
        <f t="shared" si="48"/>
        <v>0</v>
      </c>
      <c r="AB696" s="409"/>
      <c r="AC696" s="409"/>
      <c r="AD696" s="225"/>
      <c r="AE696" s="226"/>
      <c r="AF696" s="226"/>
      <c r="AG696" s="226"/>
      <c r="AH696" s="226"/>
      <c r="AI696" s="226"/>
      <c r="AJ696" s="227"/>
      <c r="AK696" s="227"/>
      <c r="AL696" s="227"/>
      <c r="AM696" s="227"/>
      <c r="AN696" s="227"/>
      <c r="AO696" s="227"/>
      <c r="AP696" s="227"/>
      <c r="AQ696" s="227"/>
      <c r="AR696" s="227"/>
      <c r="AS696" s="227"/>
      <c r="AT696" s="227"/>
      <c r="AU696" s="227"/>
      <c r="AV696" s="227"/>
      <c r="AW696" s="227"/>
      <c r="AX696" s="227"/>
      <c r="AY696" s="227"/>
      <c r="AZ696" s="227"/>
      <c r="BA696" s="227"/>
      <c r="BB696" s="227"/>
      <c r="BC696" s="227"/>
      <c r="BD696" s="227"/>
      <c r="BE696" s="227"/>
      <c r="BF696" s="227"/>
      <c r="BG696" s="227"/>
      <c r="BH696" s="227"/>
      <c r="BI696" s="227"/>
      <c r="BJ696" s="227"/>
      <c r="BK696" s="228"/>
    </row>
    <row r="697" spans="2:63" x14ac:dyDescent="0.25">
      <c r="B697" s="410"/>
      <c r="C697" s="411"/>
      <c r="D697" s="411"/>
      <c r="E697" s="411"/>
      <c r="F697" s="411"/>
      <c r="G697" s="412"/>
      <c r="H697" s="409"/>
      <c r="I697" s="409"/>
      <c r="J697" s="409"/>
      <c r="K697" s="409"/>
      <c r="L697" s="409"/>
      <c r="M697" s="409"/>
      <c r="N697" s="409"/>
      <c r="O697" s="409"/>
      <c r="P697" s="409"/>
      <c r="Q697" s="409"/>
      <c r="R697" s="409"/>
      <c r="S697" s="409"/>
      <c r="T697" s="413"/>
      <c r="U697" s="413"/>
      <c r="V697" s="413"/>
      <c r="W697" s="221"/>
      <c r="X697" s="409"/>
      <c r="Y697" s="409"/>
      <c r="Z697" s="409"/>
      <c r="AA697" s="409">
        <f t="shared" si="48"/>
        <v>0</v>
      </c>
      <c r="AB697" s="409"/>
      <c r="AC697" s="409"/>
      <c r="AD697" s="225"/>
      <c r="AE697" s="226"/>
      <c r="AF697" s="226"/>
      <c r="AG697" s="226"/>
      <c r="AH697" s="226"/>
      <c r="AI697" s="226"/>
      <c r="AJ697" s="227"/>
      <c r="AK697" s="227"/>
      <c r="AL697" s="227"/>
      <c r="AM697" s="227"/>
      <c r="AN697" s="227"/>
      <c r="AO697" s="227"/>
      <c r="AP697" s="227"/>
      <c r="AQ697" s="227"/>
      <c r="AR697" s="227"/>
      <c r="AS697" s="227"/>
      <c r="AT697" s="227"/>
      <c r="AU697" s="227"/>
      <c r="AV697" s="227"/>
      <c r="AW697" s="227"/>
      <c r="AX697" s="227"/>
      <c r="AY697" s="227"/>
      <c r="AZ697" s="227"/>
      <c r="BA697" s="227"/>
      <c r="BB697" s="227"/>
      <c r="BC697" s="227"/>
      <c r="BD697" s="227"/>
      <c r="BE697" s="227"/>
      <c r="BF697" s="227"/>
      <c r="BG697" s="227"/>
      <c r="BH697" s="227"/>
      <c r="BI697" s="227"/>
      <c r="BJ697" s="227"/>
      <c r="BK697" s="228"/>
    </row>
    <row r="698" spans="2:63" x14ac:dyDescent="0.25">
      <c r="B698" s="390" t="s">
        <v>64</v>
      </c>
      <c r="C698" s="391"/>
      <c r="D698" s="391"/>
      <c r="E698" s="391"/>
      <c r="F698" s="391"/>
      <c r="G698" s="391"/>
      <c r="H698" s="391"/>
      <c r="I698" s="391"/>
      <c r="J698" s="391"/>
      <c r="K698" s="391"/>
      <c r="L698" s="391"/>
      <c r="M698" s="391"/>
      <c r="N698" s="391"/>
      <c r="O698" s="391"/>
      <c r="P698" s="391"/>
      <c r="Q698" s="391"/>
      <c r="R698" s="391"/>
      <c r="S698" s="391"/>
      <c r="T698" s="391"/>
      <c r="U698" s="391"/>
      <c r="V698" s="391"/>
      <c r="W698" s="391"/>
      <c r="X698" s="391"/>
      <c r="Y698" s="391"/>
      <c r="Z698" s="391"/>
      <c r="AA698" s="392">
        <f>SUM(AA677:AC697)</f>
        <v>793.61</v>
      </c>
      <c r="AB698" s="392"/>
      <c r="AC698" s="393"/>
      <c r="AD698" s="230"/>
      <c r="AE698" s="231"/>
      <c r="AF698" s="231"/>
      <c r="AG698" s="231"/>
      <c r="AH698" s="231"/>
      <c r="AI698" s="231"/>
      <c r="AJ698" s="227"/>
      <c r="AK698" s="227"/>
      <c r="AL698" s="227"/>
      <c r="AM698" s="227"/>
      <c r="AN698" s="227"/>
      <c r="AO698" s="227"/>
      <c r="AP698" s="227"/>
      <c r="AQ698" s="227"/>
      <c r="AR698" s="227"/>
      <c r="AS698" s="227"/>
      <c r="AT698" s="227"/>
      <c r="AU698" s="227"/>
      <c r="AV698" s="227"/>
      <c r="AW698" s="227"/>
      <c r="AX698" s="227"/>
      <c r="AY698" s="227"/>
      <c r="AZ698" s="227"/>
      <c r="BA698" s="227"/>
      <c r="BB698" s="227"/>
      <c r="BC698" s="227"/>
      <c r="BD698" s="227"/>
      <c r="BE698" s="227"/>
      <c r="BF698" s="227"/>
      <c r="BG698" s="227"/>
      <c r="BH698" s="227"/>
      <c r="BI698" s="227"/>
      <c r="BJ698" s="227"/>
      <c r="BK698" s="228"/>
    </row>
    <row r="699" spans="2:63" x14ac:dyDescent="0.25">
      <c r="B699" s="215"/>
      <c r="C699" s="215"/>
      <c r="D699" s="215"/>
      <c r="E699" s="215"/>
      <c r="F699" s="215"/>
      <c r="G699" s="215"/>
      <c r="H699" s="215"/>
      <c r="I699" s="215"/>
      <c r="J699" s="232"/>
      <c r="K699" s="232"/>
      <c r="L699" s="232"/>
      <c r="M699" s="232"/>
      <c r="N699" s="232"/>
      <c r="O699" s="232"/>
      <c r="P699" s="232"/>
      <c r="Q699" s="232"/>
      <c r="R699" s="232"/>
      <c r="S699" s="215"/>
      <c r="T699" s="215"/>
      <c r="U699" s="215"/>
      <c r="V699" s="215"/>
      <c r="W699" s="216"/>
      <c r="X699" s="215"/>
      <c r="Y699" s="215"/>
      <c r="Z699" s="215"/>
      <c r="AA699" s="215"/>
      <c r="AB699" s="215"/>
      <c r="AC699" s="215"/>
      <c r="AD699" s="215"/>
      <c r="AE699" s="215"/>
      <c r="AF699" s="215"/>
      <c r="AG699" s="215"/>
      <c r="AH699" s="215"/>
      <c r="AI699" s="215"/>
      <c r="AJ699" s="215"/>
      <c r="AK699" s="215"/>
      <c r="AL699" s="215"/>
      <c r="AM699" s="215"/>
      <c r="AN699" s="215"/>
      <c r="AO699" s="215"/>
      <c r="AP699" s="215"/>
      <c r="AQ699" s="215"/>
      <c r="AR699" s="215"/>
      <c r="AS699" s="215"/>
      <c r="AT699" s="215"/>
      <c r="AU699" s="215"/>
      <c r="AV699" s="215"/>
      <c r="AW699" s="215"/>
      <c r="AX699" s="215"/>
      <c r="AY699" s="215"/>
      <c r="AZ699" s="215"/>
      <c r="BA699" s="215"/>
      <c r="BB699" s="232"/>
      <c r="BC699" s="232"/>
      <c r="BD699" s="232"/>
      <c r="BE699" s="232"/>
      <c r="BF699" s="232"/>
      <c r="BG699" s="232"/>
      <c r="BH699" s="232"/>
      <c r="BI699" s="232"/>
      <c r="BJ699" s="232"/>
      <c r="BK699" s="215"/>
    </row>
    <row r="700" spans="2:63" x14ac:dyDescent="0.25">
      <c r="B700" s="394" t="s">
        <v>175</v>
      </c>
      <c r="C700" s="395"/>
      <c r="D700" s="395"/>
      <c r="E700" s="395"/>
      <c r="F700" s="395"/>
      <c r="G700" s="396"/>
      <c r="H700" s="397"/>
      <c r="I700" s="398"/>
      <c r="J700" s="398"/>
      <c r="K700" s="398"/>
      <c r="L700" s="398"/>
      <c r="M700" s="398"/>
      <c r="N700" s="398"/>
      <c r="O700" s="398"/>
      <c r="P700" s="398"/>
      <c r="Q700" s="398"/>
      <c r="R700" s="398"/>
      <c r="S700" s="398"/>
      <c r="T700" s="398"/>
      <c r="U700" s="398"/>
      <c r="V700" s="398"/>
      <c r="W700" s="398"/>
      <c r="X700" s="398"/>
      <c r="Y700" s="398"/>
      <c r="Z700" s="398"/>
      <c r="AA700" s="398"/>
      <c r="AB700" s="398"/>
      <c r="AC700" s="398"/>
      <c r="AD700" s="398"/>
      <c r="AE700" s="398"/>
      <c r="AF700" s="398"/>
      <c r="AG700" s="398"/>
      <c r="AH700" s="398"/>
      <c r="AI700" s="398"/>
      <c r="AJ700" s="398"/>
      <c r="AK700" s="398"/>
      <c r="AL700" s="398"/>
      <c r="AM700" s="398"/>
      <c r="AN700" s="398"/>
      <c r="AO700" s="398"/>
      <c r="AP700" s="398"/>
      <c r="AQ700" s="398"/>
      <c r="AR700" s="398"/>
      <c r="AS700" s="398"/>
      <c r="AT700" s="398"/>
      <c r="AU700" s="398"/>
      <c r="AV700" s="398"/>
      <c r="AW700" s="398"/>
      <c r="AX700" s="398"/>
      <c r="AY700" s="398"/>
      <c r="AZ700" s="398"/>
      <c r="BA700" s="398"/>
      <c r="BB700" s="398"/>
      <c r="BC700" s="398"/>
      <c r="BD700" s="398"/>
      <c r="BE700" s="398"/>
      <c r="BF700" s="398"/>
      <c r="BG700" s="398"/>
      <c r="BH700" s="398"/>
      <c r="BI700" s="398"/>
      <c r="BJ700" s="398"/>
      <c r="BK700" s="399"/>
    </row>
    <row r="701" spans="2:63" x14ac:dyDescent="0.25">
      <c r="B701" s="397"/>
      <c r="C701" s="398"/>
      <c r="D701" s="398"/>
      <c r="E701" s="398"/>
      <c r="F701" s="398"/>
      <c r="G701" s="398"/>
      <c r="H701" s="398"/>
      <c r="I701" s="398"/>
      <c r="J701" s="398"/>
      <c r="K701" s="398"/>
      <c r="L701" s="398"/>
      <c r="M701" s="398"/>
      <c r="N701" s="398"/>
      <c r="O701" s="398"/>
      <c r="P701" s="398"/>
      <c r="Q701" s="398"/>
      <c r="R701" s="398"/>
      <c r="S701" s="398"/>
      <c r="T701" s="398"/>
      <c r="U701" s="398"/>
      <c r="V701" s="398"/>
      <c r="W701" s="398"/>
      <c r="X701" s="398"/>
      <c r="Y701" s="398"/>
      <c r="Z701" s="398"/>
      <c r="AA701" s="398"/>
      <c r="AB701" s="398"/>
      <c r="AC701" s="398"/>
      <c r="AD701" s="398"/>
      <c r="AE701" s="398"/>
      <c r="AF701" s="398"/>
      <c r="AG701" s="398"/>
      <c r="AH701" s="398"/>
      <c r="AI701" s="398"/>
      <c r="AJ701" s="398"/>
      <c r="AK701" s="398"/>
      <c r="AL701" s="398"/>
      <c r="AM701" s="398"/>
      <c r="AN701" s="398"/>
      <c r="AO701" s="398"/>
      <c r="AP701" s="398"/>
      <c r="AQ701" s="398"/>
      <c r="AR701" s="398"/>
      <c r="AS701" s="398"/>
      <c r="AT701" s="398"/>
      <c r="AU701" s="398"/>
      <c r="AV701" s="398"/>
      <c r="AW701" s="398"/>
      <c r="AX701" s="398"/>
      <c r="AY701" s="398"/>
      <c r="AZ701" s="398"/>
      <c r="BA701" s="398"/>
      <c r="BB701" s="398"/>
      <c r="BC701" s="398"/>
      <c r="BD701" s="398"/>
      <c r="BE701" s="398"/>
      <c r="BF701" s="398"/>
      <c r="BG701" s="398"/>
      <c r="BH701" s="398"/>
      <c r="BI701" s="398"/>
      <c r="BJ701" s="398"/>
      <c r="BK701" s="399"/>
    </row>
    <row r="702" spans="2:63" x14ac:dyDescent="0.25">
      <c r="B702" s="400"/>
      <c r="C702" s="401"/>
      <c r="D702" s="401"/>
      <c r="E702" s="401"/>
      <c r="F702" s="401"/>
      <c r="G702" s="401"/>
      <c r="H702" s="401"/>
      <c r="I702" s="401"/>
      <c r="J702" s="401"/>
      <c r="K702" s="401"/>
      <c r="L702" s="401"/>
      <c r="M702" s="401"/>
      <c r="N702" s="401"/>
      <c r="O702" s="401"/>
      <c r="P702" s="401"/>
      <c r="Q702" s="401"/>
      <c r="R702" s="401"/>
      <c r="S702" s="401"/>
      <c r="T702" s="401"/>
      <c r="U702" s="401"/>
      <c r="V702" s="401"/>
      <c r="W702" s="401"/>
      <c r="X702" s="401"/>
      <c r="Y702" s="401"/>
      <c r="Z702" s="401"/>
      <c r="AA702" s="401"/>
      <c r="AB702" s="401"/>
      <c r="AC702" s="401"/>
      <c r="AD702" s="401"/>
      <c r="AE702" s="401"/>
      <c r="AF702" s="401"/>
      <c r="AG702" s="401"/>
      <c r="AH702" s="401"/>
      <c r="AI702" s="401"/>
      <c r="AJ702" s="401"/>
      <c r="AK702" s="401"/>
      <c r="AL702" s="401"/>
      <c r="AM702" s="401"/>
      <c r="AN702" s="401"/>
      <c r="AO702" s="401"/>
      <c r="AP702" s="401"/>
      <c r="AQ702" s="401"/>
      <c r="AR702" s="401"/>
      <c r="AS702" s="401"/>
      <c r="AT702" s="401"/>
      <c r="AU702" s="401"/>
      <c r="AV702" s="401"/>
      <c r="AW702" s="401"/>
      <c r="AX702" s="401"/>
      <c r="AY702" s="401"/>
      <c r="AZ702" s="401"/>
      <c r="BA702" s="401"/>
      <c r="BB702" s="401"/>
      <c r="BC702" s="401"/>
      <c r="BD702" s="401"/>
      <c r="BE702" s="401"/>
      <c r="BF702" s="401"/>
      <c r="BG702" s="401"/>
      <c r="BH702" s="401"/>
      <c r="BI702" s="401"/>
      <c r="BJ702" s="401"/>
      <c r="BK702" s="402"/>
    </row>
    <row r="703" spans="2:63" x14ac:dyDescent="0.25">
      <c r="B703" s="403"/>
      <c r="C703" s="404"/>
      <c r="D703" s="404"/>
      <c r="E703" s="404"/>
      <c r="F703" s="404"/>
      <c r="G703" s="404"/>
      <c r="H703" s="404"/>
      <c r="I703" s="404"/>
      <c r="J703" s="404"/>
      <c r="K703" s="404"/>
      <c r="L703" s="404"/>
      <c r="M703" s="404"/>
      <c r="N703" s="404"/>
      <c r="O703" s="404"/>
      <c r="P703" s="404"/>
      <c r="Q703" s="404"/>
      <c r="R703" s="404"/>
      <c r="S703" s="404"/>
      <c r="T703" s="404"/>
      <c r="U703" s="404"/>
      <c r="V703" s="404"/>
      <c r="W703" s="404"/>
      <c r="X703" s="404"/>
      <c r="Y703" s="404"/>
      <c r="Z703" s="404"/>
      <c r="AA703" s="404"/>
      <c r="AB703" s="404"/>
      <c r="AC703" s="404"/>
      <c r="AD703" s="404"/>
      <c r="AE703" s="404"/>
      <c r="AF703" s="404"/>
      <c r="AG703" s="404"/>
      <c r="AH703" s="404"/>
      <c r="AI703" s="404"/>
      <c r="AJ703" s="404"/>
      <c r="AK703" s="404"/>
      <c r="AL703" s="404"/>
      <c r="AM703" s="404"/>
      <c r="AN703" s="404"/>
      <c r="AO703" s="404"/>
      <c r="AP703" s="404"/>
      <c r="AQ703" s="404"/>
      <c r="AR703" s="404"/>
      <c r="AS703" s="404"/>
      <c r="AT703" s="404"/>
      <c r="AU703" s="404"/>
      <c r="AV703" s="404"/>
      <c r="AW703" s="404"/>
      <c r="AX703" s="404"/>
      <c r="AY703" s="404"/>
      <c r="AZ703" s="404"/>
      <c r="BA703" s="404"/>
      <c r="BB703" s="404"/>
      <c r="BC703" s="404"/>
      <c r="BD703" s="404"/>
      <c r="BE703" s="404"/>
      <c r="BF703" s="404"/>
      <c r="BG703" s="404"/>
      <c r="BH703" s="404"/>
      <c r="BI703" s="404"/>
      <c r="BJ703" s="404"/>
      <c r="BK703" s="405"/>
    </row>
    <row r="709" spans="2:63" x14ac:dyDescent="0.25">
      <c r="B709" s="440"/>
      <c r="C709" s="440"/>
      <c r="D709" s="440"/>
      <c r="E709" s="440"/>
      <c r="F709" s="440"/>
      <c r="G709" s="440"/>
      <c r="H709" s="440"/>
      <c r="I709" s="440"/>
      <c r="J709" s="440"/>
      <c r="K709" s="440"/>
      <c r="L709" s="440"/>
      <c r="M709" s="440"/>
      <c r="N709" s="440"/>
      <c r="O709" s="440"/>
      <c r="P709" s="440"/>
      <c r="Q709" s="440"/>
      <c r="R709" s="440"/>
      <c r="S709" s="440"/>
      <c r="T709" s="440"/>
      <c r="U709" s="440"/>
      <c r="V709" s="440"/>
      <c r="W709" s="440"/>
      <c r="X709" s="440"/>
      <c r="Y709" s="440"/>
      <c r="Z709" s="440"/>
      <c r="AA709" s="440"/>
      <c r="AB709" s="440"/>
      <c r="AC709" s="440"/>
      <c r="AD709" s="440"/>
      <c r="AE709" s="440"/>
      <c r="AF709" s="440"/>
      <c r="AG709" s="440"/>
      <c r="AH709" s="440"/>
      <c r="AI709" s="440"/>
      <c r="AJ709" s="440"/>
      <c r="AK709" s="440"/>
      <c r="AL709" s="440"/>
      <c r="AM709" s="440"/>
      <c r="AN709" s="440"/>
      <c r="AO709" s="440"/>
      <c r="AP709" s="440"/>
      <c r="AQ709" s="440"/>
      <c r="AR709" s="440"/>
      <c r="AS709" s="440"/>
      <c r="AT709" s="440"/>
      <c r="AU709" s="440"/>
      <c r="AV709" s="440"/>
      <c r="AW709" s="440"/>
      <c r="AX709" s="441"/>
      <c r="AY709" s="431" t="s">
        <v>176</v>
      </c>
      <c r="AZ709" s="432"/>
      <c r="BA709" s="432"/>
      <c r="BB709" s="432"/>
      <c r="BC709" s="432"/>
      <c r="BD709" s="432"/>
      <c r="BE709" s="432"/>
      <c r="BF709" s="432"/>
      <c r="BG709" s="432"/>
      <c r="BH709" s="432"/>
      <c r="BI709" s="432"/>
      <c r="BJ709" s="432"/>
      <c r="BK709" s="433"/>
    </row>
    <row r="710" spans="2:63" x14ac:dyDescent="0.25">
      <c r="B710" s="234"/>
      <c r="C710" s="445" t="s">
        <v>8</v>
      </c>
      <c r="D710" s="445"/>
      <c r="E710" s="445"/>
      <c r="F710" s="445"/>
      <c r="G710" s="445"/>
      <c r="H710" s="445"/>
      <c r="I710" s="445"/>
      <c r="J710" s="445"/>
      <c r="K710" s="445"/>
      <c r="L710" s="235"/>
      <c r="M710" s="235"/>
      <c r="N710" s="235"/>
      <c r="O710" s="235"/>
      <c r="P710" s="235"/>
      <c r="Q710" s="235"/>
      <c r="R710" s="235"/>
      <c r="S710" s="235"/>
      <c r="T710" s="235"/>
      <c r="U710" s="235"/>
      <c r="V710" s="235"/>
      <c r="W710" s="236"/>
      <c r="X710" s="235"/>
      <c r="Y710" s="235"/>
      <c r="Z710" s="235"/>
      <c r="AA710" s="235"/>
      <c r="AB710" s="446" t="s">
        <v>177</v>
      </c>
      <c r="AC710" s="446"/>
      <c r="AD710" s="446"/>
      <c r="AE710" s="446"/>
      <c r="AF710" s="446"/>
      <c r="AG710" s="446"/>
      <c r="AH710" s="446"/>
      <c r="AI710" s="446"/>
      <c r="AJ710" s="446"/>
      <c r="AK710" s="446"/>
      <c r="AL710" s="446"/>
      <c r="AM710" s="446"/>
      <c r="AN710" s="446"/>
      <c r="AO710" s="446"/>
      <c r="AP710" s="446"/>
      <c r="AQ710" s="446"/>
      <c r="AR710" s="446"/>
      <c r="AS710" s="446"/>
      <c r="AT710" s="237"/>
      <c r="AU710" s="237"/>
      <c r="AV710" s="237"/>
      <c r="AW710" s="237"/>
      <c r="AX710" s="237"/>
      <c r="AY710" s="442"/>
      <c r="AZ710" s="443"/>
      <c r="BA710" s="443"/>
      <c r="BB710" s="443"/>
      <c r="BC710" s="443"/>
      <c r="BD710" s="443"/>
      <c r="BE710" s="443"/>
      <c r="BF710" s="443"/>
      <c r="BG710" s="443"/>
      <c r="BH710" s="443"/>
      <c r="BI710" s="443"/>
      <c r="BJ710" s="443"/>
      <c r="BK710" s="444"/>
    </row>
    <row r="711" spans="2:63" x14ac:dyDescent="0.25">
      <c r="B711" s="238"/>
      <c r="C711" s="447" t="str">
        <f>+[3]PRESUPUESTO!$C$794</f>
        <v xml:space="preserve">ARQ.  </v>
      </c>
      <c r="D711" s="447"/>
      <c r="E711" s="447"/>
      <c r="F711" s="447"/>
      <c r="G711" s="447"/>
      <c r="H711" s="447"/>
      <c r="I711" s="447"/>
      <c r="J711" s="447"/>
      <c r="K711" s="447"/>
      <c r="L711" s="239"/>
      <c r="M711" s="239"/>
      <c r="N711" s="239"/>
      <c r="O711" s="239"/>
      <c r="P711" s="239"/>
      <c r="Q711" s="239"/>
      <c r="R711" s="239"/>
      <c r="S711" s="239"/>
      <c r="T711" s="239"/>
      <c r="U711" s="239"/>
      <c r="V711" s="239"/>
      <c r="W711" s="213"/>
      <c r="X711" s="239"/>
      <c r="Y711" s="239"/>
      <c r="Z711" s="239"/>
      <c r="AA711" s="239"/>
      <c r="AB711" s="448" t="str">
        <f>+[3]PRESUPUESTO!$E$794</f>
        <v>ING. ANA SOFIA CANGREJO</v>
      </c>
      <c r="AC711" s="448"/>
      <c r="AD711" s="448"/>
      <c r="AE711" s="448"/>
      <c r="AF711" s="448"/>
      <c r="AG711" s="448"/>
      <c r="AH711" s="448"/>
      <c r="AI711" s="448"/>
      <c r="AJ711" s="448"/>
      <c r="AK711" s="448"/>
      <c r="AL711" s="448"/>
      <c r="AM711" s="448"/>
      <c r="AN711" s="448"/>
      <c r="AO711" s="448"/>
      <c r="AP711" s="448"/>
      <c r="AQ711" s="448"/>
      <c r="AR711" s="448"/>
      <c r="AS711" s="448"/>
      <c r="AT711" s="239"/>
      <c r="AU711" s="239"/>
      <c r="AV711" s="239"/>
      <c r="AW711" s="239"/>
      <c r="AX711" s="239"/>
      <c r="AY711" s="394"/>
      <c r="AZ711" s="395"/>
      <c r="BA711" s="395"/>
      <c r="BB711" s="395"/>
      <c r="BC711" s="395"/>
      <c r="BD711" s="395"/>
      <c r="BE711" s="395"/>
      <c r="BF711" s="395"/>
      <c r="BG711" s="395"/>
      <c r="BH711" s="395"/>
      <c r="BI711" s="395"/>
      <c r="BJ711" s="395"/>
      <c r="BK711" s="396"/>
    </row>
    <row r="712" spans="2:63" x14ac:dyDescent="0.25">
      <c r="B712" s="240"/>
      <c r="C712" s="240"/>
      <c r="D712" s="15"/>
      <c r="E712" s="240"/>
      <c r="F712" s="240"/>
      <c r="G712" s="240"/>
      <c r="H712" s="15"/>
      <c r="I712" s="15"/>
      <c r="J712" s="15"/>
      <c r="K712" s="15"/>
      <c r="L712" s="15"/>
      <c r="M712" s="15"/>
      <c r="N712" s="15"/>
      <c r="O712" s="15"/>
      <c r="P712" s="15"/>
      <c r="Q712" s="15"/>
      <c r="R712" s="241"/>
      <c r="S712" s="240"/>
      <c r="T712" s="240"/>
      <c r="U712" s="240"/>
      <c r="V712" s="240"/>
      <c r="W712" s="233"/>
      <c r="X712" s="240"/>
      <c r="Y712" s="240"/>
      <c r="Z712" s="241"/>
      <c r="AA712" s="241"/>
      <c r="AB712" s="241"/>
      <c r="AC712" s="241"/>
      <c r="AD712" s="241"/>
      <c r="AE712" s="241"/>
      <c r="AF712" s="241"/>
      <c r="AG712" s="241"/>
      <c r="AH712" s="241"/>
      <c r="AI712" s="241"/>
      <c r="AJ712" s="241"/>
      <c r="AK712" s="241"/>
      <c r="AL712" s="241"/>
      <c r="AM712" s="241"/>
      <c r="AN712" s="241"/>
      <c r="AO712" s="241"/>
      <c r="AP712" s="241"/>
      <c r="AQ712" s="241"/>
      <c r="AR712" s="241"/>
      <c r="AS712" s="240"/>
      <c r="AT712" s="240"/>
      <c r="AU712" s="240"/>
      <c r="AV712" s="240"/>
      <c r="AW712" s="240"/>
      <c r="AX712" s="240"/>
      <c r="AY712" s="240"/>
      <c r="AZ712" s="240"/>
      <c r="BA712" s="240"/>
      <c r="BB712" s="240"/>
      <c r="BC712" s="240"/>
      <c r="BD712" s="240"/>
      <c r="BE712" s="240"/>
      <c r="BF712" s="240"/>
      <c r="BG712" s="240"/>
      <c r="BH712" s="240"/>
      <c r="BI712" s="240"/>
      <c r="BJ712" s="240"/>
      <c r="BK712" s="240"/>
    </row>
    <row r="713" spans="2:63" x14ac:dyDescent="0.25">
      <c r="B713" s="336" t="s">
        <v>82</v>
      </c>
      <c r="C713" s="336"/>
      <c r="D713" s="336"/>
      <c r="E713" s="336"/>
      <c r="F713" s="336"/>
      <c r="G713" s="336"/>
      <c r="H713" s="214">
        <v>2</v>
      </c>
      <c r="I713" s="336" t="str">
        <f>_xlfn.XLOOKUP(H713,'PRESUPUESTO EDI.EXISTENTES'!B:B,'PRESUPUESTO EDI.EXISTENTES'!C:C)</f>
        <v xml:space="preserve">REFORZAMIENTO ESTRUCTURA EXISTENTE </v>
      </c>
      <c r="J713" s="336"/>
      <c r="K713" s="336"/>
      <c r="L713" s="336"/>
      <c r="M713" s="336"/>
      <c r="N713" s="336"/>
      <c r="O713" s="336"/>
      <c r="P713" s="336"/>
      <c r="Q713" s="336"/>
      <c r="R713" s="336"/>
      <c r="S713" s="336"/>
      <c r="T713" s="336"/>
      <c r="U713" s="336"/>
      <c r="V713" s="336"/>
      <c r="W713" s="336"/>
      <c r="X713" s="336"/>
      <c r="Y713" s="336"/>
      <c r="Z713" s="336"/>
      <c r="AA713" s="336"/>
      <c r="AB713" s="336"/>
      <c r="AC713" s="336"/>
      <c r="AD713" s="336"/>
      <c r="AE713" s="336"/>
      <c r="AF713" s="336"/>
      <c r="AG713" s="336"/>
      <c r="AH713" s="336"/>
      <c r="AI713" s="336"/>
      <c r="AJ713" s="336"/>
      <c r="AK713" s="336"/>
      <c r="AL713" s="336"/>
      <c r="AM713" s="336"/>
      <c r="AN713" s="336"/>
      <c r="AO713" s="336"/>
      <c r="AP713" s="336"/>
      <c r="AQ713" s="336" t="s">
        <v>162</v>
      </c>
      <c r="AR713" s="336"/>
      <c r="AS713" s="336"/>
      <c r="AT713" s="336"/>
      <c r="AU713" s="336"/>
      <c r="AV713" s="336"/>
      <c r="AW713" s="336"/>
      <c r="AX713" s="336"/>
      <c r="AY713" s="336"/>
      <c r="AZ713" s="336"/>
      <c r="BA713" s="424">
        <f>+$BA$6</f>
        <v>42545</v>
      </c>
      <c r="BB713" s="425"/>
      <c r="BC713" s="425"/>
      <c r="BD713" s="425"/>
      <c r="BE713" s="425"/>
      <c r="BF713" s="425"/>
      <c r="BG713" s="425"/>
      <c r="BH713" s="425"/>
      <c r="BI713" s="425"/>
      <c r="BJ713" s="425"/>
      <c r="BK713" s="426"/>
    </row>
    <row r="714" spans="2:63" x14ac:dyDescent="0.25">
      <c r="B714" s="427" t="s">
        <v>163</v>
      </c>
      <c r="C714" s="427"/>
      <c r="D714" s="427"/>
      <c r="E714" s="427"/>
      <c r="F714" s="427"/>
      <c r="G714" s="427"/>
      <c r="H714" s="428">
        <v>2.9</v>
      </c>
      <c r="I714" s="429"/>
      <c r="J714" s="425" t="str">
        <f>_xlfn.XLOOKUP(H714,'PRESUPUESTO EDI.EXISTENTES'!B:B,'PRESUPUESTO EDI.EXISTENTES'!C:C)</f>
        <v>Pañete rustico exterior impermeabilizado 1:4 incluye filos y dilataciones</v>
      </c>
      <c r="K714" s="425"/>
      <c r="L714" s="425"/>
      <c r="M714" s="425"/>
      <c r="N714" s="425"/>
      <c r="O714" s="425"/>
      <c r="P714" s="425"/>
      <c r="Q714" s="425"/>
      <c r="R714" s="425"/>
      <c r="S714" s="425"/>
      <c r="T714" s="425"/>
      <c r="U714" s="425"/>
      <c r="V714" s="425"/>
      <c r="W714" s="425"/>
      <c r="X714" s="425"/>
      <c r="Y714" s="425"/>
      <c r="Z714" s="425"/>
      <c r="AA714" s="425"/>
      <c r="AB714" s="425"/>
      <c r="AC714" s="425"/>
      <c r="AD714" s="425"/>
      <c r="AE714" s="425"/>
      <c r="AF714" s="425"/>
      <c r="AG714" s="425"/>
      <c r="AH714" s="425"/>
      <c r="AI714" s="425"/>
      <c r="AJ714" s="425"/>
      <c r="AK714" s="425"/>
      <c r="AL714" s="425"/>
      <c r="AM714" s="425"/>
      <c r="AN714" s="425"/>
      <c r="AO714" s="425"/>
      <c r="AP714" s="426"/>
      <c r="AQ714" s="430" t="s">
        <v>164</v>
      </c>
      <c r="AR714" s="425"/>
      <c r="AS714" s="425"/>
      <c r="AT714" s="425"/>
      <c r="AU714" s="425"/>
      <c r="AV714" s="425"/>
      <c r="AW714" s="425"/>
      <c r="AX714" s="425"/>
      <c r="AY714" s="425"/>
      <c r="AZ714" s="426"/>
      <c r="BA714" s="430" t="str">
        <f>+VLOOKUP(J714,[3]PRESUPUESTO!$C$10:$E$1028,3,FALSE)</f>
        <v>m²</v>
      </c>
      <c r="BB714" s="425"/>
      <c r="BC714" s="425"/>
      <c r="BD714" s="425"/>
      <c r="BE714" s="425"/>
      <c r="BF714" s="425"/>
      <c r="BG714" s="425"/>
      <c r="BH714" s="425"/>
      <c r="BI714" s="425"/>
      <c r="BJ714" s="425"/>
      <c r="BK714" s="426"/>
    </row>
    <row r="715" spans="2:63" x14ac:dyDescent="0.25">
      <c r="B715" s="215"/>
      <c r="C715" s="215"/>
      <c r="D715" s="215"/>
      <c r="E715" s="215"/>
      <c r="F715" s="215"/>
      <c r="G715" s="215"/>
      <c r="H715" s="215"/>
      <c r="I715" s="215"/>
      <c r="J715" s="215"/>
      <c r="K715" s="215"/>
      <c r="L715" s="215"/>
      <c r="M715" s="215"/>
      <c r="N715" s="215"/>
      <c r="O715" s="215"/>
      <c r="P715" s="215"/>
      <c r="Q715" s="215"/>
      <c r="R715" s="215"/>
      <c r="S715" s="215"/>
      <c r="T715" s="215"/>
      <c r="U715" s="215"/>
      <c r="V715" s="215"/>
      <c r="W715" s="216"/>
      <c r="X715" s="215"/>
      <c r="Y715" s="215"/>
      <c r="Z715" s="215"/>
      <c r="AA715" s="215"/>
      <c r="AB715" s="215"/>
      <c r="AC715" s="215"/>
      <c r="AD715" s="215"/>
      <c r="AE715" s="215"/>
      <c r="AF715" s="215"/>
      <c r="AG715" s="215"/>
      <c r="AH715" s="215"/>
      <c r="AI715" s="215"/>
      <c r="AJ715" s="215"/>
      <c r="AK715" s="215"/>
      <c r="AL715" s="215"/>
      <c r="AM715" s="215"/>
      <c r="AN715" s="215"/>
      <c r="AO715" s="215"/>
      <c r="AP715" s="215"/>
      <c r="AQ715" s="215"/>
      <c r="AR715" s="215"/>
      <c r="AS715" s="215"/>
      <c r="AT715" s="215"/>
      <c r="AU715" s="215"/>
      <c r="AV715" s="215"/>
      <c r="AW715" s="215"/>
      <c r="AX715" s="215"/>
      <c r="AY715" s="215"/>
      <c r="AZ715" s="215"/>
      <c r="BA715" s="215"/>
      <c r="BB715" s="215"/>
      <c r="BC715" s="215"/>
      <c r="BD715" s="215"/>
      <c r="BE715" s="215"/>
      <c r="BF715" s="215"/>
      <c r="BG715" s="215"/>
      <c r="BH715" s="215"/>
      <c r="BI715" s="215"/>
      <c r="BJ715" s="215"/>
      <c r="BK715" s="215"/>
    </row>
    <row r="716" spans="2:63" x14ac:dyDescent="0.25">
      <c r="B716" s="431" t="s">
        <v>165</v>
      </c>
      <c r="C716" s="432"/>
      <c r="D716" s="432"/>
      <c r="E716" s="432"/>
      <c r="F716" s="432"/>
      <c r="G716" s="433"/>
      <c r="H716" s="336" t="s">
        <v>166</v>
      </c>
      <c r="I716" s="336"/>
      <c r="J716" s="336"/>
      <c r="K716" s="336"/>
      <c r="L716" s="336"/>
      <c r="M716" s="336"/>
      <c r="N716" s="336"/>
      <c r="O716" s="336"/>
      <c r="P716" s="336"/>
      <c r="Q716" s="336"/>
      <c r="R716" s="336"/>
      <c r="S716" s="336"/>
      <c r="T716" s="336" t="s">
        <v>167</v>
      </c>
      <c r="U716" s="336"/>
      <c r="V716" s="336"/>
      <c r="W716" s="431" t="s">
        <v>168</v>
      </c>
      <c r="X716" s="336" t="s">
        <v>169</v>
      </c>
      <c r="Y716" s="336"/>
      <c r="Z716" s="336"/>
      <c r="AA716" s="336" t="s">
        <v>64</v>
      </c>
      <c r="AB716" s="336"/>
      <c r="AC716" s="336"/>
      <c r="AD716" s="336"/>
      <c r="AE716" s="336"/>
      <c r="AF716" s="336"/>
      <c r="AG716" s="336"/>
      <c r="AH716" s="336"/>
      <c r="AI716" s="336"/>
      <c r="AJ716" s="336"/>
      <c r="AK716" s="336"/>
      <c r="AL716" s="336"/>
      <c r="AM716" s="336"/>
      <c r="AN716" s="336"/>
      <c r="AO716" s="336"/>
      <c r="AP716" s="336"/>
      <c r="AQ716" s="336"/>
      <c r="AR716" s="336"/>
      <c r="AS716" s="336"/>
      <c r="AT716" s="336"/>
      <c r="AU716" s="336"/>
      <c r="AV716" s="336"/>
      <c r="AW716" s="336"/>
      <c r="AX716" s="336"/>
      <c r="AY716" s="336"/>
      <c r="AZ716" s="336"/>
      <c r="BA716" s="336"/>
      <c r="BB716" s="336"/>
      <c r="BC716" s="336"/>
      <c r="BD716" s="336"/>
      <c r="BE716" s="336"/>
      <c r="BF716" s="336"/>
      <c r="BG716" s="336"/>
      <c r="BH716" s="336"/>
      <c r="BI716" s="336"/>
      <c r="BJ716" s="336"/>
      <c r="BK716" s="336"/>
    </row>
    <row r="717" spans="2:63" x14ac:dyDescent="0.25">
      <c r="B717" s="394"/>
      <c r="C717" s="395"/>
      <c r="D717" s="395"/>
      <c r="E717" s="395"/>
      <c r="F717" s="395"/>
      <c r="G717" s="396"/>
      <c r="H717" s="336" t="s">
        <v>170</v>
      </c>
      <c r="I717" s="336"/>
      <c r="J717" s="336"/>
      <c r="K717" s="336" t="s">
        <v>171</v>
      </c>
      <c r="L717" s="336"/>
      <c r="M717" s="336"/>
      <c r="N717" s="336" t="s">
        <v>172</v>
      </c>
      <c r="O717" s="336"/>
      <c r="P717" s="336"/>
      <c r="Q717" s="336" t="s">
        <v>173</v>
      </c>
      <c r="R717" s="336"/>
      <c r="S717" s="336"/>
      <c r="T717" s="336"/>
      <c r="U717" s="336"/>
      <c r="V717" s="336"/>
      <c r="W717" s="394"/>
      <c r="X717" s="336"/>
      <c r="Y717" s="336"/>
      <c r="Z717" s="336"/>
      <c r="AA717" s="336"/>
      <c r="AB717" s="336"/>
      <c r="AC717" s="336"/>
      <c r="AD717" s="336"/>
      <c r="AE717" s="336"/>
      <c r="AF717" s="336"/>
      <c r="AG717" s="336"/>
      <c r="AH717" s="336"/>
      <c r="AI717" s="336"/>
      <c r="AJ717" s="336"/>
      <c r="AK717" s="336"/>
      <c r="AL717" s="336"/>
      <c r="AM717" s="336"/>
      <c r="AN717" s="336"/>
      <c r="AO717" s="336"/>
      <c r="AP717" s="336"/>
      <c r="AQ717" s="336"/>
      <c r="AR717" s="336"/>
      <c r="AS717" s="336"/>
      <c r="AT717" s="336"/>
      <c r="AU717" s="336"/>
      <c r="AV717" s="336"/>
      <c r="AW717" s="336"/>
      <c r="AX717" s="336"/>
      <c r="AY717" s="336"/>
      <c r="AZ717" s="336"/>
      <c r="BA717" s="336"/>
      <c r="BB717" s="336"/>
      <c r="BC717" s="336"/>
      <c r="BD717" s="336"/>
      <c r="BE717" s="336"/>
      <c r="BF717" s="336"/>
      <c r="BG717" s="336"/>
      <c r="BH717" s="336"/>
      <c r="BI717" s="336"/>
      <c r="BJ717" s="336"/>
      <c r="BK717" s="336"/>
    </row>
    <row r="718" spans="2:63" ht="14.45" customHeight="1" x14ac:dyDescent="0.25">
      <c r="B718" s="414" t="s">
        <v>207</v>
      </c>
      <c r="C718" s="415"/>
      <c r="D718" s="415"/>
      <c r="E718" s="415"/>
      <c r="F718" s="415"/>
      <c r="G718" s="416"/>
      <c r="H718" s="497">
        <v>28.87</v>
      </c>
      <c r="I718" s="497"/>
      <c r="J718" s="497"/>
      <c r="K718" s="497">
        <v>5.75</v>
      </c>
      <c r="L718" s="497"/>
      <c r="M718" s="497"/>
      <c r="N718" s="497"/>
      <c r="O718" s="497"/>
      <c r="P718" s="497"/>
      <c r="Q718" s="497"/>
      <c r="R718" s="497"/>
      <c r="S718" s="497"/>
      <c r="T718" s="498">
        <f>H718*K718</f>
        <v>166.0025</v>
      </c>
      <c r="U718" s="498"/>
      <c r="V718" s="498"/>
      <c r="W718" s="245">
        <v>1</v>
      </c>
      <c r="X718" s="494" t="s">
        <v>56</v>
      </c>
      <c r="Y718" s="495"/>
      <c r="Z718" s="496"/>
      <c r="AA718" s="421">
        <f>W718*T718</f>
        <v>166.0025</v>
      </c>
      <c r="AB718" s="422"/>
      <c r="AC718" s="423"/>
      <c r="AD718" s="218"/>
      <c r="AE718" s="219"/>
      <c r="AF718" s="219"/>
      <c r="AG718" s="219"/>
      <c r="AH718" s="219"/>
      <c r="AI718" s="219"/>
      <c r="AJ718" s="219"/>
      <c r="AK718" s="219"/>
      <c r="AL718" s="219"/>
      <c r="AM718" s="219"/>
      <c r="AN718" s="219"/>
      <c r="AO718" s="219"/>
      <c r="AP718" s="219"/>
      <c r="AQ718" s="219"/>
      <c r="AR718" s="219"/>
      <c r="AS718" s="219"/>
      <c r="AT718" s="219"/>
      <c r="AU718" s="219"/>
      <c r="AV718" s="219"/>
      <c r="AW718" s="219"/>
      <c r="AX718" s="219"/>
      <c r="AY718" s="219"/>
      <c r="AZ718" s="219"/>
      <c r="BA718" s="219"/>
      <c r="BB718" s="219"/>
      <c r="BC718" s="219"/>
      <c r="BD718" s="219"/>
      <c r="BE718" s="219"/>
      <c r="BF718" s="219"/>
      <c r="BG718" s="219"/>
      <c r="BH718" s="219"/>
      <c r="BI718" s="219"/>
      <c r="BJ718" s="219"/>
      <c r="BK718" s="220"/>
    </row>
    <row r="719" spans="2:63" x14ac:dyDescent="0.25">
      <c r="B719" s="414" t="s">
        <v>210</v>
      </c>
      <c r="C719" s="415"/>
      <c r="D719" s="415"/>
      <c r="E719" s="415"/>
      <c r="F719" s="415"/>
      <c r="G719" s="416"/>
      <c r="H719" s="409">
        <v>95.84</v>
      </c>
      <c r="I719" s="409"/>
      <c r="J719" s="409"/>
      <c r="K719" s="409">
        <v>6</v>
      </c>
      <c r="L719" s="409"/>
      <c r="M719" s="409"/>
      <c r="N719" s="409"/>
      <c r="O719" s="409"/>
      <c r="P719" s="409"/>
      <c r="Q719" s="409"/>
      <c r="R719" s="409"/>
      <c r="S719" s="409"/>
      <c r="T719" s="498">
        <f t="shared" ref="T719" si="49">H719*K719</f>
        <v>575.04</v>
      </c>
      <c r="U719" s="498"/>
      <c r="V719" s="498"/>
      <c r="W719" s="245">
        <v>1</v>
      </c>
      <c r="X719" s="494" t="s">
        <v>56</v>
      </c>
      <c r="Y719" s="495"/>
      <c r="Z719" s="496"/>
      <c r="AA719" s="409">
        <f t="shared" ref="AA719:AA738" si="50">W719*T719</f>
        <v>575.04</v>
      </c>
      <c r="AB719" s="409"/>
      <c r="AC719" s="409"/>
      <c r="AD719" s="222"/>
      <c r="AE719" s="223"/>
      <c r="AF719" s="223"/>
      <c r="AG719" s="223"/>
      <c r="AH719" s="223"/>
      <c r="AI719" s="223"/>
      <c r="AJ719" s="223"/>
      <c r="AK719" s="223"/>
      <c r="AL719" s="223"/>
      <c r="AM719" s="223"/>
      <c r="AN719" s="223"/>
      <c r="AO719" s="223"/>
      <c r="AP719" s="223"/>
      <c r="AQ719" s="223"/>
      <c r="AR719" s="223"/>
      <c r="AS719" s="223"/>
      <c r="AT719" s="223"/>
      <c r="AU719" s="223"/>
      <c r="AV719" s="223"/>
      <c r="AW719" s="223"/>
      <c r="AX719" s="223"/>
      <c r="AY719" s="223"/>
      <c r="AZ719" s="223"/>
      <c r="BA719" s="223"/>
      <c r="BB719" s="223"/>
      <c r="BC719" s="223"/>
      <c r="BD719" s="223"/>
      <c r="BE719" s="223"/>
      <c r="BF719" s="223"/>
      <c r="BG719" s="223"/>
      <c r="BH719" s="223"/>
      <c r="BI719" s="223"/>
      <c r="BJ719" s="223"/>
      <c r="BK719" s="224"/>
    </row>
    <row r="720" spans="2:63" x14ac:dyDescent="0.25">
      <c r="B720" s="406"/>
      <c r="C720" s="407"/>
      <c r="D720" s="407"/>
      <c r="E720" s="407"/>
      <c r="F720" s="407"/>
      <c r="G720" s="408"/>
      <c r="H720" s="409"/>
      <c r="I720" s="409"/>
      <c r="J720" s="409"/>
      <c r="K720" s="409"/>
      <c r="L720" s="409"/>
      <c r="M720" s="409"/>
      <c r="N720" s="409"/>
      <c r="O720" s="409"/>
      <c r="P720" s="409"/>
      <c r="Q720" s="409"/>
      <c r="R720" s="409"/>
      <c r="S720" s="409"/>
      <c r="T720" s="409"/>
      <c r="U720" s="409"/>
      <c r="V720" s="409"/>
      <c r="W720" s="221"/>
      <c r="X720" s="409"/>
      <c r="Y720" s="409"/>
      <c r="Z720" s="409"/>
      <c r="AA720" s="409">
        <f t="shared" si="50"/>
        <v>0</v>
      </c>
      <c r="AB720" s="409"/>
      <c r="AC720" s="409"/>
      <c r="AD720" s="222"/>
      <c r="AE720" s="223"/>
      <c r="AF720" s="223"/>
      <c r="AG720" s="223"/>
      <c r="AH720" s="223"/>
      <c r="AI720" s="223"/>
      <c r="AJ720" s="223"/>
      <c r="AK720" s="223"/>
      <c r="AL720" s="223"/>
      <c r="AM720" s="223"/>
      <c r="AN720" s="223"/>
      <c r="AO720" s="223"/>
      <c r="AP720" s="223"/>
      <c r="AQ720" s="223"/>
      <c r="AR720" s="223"/>
      <c r="AS720" s="223"/>
      <c r="AT720" s="223"/>
      <c r="AU720" s="223"/>
      <c r="AV720" s="223"/>
      <c r="AW720" s="223"/>
      <c r="AX720" s="223"/>
      <c r="AY720" s="223"/>
      <c r="AZ720" s="223"/>
      <c r="BA720" s="223"/>
      <c r="BB720" s="223"/>
      <c r="BC720" s="223"/>
      <c r="BD720" s="223"/>
      <c r="BE720" s="223"/>
      <c r="BF720" s="223"/>
      <c r="BG720" s="223"/>
      <c r="BH720" s="223"/>
      <c r="BI720" s="223"/>
      <c r="BJ720" s="223"/>
      <c r="BK720" s="224"/>
    </row>
    <row r="721" spans="2:63" x14ac:dyDescent="0.25">
      <c r="B721" s="406"/>
      <c r="C721" s="407"/>
      <c r="D721" s="407"/>
      <c r="E721" s="407"/>
      <c r="F721" s="407"/>
      <c r="G721" s="408"/>
      <c r="H721" s="409"/>
      <c r="I721" s="409"/>
      <c r="J721" s="409"/>
      <c r="K721" s="409"/>
      <c r="L721" s="409"/>
      <c r="M721" s="409"/>
      <c r="N721" s="409"/>
      <c r="O721" s="409"/>
      <c r="P721" s="409"/>
      <c r="Q721" s="409"/>
      <c r="R721" s="409"/>
      <c r="S721" s="409"/>
      <c r="T721" s="409"/>
      <c r="U721" s="409"/>
      <c r="V721" s="409"/>
      <c r="W721" s="221"/>
      <c r="X721" s="409"/>
      <c r="Y721" s="409"/>
      <c r="Z721" s="409"/>
      <c r="AA721" s="409">
        <f t="shared" si="50"/>
        <v>0</v>
      </c>
      <c r="AB721" s="409"/>
      <c r="AC721" s="409"/>
      <c r="AD721" s="222"/>
      <c r="AE721" s="223"/>
      <c r="AF721" s="223"/>
      <c r="AG721" s="223"/>
      <c r="AH721" s="223"/>
      <c r="AI721" s="223"/>
      <c r="AJ721" s="223"/>
      <c r="AK721" s="223"/>
      <c r="AL721" s="223"/>
      <c r="AM721" s="223"/>
      <c r="AN721" s="223"/>
      <c r="AO721" s="223"/>
      <c r="AP721" s="223"/>
      <c r="AQ721" s="223"/>
      <c r="AR721" s="223"/>
      <c r="AS721" s="223"/>
      <c r="AT721" s="223"/>
      <c r="AU721" s="223"/>
      <c r="AV721" s="223"/>
      <c r="AW721" s="223"/>
      <c r="AX721" s="223"/>
      <c r="AY721" s="223"/>
      <c r="AZ721" s="223"/>
      <c r="BA721" s="223"/>
      <c r="BB721" s="223"/>
      <c r="BC721" s="223"/>
      <c r="BD721" s="223"/>
      <c r="BE721" s="223"/>
      <c r="BF721" s="223"/>
      <c r="BG721" s="223"/>
      <c r="BH721" s="223"/>
      <c r="BI721" s="223"/>
      <c r="BJ721" s="223"/>
      <c r="BK721" s="224"/>
    </row>
    <row r="722" spans="2:63" x14ac:dyDescent="0.25">
      <c r="B722" s="406"/>
      <c r="C722" s="407"/>
      <c r="D722" s="407"/>
      <c r="E722" s="407"/>
      <c r="F722" s="407"/>
      <c r="G722" s="408"/>
      <c r="H722" s="409"/>
      <c r="I722" s="409"/>
      <c r="J722" s="409"/>
      <c r="K722" s="409"/>
      <c r="L722" s="409"/>
      <c r="M722" s="409"/>
      <c r="N722" s="409"/>
      <c r="O722" s="409"/>
      <c r="P722" s="409"/>
      <c r="Q722" s="409"/>
      <c r="R722" s="409"/>
      <c r="S722" s="409"/>
      <c r="T722" s="409"/>
      <c r="U722" s="409"/>
      <c r="V722" s="409"/>
      <c r="W722" s="221"/>
      <c r="X722" s="409"/>
      <c r="Y722" s="409"/>
      <c r="Z722" s="409"/>
      <c r="AA722" s="409">
        <f t="shared" si="50"/>
        <v>0</v>
      </c>
      <c r="AB722" s="409"/>
      <c r="AC722" s="409"/>
      <c r="AD722" s="222"/>
      <c r="AE722" s="223"/>
      <c r="AF722" s="223"/>
      <c r="AG722" s="223"/>
      <c r="AH722" s="223"/>
      <c r="AI722" s="223"/>
      <c r="AJ722" s="223"/>
      <c r="AK722" s="223"/>
      <c r="AL722" s="223"/>
      <c r="AM722" s="223"/>
      <c r="AN722" s="223"/>
      <c r="AO722" s="223"/>
      <c r="AP722" s="223"/>
      <c r="AQ722" s="223"/>
      <c r="AR722" s="223"/>
      <c r="AS722" s="223"/>
      <c r="AT722" s="223"/>
      <c r="AU722" s="223"/>
      <c r="AV722" s="223"/>
      <c r="AW722" s="223"/>
      <c r="AX722" s="223"/>
      <c r="AY722" s="223"/>
      <c r="AZ722" s="223"/>
      <c r="BA722" s="223"/>
      <c r="BB722" s="223"/>
      <c r="BC722" s="223"/>
      <c r="BD722" s="223"/>
      <c r="BE722" s="223"/>
      <c r="BF722" s="223"/>
      <c r="BG722" s="223"/>
      <c r="BH722" s="223"/>
      <c r="BI722" s="223"/>
      <c r="BJ722" s="223"/>
      <c r="BK722" s="224"/>
    </row>
    <row r="723" spans="2:63" x14ac:dyDescent="0.25">
      <c r="B723" s="406"/>
      <c r="C723" s="407"/>
      <c r="D723" s="407"/>
      <c r="E723" s="407"/>
      <c r="F723" s="407"/>
      <c r="G723" s="408"/>
      <c r="H723" s="409"/>
      <c r="I723" s="409"/>
      <c r="J723" s="409"/>
      <c r="K723" s="409"/>
      <c r="L723" s="409"/>
      <c r="M723" s="409"/>
      <c r="N723" s="409"/>
      <c r="O723" s="409"/>
      <c r="P723" s="409"/>
      <c r="Q723" s="409"/>
      <c r="R723" s="409"/>
      <c r="S723" s="409"/>
      <c r="T723" s="409"/>
      <c r="U723" s="409"/>
      <c r="V723" s="409"/>
      <c r="W723" s="221"/>
      <c r="X723" s="409"/>
      <c r="Y723" s="409"/>
      <c r="Z723" s="409"/>
      <c r="AA723" s="409">
        <f t="shared" si="50"/>
        <v>0</v>
      </c>
      <c r="AB723" s="409"/>
      <c r="AC723" s="409"/>
      <c r="AD723" s="222"/>
      <c r="AE723" s="223"/>
      <c r="AF723" s="223"/>
      <c r="AG723" s="223"/>
      <c r="AH723" s="223"/>
      <c r="AI723" s="223"/>
      <c r="AJ723" s="223"/>
      <c r="AK723" s="223"/>
      <c r="AL723" s="223"/>
      <c r="AM723" s="223"/>
      <c r="AN723" s="223"/>
      <c r="AO723" s="223"/>
      <c r="AP723" s="223"/>
      <c r="AQ723" s="223"/>
      <c r="AR723" s="223"/>
      <c r="AS723" s="223"/>
      <c r="AT723" s="223"/>
      <c r="AU723" s="223"/>
      <c r="AV723" s="223"/>
      <c r="AW723" s="223"/>
      <c r="AX723" s="223"/>
      <c r="AY723" s="223"/>
      <c r="AZ723" s="223"/>
      <c r="BA723" s="223"/>
      <c r="BB723" s="223"/>
      <c r="BC723" s="223"/>
      <c r="BD723" s="223"/>
      <c r="BE723" s="223"/>
      <c r="BF723" s="223"/>
      <c r="BG723" s="223"/>
      <c r="BH723" s="223"/>
      <c r="BI723" s="223"/>
      <c r="BJ723" s="223"/>
      <c r="BK723" s="224"/>
    </row>
    <row r="724" spans="2:63" x14ac:dyDescent="0.25">
      <c r="B724" s="406"/>
      <c r="C724" s="407"/>
      <c r="D724" s="407"/>
      <c r="E724" s="407"/>
      <c r="F724" s="407"/>
      <c r="G724" s="408"/>
      <c r="H724" s="409"/>
      <c r="I724" s="409"/>
      <c r="J724" s="409"/>
      <c r="K724" s="409"/>
      <c r="L724" s="409"/>
      <c r="M724" s="409"/>
      <c r="N724" s="409"/>
      <c r="O724" s="409"/>
      <c r="P724" s="409"/>
      <c r="Q724" s="409"/>
      <c r="R724" s="409"/>
      <c r="S724" s="409"/>
      <c r="T724" s="409"/>
      <c r="U724" s="409"/>
      <c r="V724" s="409"/>
      <c r="W724" s="221"/>
      <c r="X724" s="409"/>
      <c r="Y724" s="409"/>
      <c r="Z724" s="409"/>
      <c r="AA724" s="409">
        <f t="shared" si="50"/>
        <v>0</v>
      </c>
      <c r="AB724" s="409"/>
      <c r="AC724" s="409"/>
      <c r="AD724" s="222"/>
      <c r="AE724" s="223"/>
      <c r="AF724" s="223"/>
      <c r="AG724" s="223"/>
      <c r="AH724" s="223"/>
      <c r="AI724" s="223"/>
      <c r="AJ724" s="223"/>
      <c r="AK724" s="223"/>
      <c r="AL724" s="223"/>
      <c r="AM724" s="223"/>
      <c r="AN724" s="223"/>
      <c r="AO724" s="223"/>
      <c r="AP724" s="223"/>
      <c r="AQ724" s="223"/>
      <c r="AR724" s="223"/>
      <c r="AS724" s="223"/>
      <c r="AT724" s="223"/>
      <c r="AU724" s="223"/>
      <c r="AV724" s="223"/>
      <c r="AW724" s="223"/>
      <c r="AX724" s="223"/>
      <c r="AY724" s="223"/>
      <c r="AZ724" s="223"/>
      <c r="BA724" s="223"/>
      <c r="BB724" s="223"/>
      <c r="BC724" s="223"/>
      <c r="BD724" s="223"/>
      <c r="BE724" s="223"/>
      <c r="BF724" s="223"/>
      <c r="BG724" s="223"/>
      <c r="BH724" s="223"/>
      <c r="BI724" s="223"/>
      <c r="BJ724" s="223"/>
      <c r="BK724" s="224"/>
    </row>
    <row r="725" spans="2:63" x14ac:dyDescent="0.25">
      <c r="B725" s="406"/>
      <c r="C725" s="407"/>
      <c r="D725" s="407"/>
      <c r="E725" s="407"/>
      <c r="F725" s="407"/>
      <c r="G725" s="408"/>
      <c r="H725" s="409"/>
      <c r="I725" s="409"/>
      <c r="J725" s="409"/>
      <c r="K725" s="409"/>
      <c r="L725" s="409"/>
      <c r="M725" s="409"/>
      <c r="N725" s="409"/>
      <c r="O725" s="409"/>
      <c r="P725" s="409"/>
      <c r="Q725" s="409"/>
      <c r="R725" s="409"/>
      <c r="S725" s="409"/>
      <c r="T725" s="409"/>
      <c r="U725" s="409"/>
      <c r="V725" s="409"/>
      <c r="W725" s="221"/>
      <c r="X725" s="409"/>
      <c r="Y725" s="409"/>
      <c r="Z725" s="409"/>
      <c r="AA725" s="409">
        <f t="shared" si="50"/>
        <v>0</v>
      </c>
      <c r="AB725" s="409"/>
      <c r="AC725" s="409"/>
      <c r="AD725" s="222"/>
      <c r="AE725" s="223"/>
      <c r="AF725" s="223"/>
      <c r="AG725" s="223"/>
      <c r="AH725" s="223"/>
      <c r="AI725" s="223"/>
      <c r="AJ725" s="223"/>
      <c r="AK725" s="223"/>
      <c r="AL725" s="223"/>
      <c r="AM725" s="223"/>
      <c r="AN725" s="223"/>
      <c r="AO725" s="223"/>
      <c r="AP725" s="223"/>
      <c r="AQ725" s="223"/>
      <c r="AR725" s="223"/>
      <c r="AS725" s="223"/>
      <c r="AT725" s="223"/>
      <c r="AU725"/>
      <c r="AV725" s="223"/>
      <c r="AW725" s="223"/>
      <c r="AX725" s="223"/>
      <c r="AY725" s="223"/>
      <c r="AZ725" s="223"/>
      <c r="BA725" s="223"/>
      <c r="BB725" s="223"/>
      <c r="BC725" s="223"/>
      <c r="BD725" s="223"/>
      <c r="BE725" s="223"/>
      <c r="BF725" s="223"/>
      <c r="BG725" s="223"/>
      <c r="BH725" s="223"/>
      <c r="BI725" s="223"/>
      <c r="BJ725" s="223"/>
      <c r="BK725" s="224"/>
    </row>
    <row r="726" spans="2:63" x14ac:dyDescent="0.25">
      <c r="B726" s="406"/>
      <c r="C726" s="407"/>
      <c r="D726" s="407"/>
      <c r="E726" s="407"/>
      <c r="F726" s="407"/>
      <c r="G726" s="408"/>
      <c r="H726" s="409"/>
      <c r="I726" s="409"/>
      <c r="J726" s="409"/>
      <c r="K726" s="409"/>
      <c r="L726" s="409"/>
      <c r="M726" s="409"/>
      <c r="N726" s="409"/>
      <c r="O726" s="409"/>
      <c r="P726" s="409"/>
      <c r="Q726" s="409"/>
      <c r="R726" s="409"/>
      <c r="S726" s="409"/>
      <c r="T726" s="409"/>
      <c r="U726" s="409"/>
      <c r="V726" s="409"/>
      <c r="W726" s="221"/>
      <c r="X726" s="409"/>
      <c r="Y726" s="409"/>
      <c r="Z726" s="409"/>
      <c r="AA726" s="409">
        <f t="shared" si="50"/>
        <v>0</v>
      </c>
      <c r="AB726" s="409"/>
      <c r="AC726" s="409"/>
      <c r="AD726" s="222"/>
      <c r="AE726" s="223"/>
      <c r="AF726" s="223"/>
      <c r="AG726" s="223"/>
      <c r="AH726" s="223"/>
      <c r="AI726" s="223"/>
      <c r="AJ726" s="223"/>
      <c r="AK726" s="223"/>
      <c r="AL726" s="223"/>
      <c r="AM726" s="223"/>
      <c r="AN726" s="223"/>
      <c r="AO726" s="223"/>
      <c r="AP726" s="223"/>
      <c r="AQ726" s="223"/>
      <c r="AR726" s="223"/>
      <c r="AS726" s="223"/>
      <c r="AT726" s="223"/>
      <c r="AU726" s="223"/>
      <c r="AV726" s="223"/>
      <c r="AW726" s="223"/>
      <c r="AX726" s="223"/>
      <c r="AY726" s="223"/>
      <c r="AZ726" s="223"/>
      <c r="BA726" s="223"/>
      <c r="BB726" s="223"/>
      <c r="BC726" s="223"/>
      <c r="BD726" s="223"/>
      <c r="BE726" s="223"/>
      <c r="BF726" s="223"/>
      <c r="BG726" s="223"/>
      <c r="BH726" s="223"/>
      <c r="BI726" s="223"/>
      <c r="BJ726" s="223"/>
      <c r="BK726" s="224"/>
    </row>
    <row r="727" spans="2:63" x14ac:dyDescent="0.25">
      <c r="B727" s="406"/>
      <c r="C727" s="407"/>
      <c r="D727" s="407"/>
      <c r="E727" s="407"/>
      <c r="F727" s="407"/>
      <c r="G727" s="408"/>
      <c r="H727" s="409"/>
      <c r="I727" s="409"/>
      <c r="J727" s="409"/>
      <c r="K727" s="409"/>
      <c r="L727" s="409"/>
      <c r="M727" s="409"/>
      <c r="N727" s="409"/>
      <c r="O727" s="409"/>
      <c r="P727" s="409"/>
      <c r="Q727" s="409"/>
      <c r="R727" s="409"/>
      <c r="S727" s="409"/>
      <c r="T727" s="409"/>
      <c r="U727" s="409"/>
      <c r="V727" s="409"/>
      <c r="W727" s="221"/>
      <c r="X727" s="409"/>
      <c r="Y727" s="409"/>
      <c r="Z727" s="409"/>
      <c r="AA727" s="409">
        <f t="shared" si="50"/>
        <v>0</v>
      </c>
      <c r="AB727" s="409"/>
      <c r="AC727" s="409"/>
      <c r="AD727" s="222"/>
      <c r="AE727" s="223"/>
      <c r="AF727" s="223"/>
      <c r="AG727" s="223"/>
      <c r="AH727" s="223"/>
      <c r="AI727" s="223"/>
      <c r="AJ727" s="223"/>
      <c r="AK727" s="223"/>
      <c r="AL727" s="223"/>
      <c r="AM727" s="223"/>
      <c r="AN727" s="223"/>
      <c r="AO727" s="223"/>
      <c r="AP727" s="223"/>
      <c r="AQ727" s="223"/>
      <c r="AR727" s="223"/>
      <c r="AS727" s="223"/>
      <c r="AT727" s="223"/>
      <c r="AU727" s="223"/>
      <c r="AV727" s="223"/>
      <c r="AW727" s="223"/>
      <c r="AX727" s="223"/>
      <c r="AY727" s="223"/>
      <c r="AZ727" s="223"/>
      <c r="BA727" s="223"/>
      <c r="BB727"/>
      <c r="BC727" s="223"/>
      <c r="BD727" s="223"/>
      <c r="BE727" s="223"/>
      <c r="BF727" s="223"/>
      <c r="BG727" s="223"/>
      <c r="BH727" s="223"/>
      <c r="BI727" s="223"/>
      <c r="BJ727" s="223"/>
      <c r="BK727" s="224"/>
    </row>
    <row r="728" spans="2:63" x14ac:dyDescent="0.25">
      <c r="B728" s="406"/>
      <c r="C728" s="407"/>
      <c r="D728" s="407"/>
      <c r="E728" s="407"/>
      <c r="F728" s="407"/>
      <c r="G728" s="408"/>
      <c r="H728" s="409"/>
      <c r="I728" s="409"/>
      <c r="J728" s="409"/>
      <c r="K728" s="409"/>
      <c r="L728" s="409"/>
      <c r="M728" s="409"/>
      <c r="N728" s="409"/>
      <c r="O728" s="409"/>
      <c r="P728" s="409"/>
      <c r="Q728" s="409"/>
      <c r="R728" s="409"/>
      <c r="S728" s="409"/>
      <c r="T728" s="409"/>
      <c r="U728" s="409"/>
      <c r="V728" s="409"/>
      <c r="W728" s="221"/>
      <c r="X728" s="409"/>
      <c r="Y728" s="409"/>
      <c r="Z728" s="409"/>
      <c r="AA728" s="409">
        <f t="shared" si="50"/>
        <v>0</v>
      </c>
      <c r="AB728" s="409"/>
      <c r="AC728" s="409"/>
      <c r="AD728" s="222"/>
      <c r="AE728" s="223"/>
      <c r="AF728" s="223"/>
      <c r="AG728" s="223"/>
      <c r="AH728" s="223"/>
      <c r="AI728" s="223"/>
      <c r="AJ728" s="223"/>
      <c r="AK728" s="223"/>
      <c r="AL728" s="223"/>
      <c r="AM728" s="223"/>
      <c r="AN728" s="223"/>
      <c r="AO728" s="223"/>
      <c r="AP728" s="223"/>
      <c r="AQ728" s="223"/>
      <c r="AR728" s="223"/>
      <c r="AS728" s="223"/>
      <c r="AT728" s="223"/>
      <c r="AU728" s="223"/>
      <c r="AV728" s="223"/>
      <c r="AW728" s="223"/>
      <c r="AX728" s="223"/>
      <c r="AY728" s="223"/>
      <c r="AZ728" s="223"/>
      <c r="BA728" s="223"/>
      <c r="BB728" s="223"/>
      <c r="BC728" s="223"/>
      <c r="BD728" s="223"/>
      <c r="BE728" s="223"/>
      <c r="BF728" s="223"/>
      <c r="BG728" s="223"/>
      <c r="BH728" s="223"/>
      <c r="BI728" s="223"/>
      <c r="BJ728" s="223"/>
      <c r="BK728" s="224"/>
    </row>
    <row r="729" spans="2:63" x14ac:dyDescent="0.25">
      <c r="B729" s="406"/>
      <c r="C729" s="407"/>
      <c r="D729" s="407"/>
      <c r="E729" s="407"/>
      <c r="F729" s="407"/>
      <c r="G729" s="408"/>
      <c r="H729" s="409"/>
      <c r="I729" s="409"/>
      <c r="J729" s="409"/>
      <c r="K729" s="409"/>
      <c r="L729" s="409"/>
      <c r="M729" s="409"/>
      <c r="N729" s="409"/>
      <c r="O729" s="409"/>
      <c r="P729" s="409"/>
      <c r="Q729" s="409"/>
      <c r="R729" s="409"/>
      <c r="S729" s="409"/>
      <c r="T729" s="409"/>
      <c r="U729" s="409"/>
      <c r="V729" s="409"/>
      <c r="W729" s="221"/>
      <c r="X729" s="409"/>
      <c r="Y729" s="409"/>
      <c r="Z729" s="409"/>
      <c r="AA729" s="409">
        <f t="shared" si="50"/>
        <v>0</v>
      </c>
      <c r="AB729" s="409"/>
      <c r="AC729" s="409"/>
      <c r="AD729" s="222"/>
      <c r="AE729" s="223"/>
      <c r="AF729" s="223"/>
      <c r="AG729" s="223"/>
      <c r="AH729" s="223"/>
      <c r="AI729" s="223"/>
      <c r="AJ729" s="223"/>
      <c r="AK729" s="223"/>
      <c r="AL729" s="223"/>
      <c r="AM729" s="223"/>
      <c r="AN729" s="223"/>
      <c r="AO729" s="223"/>
      <c r="AP729" s="223"/>
      <c r="AQ729" s="223"/>
      <c r="AR729" s="223"/>
      <c r="AS729" s="223"/>
      <c r="AT729" s="223"/>
      <c r="AU729" s="223"/>
      <c r="AV729" s="223"/>
      <c r="AW729" s="223"/>
      <c r="AX729" s="223"/>
      <c r="AY729" s="223"/>
      <c r="AZ729" s="223"/>
      <c r="BA729" s="223"/>
      <c r="BB729" s="223"/>
      <c r="BC729" s="223"/>
      <c r="BD729" s="223"/>
      <c r="BE729" s="223"/>
      <c r="BF729" s="223"/>
      <c r="BG729" s="223"/>
      <c r="BH729" s="223"/>
      <c r="BI729" s="223"/>
      <c r="BJ729" s="223"/>
      <c r="BK729" s="224"/>
    </row>
    <row r="730" spans="2:63" x14ac:dyDescent="0.25">
      <c r="B730" s="406"/>
      <c r="C730" s="407"/>
      <c r="D730" s="407"/>
      <c r="E730" s="407"/>
      <c r="F730" s="407"/>
      <c r="G730" s="408"/>
      <c r="H730" s="409"/>
      <c r="I730" s="409"/>
      <c r="J730" s="409"/>
      <c r="K730" s="409"/>
      <c r="L730" s="409"/>
      <c r="M730" s="409"/>
      <c r="N730" s="409"/>
      <c r="O730" s="409"/>
      <c r="P730" s="409"/>
      <c r="Q730" s="409"/>
      <c r="R730" s="409"/>
      <c r="S730" s="409"/>
      <c r="T730" s="409"/>
      <c r="U730" s="409"/>
      <c r="V730" s="409"/>
      <c r="W730" s="221"/>
      <c r="X730" s="409"/>
      <c r="Y730" s="409"/>
      <c r="Z730" s="409"/>
      <c r="AA730" s="409">
        <f t="shared" si="50"/>
        <v>0</v>
      </c>
      <c r="AB730" s="409"/>
      <c r="AC730" s="409"/>
      <c r="AD730" s="222"/>
      <c r="AE730" s="223"/>
      <c r="AF730" s="223"/>
      <c r="AG730" s="223"/>
      <c r="AH730" s="223"/>
      <c r="AI730" s="223"/>
      <c r="AJ730" s="223"/>
      <c r="AK730" s="223"/>
      <c r="AL730" s="223"/>
      <c r="AM730" s="223"/>
      <c r="AN730" s="223"/>
      <c r="AO730" s="223"/>
      <c r="AP730" s="223"/>
      <c r="AQ730" s="223"/>
      <c r="AR730" s="223"/>
      <c r="AS730" s="223"/>
      <c r="AT730" s="223"/>
      <c r="AU730" s="223"/>
      <c r="AV730" s="223"/>
      <c r="AW730" s="223"/>
      <c r="AX730" s="223"/>
      <c r="AY730" s="223"/>
      <c r="AZ730" s="223"/>
      <c r="BA730" s="223"/>
      <c r="BB730" s="223"/>
      <c r="BC730" s="223"/>
      <c r="BD730" s="223"/>
      <c r="BE730" s="223"/>
      <c r="BF730" s="223"/>
      <c r="BG730" s="223"/>
      <c r="BH730" s="223"/>
      <c r="BI730" s="223"/>
      <c r="BJ730" s="223"/>
      <c r="BK730" s="224"/>
    </row>
    <row r="731" spans="2:63" x14ac:dyDescent="0.25">
      <c r="B731" s="406"/>
      <c r="C731" s="407"/>
      <c r="D731" s="407"/>
      <c r="E731" s="407"/>
      <c r="F731" s="407"/>
      <c r="G731" s="408"/>
      <c r="H731" s="409"/>
      <c r="I731" s="409"/>
      <c r="J731" s="409"/>
      <c r="K731" s="409"/>
      <c r="L731" s="409"/>
      <c r="M731" s="409"/>
      <c r="N731" s="409"/>
      <c r="O731" s="409"/>
      <c r="P731" s="409"/>
      <c r="Q731" s="409"/>
      <c r="R731" s="409"/>
      <c r="S731" s="409"/>
      <c r="T731" s="409"/>
      <c r="U731" s="409"/>
      <c r="V731" s="409"/>
      <c r="W731" s="221"/>
      <c r="X731" s="409"/>
      <c r="Y731" s="409"/>
      <c r="Z731" s="409"/>
      <c r="AA731" s="409">
        <f t="shared" si="50"/>
        <v>0</v>
      </c>
      <c r="AB731" s="409"/>
      <c r="AC731" s="409"/>
      <c r="AD731" s="222"/>
      <c r="AE731" s="223"/>
      <c r="AF731" s="223"/>
      <c r="AG731" s="223"/>
      <c r="AH731" s="223"/>
      <c r="AI731" s="223"/>
      <c r="AJ731" s="223"/>
      <c r="AK731" s="223"/>
      <c r="AL731" s="223"/>
      <c r="AM731" s="223"/>
      <c r="AN731" s="223"/>
      <c r="AO731" s="223"/>
      <c r="AP731" s="223"/>
      <c r="AQ731" s="223"/>
      <c r="AR731" s="223"/>
      <c r="AS731" s="223"/>
      <c r="AT731" s="223"/>
      <c r="AU731" s="223"/>
      <c r="AV731" s="223"/>
      <c r="AW731" s="223"/>
      <c r="AX731" s="223"/>
      <c r="AY731" s="223"/>
      <c r="AZ731" s="223"/>
      <c r="BA731" s="223"/>
      <c r="BB731" s="223"/>
      <c r="BC731" s="223"/>
      <c r="BD731" s="223"/>
      <c r="BE731" s="223"/>
      <c r="BF731" s="223"/>
      <c r="BG731" s="223"/>
      <c r="BH731" s="223"/>
      <c r="BI731" s="223"/>
      <c r="BJ731" s="223"/>
      <c r="BK731" s="224"/>
    </row>
    <row r="732" spans="2:63" x14ac:dyDescent="0.25">
      <c r="B732" s="406"/>
      <c r="C732" s="407"/>
      <c r="D732" s="407"/>
      <c r="E732" s="407"/>
      <c r="F732" s="407"/>
      <c r="G732" s="408"/>
      <c r="H732" s="409"/>
      <c r="I732" s="409"/>
      <c r="J732" s="409"/>
      <c r="K732" s="409"/>
      <c r="L732" s="409"/>
      <c r="M732" s="409"/>
      <c r="N732" s="409"/>
      <c r="O732" s="409"/>
      <c r="P732" s="409"/>
      <c r="Q732" s="409"/>
      <c r="R732" s="409"/>
      <c r="S732" s="409"/>
      <c r="T732" s="409"/>
      <c r="U732" s="409"/>
      <c r="V732" s="409"/>
      <c r="W732" s="221"/>
      <c r="X732" s="409"/>
      <c r="Y732" s="409"/>
      <c r="Z732" s="409"/>
      <c r="AA732" s="409">
        <f t="shared" si="50"/>
        <v>0</v>
      </c>
      <c r="AB732" s="409"/>
      <c r="AC732" s="409"/>
      <c r="AD732" s="222"/>
      <c r="AE732" s="223"/>
      <c r="AF732" s="223"/>
      <c r="AG732" s="223"/>
      <c r="AH732" s="223"/>
      <c r="AI732" s="223"/>
      <c r="AJ732" s="223"/>
      <c r="AK732" s="223"/>
      <c r="AL732" s="223"/>
      <c r="AM732" s="223"/>
      <c r="AN732" s="223"/>
      <c r="AO732" s="223"/>
      <c r="AP732" s="223"/>
      <c r="AQ732" s="223"/>
      <c r="AR732" s="223"/>
      <c r="AS732" s="223"/>
      <c r="AT732" s="223"/>
      <c r="AU732" s="223"/>
      <c r="AV732" s="223"/>
      <c r="AW732" s="223"/>
      <c r="AX732" s="223"/>
      <c r="AY732" s="223"/>
      <c r="AZ732" s="223"/>
      <c r="BA732" s="223"/>
      <c r="BB732" s="223"/>
      <c r="BC732" s="223"/>
      <c r="BD732" s="223"/>
      <c r="BE732" s="223"/>
      <c r="BF732" s="223"/>
      <c r="BG732" s="223"/>
      <c r="BH732" s="223"/>
      <c r="BI732" s="223"/>
      <c r="BJ732" s="223"/>
      <c r="BK732" s="224"/>
    </row>
    <row r="733" spans="2:63" x14ac:dyDescent="0.25">
      <c r="B733" s="406"/>
      <c r="C733" s="407"/>
      <c r="D733" s="407"/>
      <c r="E733" s="407"/>
      <c r="F733" s="407"/>
      <c r="G733" s="408"/>
      <c r="H733" s="409"/>
      <c r="I733" s="409"/>
      <c r="J733" s="409"/>
      <c r="K733" s="409"/>
      <c r="L733" s="409"/>
      <c r="M733" s="409"/>
      <c r="N733" s="409"/>
      <c r="O733" s="409"/>
      <c r="P733" s="409"/>
      <c r="Q733" s="409"/>
      <c r="R733" s="409"/>
      <c r="S733" s="409"/>
      <c r="T733" s="409"/>
      <c r="U733" s="409"/>
      <c r="V733" s="409"/>
      <c r="W733" s="221"/>
      <c r="X733" s="409"/>
      <c r="Y733" s="409"/>
      <c r="Z733" s="409"/>
      <c r="AA733" s="409">
        <f t="shared" si="50"/>
        <v>0</v>
      </c>
      <c r="AB733" s="409"/>
      <c r="AC733" s="409"/>
      <c r="AD733" s="222"/>
      <c r="AE733" s="223"/>
      <c r="AF733" s="223"/>
      <c r="AG733" s="223"/>
      <c r="AH733" s="223"/>
      <c r="AI733" s="223"/>
      <c r="AJ733" s="223"/>
      <c r="AK733" s="223"/>
      <c r="AL733" s="223"/>
      <c r="AM733" s="223"/>
      <c r="AN733" s="223"/>
      <c r="AO733" s="223"/>
      <c r="AP733" s="223"/>
      <c r="AQ733" s="223"/>
      <c r="AR733" s="223"/>
      <c r="AS733" s="223"/>
      <c r="AT733" s="223"/>
      <c r="AU733" s="223"/>
      <c r="AV733" s="223"/>
      <c r="AW733" s="223"/>
      <c r="AX733" s="223"/>
      <c r="AY733" s="223"/>
      <c r="AZ733" s="223"/>
      <c r="BA733" s="223"/>
      <c r="BB733" s="223"/>
      <c r="BC733" s="223"/>
      <c r="BD733" s="223"/>
      <c r="BE733" s="223"/>
      <c r="BF733" s="223"/>
      <c r="BG733" s="223"/>
      <c r="BH733" s="223"/>
      <c r="BI733" s="223"/>
      <c r="BJ733" s="223"/>
      <c r="BK733" s="224"/>
    </row>
    <row r="734" spans="2:63" x14ac:dyDescent="0.25">
      <c r="B734" s="406"/>
      <c r="C734" s="407"/>
      <c r="D734" s="407"/>
      <c r="E734" s="407"/>
      <c r="F734" s="407"/>
      <c r="G734" s="408"/>
      <c r="H734" s="409"/>
      <c r="I734" s="409"/>
      <c r="J734" s="409"/>
      <c r="K734" s="409"/>
      <c r="L734" s="409"/>
      <c r="M734" s="409"/>
      <c r="N734" s="409"/>
      <c r="O734" s="409"/>
      <c r="P734" s="409"/>
      <c r="Q734" s="409"/>
      <c r="R734" s="409"/>
      <c r="S734" s="409"/>
      <c r="T734" s="409"/>
      <c r="U734" s="409"/>
      <c r="V734" s="409"/>
      <c r="W734" s="221"/>
      <c r="X734" s="409"/>
      <c r="Y734" s="409"/>
      <c r="Z734" s="409"/>
      <c r="AA734" s="409">
        <f t="shared" si="50"/>
        <v>0</v>
      </c>
      <c r="AB734" s="409"/>
      <c r="AC734" s="409"/>
      <c r="AD734" s="222"/>
      <c r="AE734" s="223"/>
      <c r="AF734" s="223"/>
      <c r="AG734" s="223"/>
      <c r="AH734" s="223"/>
      <c r="AI734" s="223"/>
      <c r="AJ734" s="223"/>
      <c r="AK734" s="223"/>
      <c r="AL734" s="223"/>
      <c r="AM734" s="223"/>
      <c r="AN734" s="223"/>
      <c r="AO734" s="223"/>
      <c r="AP734" s="223"/>
      <c r="AQ734" s="223"/>
      <c r="AR734" s="223"/>
      <c r="AS734" s="223"/>
      <c r="AT734" s="223"/>
      <c r="AU734" s="223"/>
      <c r="AV734" s="223"/>
      <c r="AW734" s="223"/>
      <c r="AX734" s="223"/>
      <c r="AY734" s="223"/>
      <c r="AZ734" s="223"/>
      <c r="BA734" s="223"/>
      <c r="BB734" s="223"/>
      <c r="BC734" s="223"/>
      <c r="BD734" s="223"/>
      <c r="BE734" s="223"/>
      <c r="BF734" s="223"/>
      <c r="BG734" s="223"/>
      <c r="BH734" s="223"/>
      <c r="BI734" s="223"/>
      <c r="BJ734" s="223"/>
      <c r="BK734" s="224"/>
    </row>
    <row r="735" spans="2:63" x14ac:dyDescent="0.25">
      <c r="B735" s="406"/>
      <c r="C735" s="407"/>
      <c r="D735" s="407"/>
      <c r="E735" s="407"/>
      <c r="F735" s="407"/>
      <c r="G735" s="408"/>
      <c r="H735" s="409"/>
      <c r="I735" s="409"/>
      <c r="J735" s="409"/>
      <c r="K735" s="409"/>
      <c r="L735" s="409"/>
      <c r="M735" s="409"/>
      <c r="N735" s="409"/>
      <c r="O735" s="409"/>
      <c r="P735" s="409"/>
      <c r="Q735" s="409"/>
      <c r="R735" s="409"/>
      <c r="S735" s="409"/>
      <c r="T735" s="409"/>
      <c r="U735" s="409"/>
      <c r="V735" s="409"/>
      <c r="W735" s="221"/>
      <c r="X735" s="409"/>
      <c r="Y735" s="409"/>
      <c r="Z735" s="409"/>
      <c r="AA735" s="409">
        <f t="shared" si="50"/>
        <v>0</v>
      </c>
      <c r="AB735" s="409"/>
      <c r="AC735" s="409"/>
      <c r="AD735" s="222"/>
      <c r="AE735" s="223"/>
      <c r="AF735" s="223"/>
      <c r="AG735" s="223"/>
      <c r="AH735" s="223"/>
      <c r="AI735" s="223"/>
      <c r="AJ735" s="223"/>
      <c r="AK735" s="223"/>
      <c r="AL735" s="223"/>
      <c r="AM735" s="223"/>
      <c r="AN735" s="223"/>
      <c r="AO735" s="223"/>
      <c r="AP735" s="223"/>
      <c r="AQ735" s="223"/>
      <c r="AR735" s="223"/>
      <c r="AS735" s="223"/>
      <c r="AT735" s="223"/>
      <c r="AU735" s="223"/>
      <c r="AV735" s="223"/>
      <c r="AW735" s="223"/>
      <c r="AX735" s="223"/>
      <c r="AY735" s="223"/>
      <c r="AZ735" s="223"/>
      <c r="BA735" s="223"/>
      <c r="BB735" s="223"/>
      <c r="BC735" s="223"/>
      <c r="BD735" s="223"/>
      <c r="BE735" s="223"/>
      <c r="BF735" s="223"/>
      <c r="BG735" s="223"/>
      <c r="BH735" s="223"/>
      <c r="BI735" s="223"/>
      <c r="BJ735" s="223"/>
      <c r="BK735" s="224"/>
    </row>
    <row r="736" spans="2:63" x14ac:dyDescent="0.25">
      <c r="B736" s="406"/>
      <c r="C736" s="407"/>
      <c r="D736" s="407"/>
      <c r="E736" s="407"/>
      <c r="F736" s="407"/>
      <c r="G736" s="408"/>
      <c r="H736" s="409"/>
      <c r="I736" s="409"/>
      <c r="J736" s="409"/>
      <c r="K736" s="409"/>
      <c r="L736" s="409"/>
      <c r="M736" s="409"/>
      <c r="N736" s="409"/>
      <c r="O736" s="409"/>
      <c r="P736" s="409"/>
      <c r="Q736" s="409"/>
      <c r="R736" s="409"/>
      <c r="S736" s="409"/>
      <c r="T736" s="409"/>
      <c r="U736" s="409"/>
      <c r="V736" s="409"/>
      <c r="W736" s="221"/>
      <c r="X736" s="409"/>
      <c r="Y736" s="409"/>
      <c r="Z736" s="409"/>
      <c r="AA736" s="409">
        <f t="shared" si="50"/>
        <v>0</v>
      </c>
      <c r="AB736" s="409"/>
      <c r="AC736" s="409"/>
      <c r="AD736" s="222"/>
      <c r="AE736" s="223"/>
      <c r="AF736" s="223"/>
      <c r="AG736" s="223"/>
      <c r="AH736" s="223"/>
      <c r="AI736" s="223"/>
      <c r="AJ736" s="223"/>
      <c r="AK736" s="223"/>
      <c r="AL736" s="223"/>
      <c r="AM736" s="223"/>
      <c r="AN736" s="223"/>
      <c r="AO736" s="223"/>
      <c r="AP736" s="223"/>
      <c r="AQ736" s="223"/>
      <c r="AR736" s="223"/>
      <c r="AS736" s="223"/>
      <c r="AT736" s="223"/>
      <c r="AU736" s="223"/>
      <c r="AV736" s="223"/>
      <c r="AW736" s="223"/>
      <c r="AX736" s="223"/>
      <c r="AY736" s="223"/>
      <c r="AZ736" s="223"/>
      <c r="BA736" s="223"/>
      <c r="BB736" s="223"/>
      <c r="BC736" s="223"/>
      <c r="BD736" s="223"/>
      <c r="BE736" s="223"/>
      <c r="BF736" s="223"/>
      <c r="BG736" s="223"/>
      <c r="BH736" s="223"/>
      <c r="BI736" s="223"/>
      <c r="BJ736" s="223"/>
      <c r="BK736" s="224"/>
    </row>
    <row r="737" spans="2:63" x14ac:dyDescent="0.25">
      <c r="B737" s="406"/>
      <c r="C737" s="407"/>
      <c r="D737" s="407"/>
      <c r="E737" s="407"/>
      <c r="F737" s="407"/>
      <c r="G737" s="408"/>
      <c r="H737" s="409"/>
      <c r="I737" s="409"/>
      <c r="J737" s="409"/>
      <c r="K737" s="409"/>
      <c r="L737" s="409"/>
      <c r="M737" s="409"/>
      <c r="N737" s="409"/>
      <c r="O737" s="409"/>
      <c r="P737" s="409"/>
      <c r="Q737" s="409"/>
      <c r="R737" s="409"/>
      <c r="S737" s="409"/>
      <c r="T737" s="409"/>
      <c r="U737" s="409"/>
      <c r="V737" s="409"/>
      <c r="W737" s="221"/>
      <c r="X737" s="409"/>
      <c r="Y737" s="409"/>
      <c r="Z737" s="409"/>
      <c r="AA737" s="409">
        <f t="shared" si="50"/>
        <v>0</v>
      </c>
      <c r="AB737" s="409"/>
      <c r="AC737" s="409"/>
      <c r="AD737" s="225"/>
      <c r="AE737" s="226"/>
      <c r="AF737" s="226"/>
      <c r="AG737" s="226"/>
      <c r="AH737" s="226"/>
      <c r="AI737" s="226"/>
      <c r="AJ737" s="227"/>
      <c r="AK737" s="227"/>
      <c r="AL737" s="227"/>
      <c r="AM737" s="227"/>
      <c r="AN737" s="227"/>
      <c r="AO737" s="227"/>
      <c r="AP737" s="227"/>
      <c r="AQ737" s="227"/>
      <c r="AR737" s="227"/>
      <c r="AS737" s="227"/>
      <c r="AT737" s="227"/>
      <c r="AU737" s="227"/>
      <c r="AV737" s="227"/>
      <c r="AW737" s="227"/>
      <c r="AX737" s="227"/>
      <c r="AY737" s="227"/>
      <c r="AZ737" s="227"/>
      <c r="BA737" s="227"/>
      <c r="BB737" s="227"/>
      <c r="BC737" s="227"/>
      <c r="BD737" s="227"/>
      <c r="BE737" s="227"/>
      <c r="BF737" s="227"/>
      <c r="BG737" s="227"/>
      <c r="BH737" s="227"/>
      <c r="BI737" s="227"/>
      <c r="BJ737" s="227"/>
      <c r="BK737" s="228"/>
    </row>
    <row r="738" spans="2:63" x14ac:dyDescent="0.25">
      <c r="B738" s="410"/>
      <c r="C738" s="411"/>
      <c r="D738" s="411"/>
      <c r="E738" s="411"/>
      <c r="F738" s="411"/>
      <c r="G738" s="412"/>
      <c r="H738" s="409"/>
      <c r="I738" s="409"/>
      <c r="J738" s="409"/>
      <c r="K738" s="409"/>
      <c r="L738" s="409"/>
      <c r="M738" s="409"/>
      <c r="N738" s="409"/>
      <c r="O738" s="409"/>
      <c r="P738" s="409"/>
      <c r="Q738" s="409"/>
      <c r="R738" s="409"/>
      <c r="S738" s="409"/>
      <c r="T738" s="413"/>
      <c r="U738" s="413"/>
      <c r="V738" s="413"/>
      <c r="W738" s="221"/>
      <c r="X738" s="409"/>
      <c r="Y738" s="409"/>
      <c r="Z738" s="409"/>
      <c r="AA738" s="409">
        <f t="shared" si="50"/>
        <v>0</v>
      </c>
      <c r="AB738" s="409"/>
      <c r="AC738" s="409"/>
      <c r="AD738" s="225"/>
      <c r="AE738" s="226"/>
      <c r="AF738" s="226"/>
      <c r="AG738" s="226"/>
      <c r="AH738" s="226"/>
      <c r="AI738" s="226"/>
      <c r="AJ738" s="227"/>
      <c r="AK738" s="227"/>
      <c r="AL738" s="227"/>
      <c r="AM738" s="227"/>
      <c r="AN738" s="227"/>
      <c r="AO738" s="227"/>
      <c r="AP738" s="227"/>
      <c r="AQ738" s="227"/>
      <c r="AR738" s="227"/>
      <c r="AS738" s="227"/>
      <c r="AT738" s="227"/>
      <c r="AU738" s="227"/>
      <c r="AV738" s="227"/>
      <c r="AW738" s="227"/>
      <c r="AX738" s="227"/>
      <c r="AY738" s="227"/>
      <c r="AZ738" s="227"/>
      <c r="BA738" s="227"/>
      <c r="BB738" s="227"/>
      <c r="BC738" s="227"/>
      <c r="BD738" s="227"/>
      <c r="BE738" s="227"/>
      <c r="BF738" s="227"/>
      <c r="BG738" s="227"/>
      <c r="BH738" s="227"/>
      <c r="BI738" s="227"/>
      <c r="BJ738" s="227"/>
      <c r="BK738" s="228"/>
    </row>
    <row r="739" spans="2:63" x14ac:dyDescent="0.25">
      <c r="B739" s="390" t="s">
        <v>64</v>
      </c>
      <c r="C739" s="391"/>
      <c r="D739" s="391"/>
      <c r="E739" s="391"/>
      <c r="F739" s="391"/>
      <c r="G739" s="391"/>
      <c r="H739" s="391"/>
      <c r="I739" s="391"/>
      <c r="J739" s="391"/>
      <c r="K739" s="391"/>
      <c r="L739" s="391"/>
      <c r="M739" s="391"/>
      <c r="N739" s="391"/>
      <c r="O739" s="391"/>
      <c r="P739" s="391"/>
      <c r="Q739" s="391"/>
      <c r="R739" s="391"/>
      <c r="S739" s="391"/>
      <c r="T739" s="391"/>
      <c r="U739" s="391"/>
      <c r="V739" s="391"/>
      <c r="W739" s="391"/>
      <c r="X739" s="391"/>
      <c r="Y739" s="391"/>
      <c r="Z739" s="391"/>
      <c r="AA739" s="392">
        <f>SUM(AA718:AC738)</f>
        <v>741.04250000000002</v>
      </c>
      <c r="AB739" s="392"/>
      <c r="AC739" s="393"/>
      <c r="AD739" s="230"/>
      <c r="AE739" s="231"/>
      <c r="AF739" s="231"/>
      <c r="AG739" s="231"/>
      <c r="AH739" s="231"/>
      <c r="AI739" s="231"/>
      <c r="AJ739" s="227"/>
      <c r="AK739" s="227"/>
      <c r="AL739" s="227"/>
      <c r="AM739" s="227"/>
      <c r="AN739" s="227"/>
      <c r="AO739" s="227"/>
      <c r="AP739" s="227"/>
      <c r="AQ739" s="227"/>
      <c r="AR739" s="227"/>
      <c r="AS739" s="227"/>
      <c r="AT739" s="227"/>
      <c r="AU739" s="227"/>
      <c r="AV739" s="227"/>
      <c r="AW739" s="227"/>
      <c r="AX739" s="227"/>
      <c r="AY739" s="227"/>
      <c r="AZ739" s="227"/>
      <c r="BA739" s="227"/>
      <c r="BB739" s="227"/>
      <c r="BC739" s="227"/>
      <c r="BD739" s="227"/>
      <c r="BE739" s="227"/>
      <c r="BF739" s="227"/>
      <c r="BG739" s="227"/>
      <c r="BH739" s="227"/>
      <c r="BI739" s="227"/>
      <c r="BJ739" s="227"/>
      <c r="BK739" s="228"/>
    </row>
    <row r="740" spans="2:63" x14ac:dyDescent="0.25">
      <c r="B740" s="215"/>
      <c r="C740" s="215"/>
      <c r="D740" s="215"/>
      <c r="E740" s="215"/>
      <c r="F740" s="215"/>
      <c r="G740" s="215"/>
      <c r="H740" s="215"/>
      <c r="I740" s="215"/>
      <c r="J740" s="232"/>
      <c r="K740" s="232"/>
      <c r="L740" s="232"/>
      <c r="M740" s="232"/>
      <c r="N740" s="232"/>
      <c r="O740" s="232"/>
      <c r="P740" s="232"/>
      <c r="Q740" s="232"/>
      <c r="R740" s="232"/>
      <c r="S740" s="215"/>
      <c r="T740" s="215"/>
      <c r="U740" s="215"/>
      <c r="V740" s="215"/>
      <c r="W740" s="216"/>
      <c r="X740" s="215"/>
      <c r="Y740" s="215"/>
      <c r="Z740" s="215"/>
      <c r="AA740" s="215"/>
      <c r="AB740" s="215"/>
      <c r="AC740" s="215"/>
      <c r="AD740" s="215"/>
      <c r="AE740" s="215"/>
      <c r="AF740" s="215"/>
      <c r="AG740" s="215"/>
      <c r="AH740" s="215"/>
      <c r="AI740" s="215"/>
      <c r="AJ740" s="215"/>
      <c r="AK740" s="215"/>
      <c r="AL740" s="215"/>
      <c r="AM740" s="215"/>
      <c r="AN740" s="215"/>
      <c r="AO740" s="215"/>
      <c r="AP740" s="215"/>
      <c r="AQ740" s="215"/>
      <c r="AR740" s="215"/>
      <c r="AS740" s="215"/>
      <c r="AT740" s="215"/>
      <c r="AU740" s="215"/>
      <c r="AV740" s="215"/>
      <c r="AW740" s="215"/>
      <c r="AX740" s="215"/>
      <c r="AY740" s="215"/>
      <c r="AZ740" s="215"/>
      <c r="BA740" s="215"/>
      <c r="BB740" s="232"/>
      <c r="BC740" s="232"/>
      <c r="BD740" s="232"/>
      <c r="BE740" s="232"/>
      <c r="BF740" s="232"/>
      <c r="BG740" s="232"/>
      <c r="BH740" s="232"/>
      <c r="BI740" s="232"/>
      <c r="BJ740" s="232"/>
      <c r="BK740" s="215"/>
    </row>
    <row r="741" spans="2:63" x14ac:dyDescent="0.25">
      <c r="B741" s="394" t="s">
        <v>175</v>
      </c>
      <c r="C741" s="395"/>
      <c r="D741" s="395"/>
      <c r="E741" s="395"/>
      <c r="F741" s="395"/>
      <c r="G741" s="396"/>
      <c r="H741" s="397"/>
      <c r="I741" s="398"/>
      <c r="J741" s="398"/>
      <c r="K741" s="398"/>
      <c r="L741" s="398"/>
      <c r="M741" s="398"/>
      <c r="N741" s="398"/>
      <c r="O741" s="398"/>
      <c r="P741" s="398"/>
      <c r="Q741" s="398"/>
      <c r="R741" s="398"/>
      <c r="S741" s="398"/>
      <c r="T741" s="398"/>
      <c r="U741" s="398"/>
      <c r="V741" s="398"/>
      <c r="W741" s="398"/>
      <c r="X741" s="398"/>
      <c r="Y741" s="398"/>
      <c r="Z741" s="398"/>
      <c r="AA741" s="398"/>
      <c r="AB741" s="398"/>
      <c r="AC741" s="398"/>
      <c r="AD741" s="398"/>
      <c r="AE741" s="398"/>
      <c r="AF741" s="398"/>
      <c r="AG741" s="398"/>
      <c r="AH741" s="398"/>
      <c r="AI741" s="398"/>
      <c r="AJ741" s="398"/>
      <c r="AK741" s="398"/>
      <c r="AL741" s="398"/>
      <c r="AM741" s="398"/>
      <c r="AN741" s="398"/>
      <c r="AO741" s="398"/>
      <c r="AP741" s="398"/>
      <c r="AQ741" s="398"/>
      <c r="AR741" s="398"/>
      <c r="AS741" s="398"/>
      <c r="AT741" s="398"/>
      <c r="AU741" s="398"/>
      <c r="AV741" s="398"/>
      <c r="AW741" s="398"/>
      <c r="AX741" s="398"/>
      <c r="AY741" s="398"/>
      <c r="AZ741" s="398"/>
      <c r="BA741" s="398"/>
      <c r="BB741" s="398"/>
      <c r="BC741" s="398"/>
      <c r="BD741" s="398"/>
      <c r="BE741" s="398"/>
      <c r="BF741" s="398"/>
      <c r="BG741" s="398"/>
      <c r="BH741" s="398"/>
      <c r="BI741" s="398"/>
      <c r="BJ741" s="398"/>
      <c r="BK741" s="399"/>
    </row>
    <row r="742" spans="2:63" x14ac:dyDescent="0.25">
      <c r="B742" s="397"/>
      <c r="C742" s="398"/>
      <c r="D742" s="398"/>
      <c r="E742" s="398"/>
      <c r="F742" s="398"/>
      <c r="G742" s="398"/>
      <c r="H742" s="398"/>
      <c r="I742" s="398"/>
      <c r="J742" s="398"/>
      <c r="K742" s="398"/>
      <c r="L742" s="398"/>
      <c r="M742" s="398"/>
      <c r="N742" s="398"/>
      <c r="O742" s="398"/>
      <c r="P742" s="398"/>
      <c r="Q742" s="398"/>
      <c r="R742" s="398"/>
      <c r="S742" s="398"/>
      <c r="T742" s="398"/>
      <c r="U742" s="398"/>
      <c r="V742" s="398"/>
      <c r="W742" s="398"/>
      <c r="X742" s="398"/>
      <c r="Y742" s="398"/>
      <c r="Z742" s="398"/>
      <c r="AA742" s="398"/>
      <c r="AB742" s="398"/>
      <c r="AC742" s="398"/>
      <c r="AD742" s="398"/>
      <c r="AE742" s="398"/>
      <c r="AF742" s="398"/>
      <c r="AG742" s="398"/>
      <c r="AH742" s="398"/>
      <c r="AI742" s="398"/>
      <c r="AJ742" s="398"/>
      <c r="AK742" s="398"/>
      <c r="AL742" s="398"/>
      <c r="AM742" s="398"/>
      <c r="AN742" s="398"/>
      <c r="AO742" s="398"/>
      <c r="AP742" s="398"/>
      <c r="AQ742" s="398"/>
      <c r="AR742" s="398"/>
      <c r="AS742" s="398"/>
      <c r="AT742" s="398"/>
      <c r="AU742" s="398"/>
      <c r="AV742" s="398"/>
      <c r="AW742" s="398"/>
      <c r="AX742" s="398"/>
      <c r="AY742" s="398"/>
      <c r="AZ742" s="398"/>
      <c r="BA742" s="398"/>
      <c r="BB742" s="398"/>
      <c r="BC742" s="398"/>
      <c r="BD742" s="398"/>
      <c r="BE742" s="398"/>
      <c r="BF742" s="398"/>
      <c r="BG742" s="398"/>
      <c r="BH742" s="398"/>
      <c r="BI742" s="398"/>
      <c r="BJ742" s="398"/>
      <c r="BK742" s="399"/>
    </row>
    <row r="743" spans="2:63" x14ac:dyDescent="0.25">
      <c r="B743" s="400"/>
      <c r="C743" s="401"/>
      <c r="D743" s="401"/>
      <c r="E743" s="401"/>
      <c r="F743" s="401"/>
      <c r="G743" s="401"/>
      <c r="H743" s="401"/>
      <c r="I743" s="401"/>
      <c r="J743" s="401"/>
      <c r="K743" s="401"/>
      <c r="L743" s="401"/>
      <c r="M743" s="401"/>
      <c r="N743" s="401"/>
      <c r="O743" s="401"/>
      <c r="P743" s="401"/>
      <c r="Q743" s="401"/>
      <c r="R743" s="401"/>
      <c r="S743" s="401"/>
      <c r="T743" s="401"/>
      <c r="U743" s="401"/>
      <c r="V743" s="401"/>
      <c r="W743" s="401"/>
      <c r="X743" s="401"/>
      <c r="Y743" s="401"/>
      <c r="Z743" s="401"/>
      <c r="AA743" s="401"/>
      <c r="AB743" s="401"/>
      <c r="AC743" s="401"/>
      <c r="AD743" s="401"/>
      <c r="AE743" s="401"/>
      <c r="AF743" s="401"/>
      <c r="AG743" s="401"/>
      <c r="AH743" s="401"/>
      <c r="AI743" s="401"/>
      <c r="AJ743" s="401"/>
      <c r="AK743" s="401"/>
      <c r="AL743" s="401"/>
      <c r="AM743" s="401"/>
      <c r="AN743" s="401"/>
      <c r="AO743" s="401"/>
      <c r="AP743" s="401"/>
      <c r="AQ743" s="401"/>
      <c r="AR743" s="401"/>
      <c r="AS743" s="401"/>
      <c r="AT743" s="401"/>
      <c r="AU743" s="401"/>
      <c r="AV743" s="401"/>
      <c r="AW743" s="401"/>
      <c r="AX743" s="401"/>
      <c r="AY743" s="401"/>
      <c r="AZ743" s="401"/>
      <c r="BA743" s="401"/>
      <c r="BB743" s="401"/>
      <c r="BC743" s="401"/>
      <c r="BD743" s="401"/>
      <c r="BE743" s="401"/>
      <c r="BF743" s="401"/>
      <c r="BG743" s="401"/>
      <c r="BH743" s="401"/>
      <c r="BI743" s="401"/>
      <c r="BJ743" s="401"/>
      <c r="BK743" s="402"/>
    </row>
    <row r="744" spans="2:63" x14ac:dyDescent="0.25">
      <c r="B744" s="403"/>
      <c r="C744" s="404"/>
      <c r="D744" s="404"/>
      <c r="E744" s="404"/>
      <c r="F744" s="404"/>
      <c r="G744" s="404"/>
      <c r="H744" s="404"/>
      <c r="I744" s="404"/>
      <c r="J744" s="404"/>
      <c r="K744" s="404"/>
      <c r="L744" s="404"/>
      <c r="M744" s="404"/>
      <c r="N744" s="404"/>
      <c r="O744" s="404"/>
      <c r="P744" s="404"/>
      <c r="Q744" s="404"/>
      <c r="R744" s="404"/>
      <c r="S744" s="404"/>
      <c r="T744" s="404"/>
      <c r="U744" s="404"/>
      <c r="V744" s="404"/>
      <c r="W744" s="404"/>
      <c r="X744" s="404"/>
      <c r="Y744" s="404"/>
      <c r="Z744" s="404"/>
      <c r="AA744" s="404"/>
      <c r="AB744" s="404"/>
      <c r="AC744" s="404"/>
      <c r="AD744" s="404"/>
      <c r="AE744" s="404"/>
      <c r="AF744" s="404"/>
      <c r="AG744" s="404"/>
      <c r="AH744" s="404"/>
      <c r="AI744" s="404"/>
      <c r="AJ744" s="404"/>
      <c r="AK744" s="404"/>
      <c r="AL744" s="404"/>
      <c r="AM744" s="404"/>
      <c r="AN744" s="404"/>
      <c r="AO744" s="404"/>
      <c r="AP744" s="404"/>
      <c r="AQ744" s="404"/>
      <c r="AR744" s="404"/>
      <c r="AS744" s="404"/>
      <c r="AT744" s="404"/>
      <c r="AU744" s="404"/>
      <c r="AV744" s="404"/>
      <c r="AW744" s="404"/>
      <c r="AX744" s="404"/>
      <c r="AY744" s="404"/>
      <c r="AZ744" s="404"/>
      <c r="BA744" s="404"/>
      <c r="BB744" s="404"/>
      <c r="BC744" s="404"/>
      <c r="BD744" s="404"/>
      <c r="BE744" s="404"/>
      <c r="BF744" s="404"/>
      <c r="BG744" s="404"/>
      <c r="BH744" s="404"/>
      <c r="BI744" s="404"/>
      <c r="BJ744" s="404"/>
      <c r="BK744" s="405"/>
    </row>
    <row r="749" spans="2:63" x14ac:dyDescent="0.25">
      <c r="B749" s="440"/>
      <c r="C749" s="440"/>
      <c r="D749" s="440"/>
      <c r="E749" s="440"/>
      <c r="F749" s="440"/>
      <c r="G749" s="440"/>
      <c r="H749" s="440"/>
      <c r="I749" s="440"/>
      <c r="J749" s="440"/>
      <c r="K749" s="440"/>
      <c r="L749" s="440"/>
      <c r="M749" s="440"/>
      <c r="N749" s="440"/>
      <c r="O749" s="440"/>
      <c r="P749" s="440"/>
      <c r="Q749" s="440"/>
      <c r="R749" s="440"/>
      <c r="S749" s="440"/>
      <c r="T749" s="440"/>
      <c r="U749" s="440"/>
      <c r="V749" s="440"/>
      <c r="W749" s="440"/>
      <c r="X749" s="440"/>
      <c r="Y749" s="440"/>
      <c r="Z749" s="440"/>
      <c r="AA749" s="440"/>
      <c r="AB749" s="440"/>
      <c r="AC749" s="440"/>
      <c r="AD749" s="440"/>
      <c r="AE749" s="440"/>
      <c r="AF749" s="440"/>
      <c r="AG749" s="440"/>
      <c r="AH749" s="440"/>
      <c r="AI749" s="440"/>
      <c r="AJ749" s="440"/>
      <c r="AK749" s="440"/>
      <c r="AL749" s="440"/>
      <c r="AM749" s="440"/>
      <c r="AN749" s="440"/>
      <c r="AO749" s="440"/>
      <c r="AP749" s="440"/>
      <c r="AQ749" s="440"/>
      <c r="AR749" s="440"/>
      <c r="AS749" s="440"/>
      <c r="AT749" s="440"/>
      <c r="AU749" s="440"/>
      <c r="AV749" s="440"/>
      <c r="AW749" s="440"/>
      <c r="AX749" s="441"/>
      <c r="AY749" s="431" t="s">
        <v>176</v>
      </c>
      <c r="AZ749" s="432"/>
      <c r="BA749" s="432"/>
      <c r="BB749" s="432"/>
      <c r="BC749" s="432"/>
      <c r="BD749" s="432"/>
      <c r="BE749" s="432"/>
      <c r="BF749" s="432"/>
      <c r="BG749" s="432"/>
      <c r="BH749" s="432"/>
      <c r="BI749" s="432"/>
      <c r="BJ749" s="432"/>
      <c r="BK749" s="433"/>
    </row>
    <row r="750" spans="2:63" x14ac:dyDescent="0.25">
      <c r="B750" s="234"/>
      <c r="C750" s="445" t="s">
        <v>8</v>
      </c>
      <c r="D750" s="445"/>
      <c r="E750" s="445"/>
      <c r="F750" s="445"/>
      <c r="G750" s="445"/>
      <c r="H750" s="445"/>
      <c r="I750" s="445"/>
      <c r="J750" s="445"/>
      <c r="K750" s="445"/>
      <c r="L750" s="235"/>
      <c r="M750" s="235"/>
      <c r="N750" s="235"/>
      <c r="O750" s="235"/>
      <c r="P750" s="235"/>
      <c r="Q750" s="235"/>
      <c r="R750" s="235"/>
      <c r="S750" s="235"/>
      <c r="T750" s="235"/>
      <c r="U750" s="235"/>
      <c r="V750" s="235"/>
      <c r="W750" s="236"/>
      <c r="X750" s="235"/>
      <c r="Y750" s="235"/>
      <c r="Z750" s="235"/>
      <c r="AA750" s="235"/>
      <c r="AB750" s="446" t="s">
        <v>177</v>
      </c>
      <c r="AC750" s="446"/>
      <c r="AD750" s="446"/>
      <c r="AE750" s="446"/>
      <c r="AF750" s="446"/>
      <c r="AG750" s="446"/>
      <c r="AH750" s="446"/>
      <c r="AI750" s="446"/>
      <c r="AJ750" s="446"/>
      <c r="AK750" s="446"/>
      <c r="AL750" s="446"/>
      <c r="AM750" s="446"/>
      <c r="AN750" s="446"/>
      <c r="AO750" s="446"/>
      <c r="AP750" s="446"/>
      <c r="AQ750" s="446"/>
      <c r="AR750" s="446"/>
      <c r="AS750" s="446"/>
      <c r="AT750" s="237"/>
      <c r="AU750" s="237"/>
      <c r="AV750" s="237"/>
      <c r="AW750" s="237"/>
      <c r="AX750" s="237"/>
      <c r="AY750" s="442"/>
      <c r="AZ750" s="443"/>
      <c r="BA750" s="443"/>
      <c r="BB750" s="443"/>
      <c r="BC750" s="443"/>
      <c r="BD750" s="443"/>
      <c r="BE750" s="443"/>
      <c r="BF750" s="443"/>
      <c r="BG750" s="443"/>
      <c r="BH750" s="443"/>
      <c r="BI750" s="443"/>
      <c r="BJ750" s="443"/>
      <c r="BK750" s="444"/>
    </row>
    <row r="751" spans="2:63" x14ac:dyDescent="0.25">
      <c r="B751" s="238"/>
      <c r="C751" s="447" t="str">
        <f>+[3]PRESUPUESTO!$C$794</f>
        <v xml:space="preserve">ARQ.  </v>
      </c>
      <c r="D751" s="447"/>
      <c r="E751" s="447"/>
      <c r="F751" s="447"/>
      <c r="G751" s="447"/>
      <c r="H751" s="447"/>
      <c r="I751" s="447"/>
      <c r="J751" s="447"/>
      <c r="K751" s="447"/>
      <c r="L751" s="239"/>
      <c r="M751" s="239"/>
      <c r="N751" s="239"/>
      <c r="O751" s="239"/>
      <c r="P751" s="239"/>
      <c r="Q751" s="239"/>
      <c r="R751" s="239"/>
      <c r="S751" s="239"/>
      <c r="T751" s="239"/>
      <c r="U751" s="239"/>
      <c r="V751" s="239"/>
      <c r="W751" s="213"/>
      <c r="X751" s="239"/>
      <c r="Y751" s="239"/>
      <c r="Z751" s="239"/>
      <c r="AA751" s="239"/>
      <c r="AB751" s="448" t="str">
        <f>+[3]PRESUPUESTO!$E$794</f>
        <v>ING. ANA SOFIA CANGREJO</v>
      </c>
      <c r="AC751" s="448"/>
      <c r="AD751" s="448"/>
      <c r="AE751" s="448"/>
      <c r="AF751" s="448"/>
      <c r="AG751" s="448"/>
      <c r="AH751" s="448"/>
      <c r="AI751" s="448"/>
      <c r="AJ751" s="448"/>
      <c r="AK751" s="448"/>
      <c r="AL751" s="448"/>
      <c r="AM751" s="448"/>
      <c r="AN751" s="448"/>
      <c r="AO751" s="448"/>
      <c r="AP751" s="448"/>
      <c r="AQ751" s="448"/>
      <c r="AR751" s="448"/>
      <c r="AS751" s="448"/>
      <c r="AT751" s="239"/>
      <c r="AU751" s="239"/>
      <c r="AV751" s="239"/>
      <c r="AW751" s="239"/>
      <c r="AX751" s="239"/>
      <c r="AY751" s="394"/>
      <c r="AZ751" s="395"/>
      <c r="BA751" s="395"/>
      <c r="BB751" s="395"/>
      <c r="BC751" s="395"/>
      <c r="BD751" s="395"/>
      <c r="BE751" s="395"/>
      <c r="BF751" s="395"/>
      <c r="BG751" s="395"/>
      <c r="BH751" s="395"/>
      <c r="BI751" s="395"/>
      <c r="BJ751" s="395"/>
      <c r="BK751" s="396"/>
    </row>
    <row r="752" spans="2:63" x14ac:dyDescent="0.25">
      <c r="B752" s="240"/>
      <c r="C752" s="240"/>
      <c r="D752" s="15"/>
      <c r="E752" s="240"/>
      <c r="F752" s="240"/>
      <c r="G752" s="240"/>
      <c r="H752" s="15"/>
      <c r="I752" s="15"/>
      <c r="J752" s="15"/>
      <c r="K752" s="15"/>
      <c r="L752" s="15"/>
      <c r="M752" s="15"/>
      <c r="N752" s="15"/>
      <c r="O752" s="15"/>
      <c r="P752" s="15"/>
      <c r="Q752" s="15"/>
      <c r="R752" s="241"/>
      <c r="S752" s="240"/>
      <c r="T752" s="240"/>
      <c r="U752" s="240"/>
      <c r="V752" s="240"/>
      <c r="W752" s="233"/>
      <c r="X752" s="240"/>
      <c r="Y752" s="240"/>
      <c r="Z752" s="241"/>
      <c r="AA752" s="241"/>
      <c r="AB752" s="241"/>
      <c r="AC752" s="241"/>
      <c r="AD752" s="241"/>
      <c r="AE752" s="241"/>
      <c r="AF752" s="241"/>
      <c r="AG752" s="241"/>
      <c r="AH752" s="241"/>
      <c r="AI752" s="241"/>
      <c r="AJ752" s="241"/>
      <c r="AK752" s="241"/>
      <c r="AL752" s="241"/>
      <c r="AM752" s="241"/>
      <c r="AN752" s="241"/>
      <c r="AO752" s="241"/>
      <c r="AP752" s="241"/>
      <c r="AQ752" s="241"/>
      <c r="AR752" s="241"/>
      <c r="AS752" s="240"/>
      <c r="AT752" s="240"/>
      <c r="AU752" s="240"/>
      <c r="AV752" s="240"/>
      <c r="AW752" s="240"/>
      <c r="AX752" s="240"/>
      <c r="AY752" s="240"/>
      <c r="AZ752" s="240"/>
      <c r="BA752" s="240"/>
      <c r="BB752" s="240"/>
      <c r="BC752" s="240"/>
      <c r="BD752" s="240"/>
      <c r="BE752" s="240"/>
      <c r="BF752" s="240"/>
      <c r="BG752" s="240"/>
      <c r="BH752" s="240"/>
      <c r="BI752" s="240"/>
      <c r="BJ752" s="240"/>
      <c r="BK752" s="240"/>
    </row>
    <row r="753" spans="2:63" x14ac:dyDescent="0.25">
      <c r="B753" s="336" t="s">
        <v>82</v>
      </c>
      <c r="C753" s="336"/>
      <c r="D753" s="336"/>
      <c r="E753" s="336"/>
      <c r="F753" s="336"/>
      <c r="G753" s="336"/>
      <c r="H753" s="214">
        <v>2</v>
      </c>
      <c r="I753" s="336" t="str">
        <f>_xlfn.XLOOKUP(H753,'PRESUPUESTO EDI.EXISTENTES'!B:B,'PRESUPUESTO EDI.EXISTENTES'!C:C)</f>
        <v xml:space="preserve">REFORZAMIENTO ESTRUCTURA EXISTENTE </v>
      </c>
      <c r="J753" s="336"/>
      <c r="K753" s="336"/>
      <c r="L753" s="336"/>
      <c r="M753" s="336"/>
      <c r="N753" s="336"/>
      <c r="O753" s="336"/>
      <c r="P753" s="336"/>
      <c r="Q753" s="336"/>
      <c r="R753" s="336"/>
      <c r="S753" s="336"/>
      <c r="T753" s="336"/>
      <c r="U753" s="336"/>
      <c r="V753" s="336"/>
      <c r="W753" s="336"/>
      <c r="X753" s="336"/>
      <c r="Y753" s="336"/>
      <c r="Z753" s="336"/>
      <c r="AA753" s="336"/>
      <c r="AB753" s="336"/>
      <c r="AC753" s="336"/>
      <c r="AD753" s="336"/>
      <c r="AE753" s="336"/>
      <c r="AF753" s="336"/>
      <c r="AG753" s="336"/>
      <c r="AH753" s="336"/>
      <c r="AI753" s="336"/>
      <c r="AJ753" s="336"/>
      <c r="AK753" s="336"/>
      <c r="AL753" s="336"/>
      <c r="AM753" s="336"/>
      <c r="AN753" s="336"/>
      <c r="AO753" s="336"/>
      <c r="AP753" s="336"/>
      <c r="AQ753" s="336" t="s">
        <v>162</v>
      </c>
      <c r="AR753" s="336"/>
      <c r="AS753" s="336"/>
      <c r="AT753" s="336"/>
      <c r="AU753" s="336"/>
      <c r="AV753" s="336"/>
      <c r="AW753" s="336"/>
      <c r="AX753" s="336"/>
      <c r="AY753" s="336"/>
      <c r="AZ753" s="336"/>
      <c r="BA753" s="424">
        <f>+$BA$6</f>
        <v>42545</v>
      </c>
      <c r="BB753" s="425"/>
      <c r="BC753" s="425"/>
      <c r="BD753" s="425"/>
      <c r="BE753" s="425"/>
      <c r="BF753" s="425"/>
      <c r="BG753" s="425"/>
      <c r="BH753" s="425"/>
      <c r="BI753" s="425"/>
      <c r="BJ753" s="425"/>
      <c r="BK753" s="426"/>
    </row>
    <row r="754" spans="2:63" x14ac:dyDescent="0.25">
      <c r="B754" s="427" t="s">
        <v>163</v>
      </c>
      <c r="C754" s="427"/>
      <c r="D754" s="427"/>
      <c r="E754" s="427"/>
      <c r="F754" s="427"/>
      <c r="G754" s="427"/>
      <c r="H754" s="492">
        <v>2.1</v>
      </c>
      <c r="I754" s="493"/>
      <c r="J754" s="425" t="s">
        <v>50</v>
      </c>
      <c r="K754" s="425"/>
      <c r="L754" s="425"/>
      <c r="M754" s="425"/>
      <c r="N754" s="425"/>
      <c r="O754" s="425"/>
      <c r="P754" s="425"/>
      <c r="Q754" s="425"/>
      <c r="R754" s="425"/>
      <c r="S754" s="425"/>
      <c r="T754" s="425"/>
      <c r="U754" s="425"/>
      <c r="V754" s="425"/>
      <c r="W754" s="425"/>
      <c r="X754" s="425"/>
      <c r="Y754" s="425"/>
      <c r="Z754" s="425"/>
      <c r="AA754" s="425"/>
      <c r="AB754" s="425"/>
      <c r="AC754" s="425"/>
      <c r="AD754" s="425"/>
      <c r="AE754" s="425"/>
      <c r="AF754" s="425"/>
      <c r="AG754" s="425"/>
      <c r="AH754" s="425"/>
      <c r="AI754" s="425"/>
      <c r="AJ754" s="425"/>
      <c r="AK754" s="425"/>
      <c r="AL754" s="425"/>
      <c r="AM754" s="425"/>
      <c r="AN754" s="425"/>
      <c r="AO754" s="425"/>
      <c r="AP754" s="426"/>
      <c r="AQ754" s="430" t="s">
        <v>164</v>
      </c>
      <c r="AR754" s="425"/>
      <c r="AS754" s="425"/>
      <c r="AT754" s="425"/>
      <c r="AU754" s="425"/>
      <c r="AV754" s="425"/>
      <c r="AW754" s="425"/>
      <c r="AX754" s="425"/>
      <c r="AY754" s="425"/>
      <c r="AZ754" s="426"/>
      <c r="BA754" s="430" t="str">
        <f>+VLOOKUP(J754,[3]PRESUPUESTO!$C$10:$E$1028,3,FALSE)</f>
        <v>m²</v>
      </c>
      <c r="BB754" s="425"/>
      <c r="BC754" s="425"/>
      <c r="BD754" s="425"/>
      <c r="BE754" s="425"/>
      <c r="BF754" s="425"/>
      <c r="BG754" s="425"/>
      <c r="BH754" s="425"/>
      <c r="BI754" s="425"/>
      <c r="BJ754" s="425"/>
      <c r="BK754" s="426"/>
    </row>
    <row r="755" spans="2:63" x14ac:dyDescent="0.25">
      <c r="B755" s="215"/>
      <c r="C755" s="215"/>
      <c r="D755" s="215"/>
      <c r="E755" s="215"/>
      <c r="F755" s="215"/>
      <c r="G755" s="215"/>
      <c r="H755" s="215"/>
      <c r="I755" s="215"/>
      <c r="J755" s="215"/>
      <c r="K755" s="215"/>
      <c r="L755" s="215"/>
      <c r="M755" s="215"/>
      <c r="N755" s="215"/>
      <c r="O755" s="215"/>
      <c r="P755" s="215"/>
      <c r="Q755" s="215"/>
      <c r="R755" s="215"/>
      <c r="S755" s="215"/>
      <c r="T755" s="215"/>
      <c r="U755" s="215"/>
      <c r="V755" s="215"/>
      <c r="W755" s="216"/>
      <c r="X755" s="215"/>
      <c r="Y755" s="215"/>
      <c r="Z755" s="215"/>
      <c r="AA755" s="215"/>
      <c r="AB755" s="215"/>
      <c r="AC755" s="215"/>
      <c r="AD755" s="215"/>
      <c r="AE755" s="215"/>
      <c r="AF755" s="215"/>
      <c r="AG755" s="215"/>
      <c r="AH755" s="215"/>
      <c r="AI755" s="215"/>
      <c r="AJ755" s="215"/>
      <c r="AK755" s="215"/>
      <c r="AL755" s="215"/>
      <c r="AM755" s="215"/>
      <c r="AN755" s="215"/>
      <c r="AO755" s="215"/>
      <c r="AP755" s="215"/>
      <c r="AQ755" s="215"/>
      <c r="AR755" s="215"/>
      <c r="AS755" s="215"/>
      <c r="AT755" s="215"/>
      <c r="AU755" s="215"/>
      <c r="AV755" s="215"/>
      <c r="AW755" s="215"/>
      <c r="AX755" s="215"/>
      <c r="AY755" s="215"/>
      <c r="AZ755" s="215"/>
      <c r="BA755" s="215"/>
      <c r="BB755" s="215"/>
      <c r="BC755" s="215"/>
      <c r="BD755" s="215"/>
      <c r="BE755" s="215"/>
      <c r="BF755" s="215"/>
      <c r="BG755" s="215"/>
      <c r="BH755" s="215"/>
      <c r="BI755" s="215"/>
      <c r="BJ755" s="215"/>
      <c r="BK755" s="215"/>
    </row>
    <row r="756" spans="2:63" x14ac:dyDescent="0.25">
      <c r="B756" s="431" t="s">
        <v>165</v>
      </c>
      <c r="C756" s="432"/>
      <c r="D756" s="432"/>
      <c r="E756" s="432"/>
      <c r="F756" s="432"/>
      <c r="G756" s="433"/>
      <c r="H756" s="336" t="s">
        <v>166</v>
      </c>
      <c r="I756" s="336"/>
      <c r="J756" s="336"/>
      <c r="K756" s="336"/>
      <c r="L756" s="336"/>
      <c r="M756" s="336"/>
      <c r="N756" s="336"/>
      <c r="O756" s="336"/>
      <c r="P756" s="336"/>
      <c r="Q756" s="336"/>
      <c r="R756" s="336"/>
      <c r="S756" s="336"/>
      <c r="T756" s="336" t="s">
        <v>167</v>
      </c>
      <c r="U756" s="336"/>
      <c r="V756" s="336"/>
      <c r="W756" s="431" t="s">
        <v>168</v>
      </c>
      <c r="X756" s="336" t="s">
        <v>169</v>
      </c>
      <c r="Y756" s="336"/>
      <c r="Z756" s="336"/>
      <c r="AA756" s="336" t="s">
        <v>64</v>
      </c>
      <c r="AB756" s="336"/>
      <c r="AC756" s="336"/>
      <c r="AD756" s="336"/>
      <c r="AE756" s="336"/>
      <c r="AF756" s="336"/>
      <c r="AG756" s="336"/>
      <c r="AH756" s="336"/>
      <c r="AI756" s="336"/>
      <c r="AJ756" s="336"/>
      <c r="AK756" s="336"/>
      <c r="AL756" s="336"/>
      <c r="AM756" s="336"/>
      <c r="AN756" s="336"/>
      <c r="AO756" s="336"/>
      <c r="AP756" s="336"/>
      <c r="AQ756" s="336"/>
      <c r="AR756" s="336"/>
      <c r="AS756" s="336"/>
      <c r="AT756" s="336"/>
      <c r="AU756" s="336"/>
      <c r="AV756" s="336"/>
      <c r="AW756" s="336"/>
      <c r="AX756" s="336"/>
      <c r="AY756" s="336"/>
      <c r="AZ756" s="336"/>
      <c r="BA756" s="336"/>
      <c r="BB756" s="336"/>
      <c r="BC756" s="336"/>
      <c r="BD756" s="336"/>
      <c r="BE756" s="336"/>
      <c r="BF756" s="336"/>
      <c r="BG756" s="336"/>
      <c r="BH756" s="336"/>
      <c r="BI756" s="336"/>
      <c r="BJ756" s="336"/>
      <c r="BK756" s="336"/>
    </row>
    <row r="757" spans="2:63" x14ac:dyDescent="0.25">
      <c r="B757" s="394"/>
      <c r="C757" s="395"/>
      <c r="D757" s="395"/>
      <c r="E757" s="395"/>
      <c r="F757" s="395"/>
      <c r="G757" s="396"/>
      <c r="H757" s="336" t="s">
        <v>170</v>
      </c>
      <c r="I757" s="336"/>
      <c r="J757" s="336"/>
      <c r="K757" s="336" t="s">
        <v>171</v>
      </c>
      <c r="L757" s="336"/>
      <c r="M757" s="336"/>
      <c r="N757" s="336" t="s">
        <v>172</v>
      </c>
      <c r="O757" s="336"/>
      <c r="P757" s="336"/>
      <c r="Q757" s="336" t="s">
        <v>173</v>
      </c>
      <c r="R757" s="336"/>
      <c r="S757" s="336"/>
      <c r="T757" s="336"/>
      <c r="U757" s="336"/>
      <c r="V757" s="336"/>
      <c r="W757" s="394"/>
      <c r="X757" s="336"/>
      <c r="Y757" s="336"/>
      <c r="Z757" s="336"/>
      <c r="AA757" s="336"/>
      <c r="AB757" s="336"/>
      <c r="AC757" s="336"/>
      <c r="AD757" s="336"/>
      <c r="AE757" s="336"/>
      <c r="AF757" s="336"/>
      <c r="AG757" s="336"/>
      <c r="AH757" s="336"/>
      <c r="AI757" s="336"/>
      <c r="AJ757" s="336"/>
      <c r="AK757" s="336"/>
      <c r="AL757" s="336"/>
      <c r="AM757" s="336"/>
      <c r="AN757" s="336"/>
      <c r="AO757" s="336"/>
      <c r="AP757" s="336"/>
      <c r="AQ757" s="336"/>
      <c r="AR757" s="336"/>
      <c r="AS757" s="336"/>
      <c r="AT757" s="336"/>
      <c r="AU757" s="336"/>
      <c r="AV757" s="336"/>
      <c r="AW757" s="336"/>
      <c r="AX757" s="336"/>
      <c r="AY757" s="336"/>
      <c r="AZ757" s="336"/>
      <c r="BA757" s="336"/>
      <c r="BB757" s="336"/>
      <c r="BC757" s="336"/>
      <c r="BD757" s="336"/>
      <c r="BE757" s="336"/>
      <c r="BF757" s="336"/>
      <c r="BG757" s="336"/>
      <c r="BH757" s="336"/>
      <c r="BI757" s="336"/>
      <c r="BJ757" s="336"/>
      <c r="BK757" s="336"/>
    </row>
    <row r="758" spans="2:63" ht="14.45" customHeight="1" x14ac:dyDescent="0.25">
      <c r="B758" s="414" t="s">
        <v>196</v>
      </c>
      <c r="C758" s="415"/>
      <c r="D758" s="415"/>
      <c r="E758" s="415"/>
      <c r="F758" s="415"/>
      <c r="G758" s="416"/>
      <c r="H758" s="498">
        <v>5.5</v>
      </c>
      <c r="I758" s="498"/>
      <c r="J758" s="498"/>
      <c r="K758" s="498">
        <v>6.87</v>
      </c>
      <c r="L758" s="498"/>
      <c r="M758" s="498"/>
      <c r="N758" s="498"/>
      <c r="O758" s="498"/>
      <c r="P758" s="498"/>
      <c r="Q758" s="498"/>
      <c r="R758" s="498"/>
      <c r="S758" s="498"/>
      <c r="T758" s="498">
        <f>H758*K758</f>
        <v>37.785000000000004</v>
      </c>
      <c r="U758" s="498"/>
      <c r="V758" s="498"/>
      <c r="W758" s="245">
        <v>1</v>
      </c>
      <c r="X758" s="494" t="s">
        <v>56</v>
      </c>
      <c r="Y758" s="495"/>
      <c r="Z758" s="496"/>
      <c r="AA758" s="421">
        <f>W758*T758</f>
        <v>37.785000000000004</v>
      </c>
      <c r="AB758" s="422"/>
      <c r="AC758" s="423"/>
      <c r="AD758" s="218"/>
      <c r="AE758" s="219"/>
      <c r="AF758" s="219"/>
      <c r="AG758" s="219"/>
      <c r="AH758" s="219"/>
      <c r="AI758" s="219"/>
      <c r="AJ758" s="219"/>
      <c r="AK758" s="219"/>
      <c r="AL758" s="219"/>
      <c r="AM758" s="219"/>
      <c r="AN758" s="219"/>
      <c r="AO758" s="219"/>
      <c r="AP758" s="219"/>
      <c r="AQ758" s="219"/>
      <c r="AR758" s="219"/>
      <c r="AS758" s="219"/>
      <c r="AT758" s="219"/>
      <c r="AU758" s="219"/>
      <c r="AV758" s="219"/>
      <c r="AW758" s="219"/>
      <c r="AX758" s="219"/>
      <c r="AY758" s="219"/>
      <c r="AZ758" s="219"/>
      <c r="BA758" s="219"/>
      <c r="BB758" s="219"/>
      <c r="BC758" s="219"/>
      <c r="BD758" s="219"/>
      <c r="BE758" s="219"/>
      <c r="BF758" s="219"/>
      <c r="BG758" s="219"/>
      <c r="BH758" s="219"/>
      <c r="BI758" s="219"/>
      <c r="BJ758" s="219"/>
      <c r="BK758" s="220"/>
    </row>
    <row r="759" spans="2:63" x14ac:dyDescent="0.25">
      <c r="B759" s="414" t="s">
        <v>197</v>
      </c>
      <c r="C759" s="415"/>
      <c r="D759" s="415"/>
      <c r="E759" s="415"/>
      <c r="F759" s="415"/>
      <c r="G759" s="416"/>
      <c r="H759" s="497">
        <v>5.5</v>
      </c>
      <c r="I759" s="497"/>
      <c r="J759" s="497"/>
      <c r="K759" s="497">
        <v>4.7</v>
      </c>
      <c r="L759" s="497"/>
      <c r="M759" s="497"/>
      <c r="N759" s="497"/>
      <c r="O759" s="497"/>
      <c r="P759" s="497"/>
      <c r="Q759" s="497"/>
      <c r="R759" s="497"/>
      <c r="S759" s="497"/>
      <c r="T759" s="498">
        <f t="shared" ref="T759:T767" si="51">H759*K759</f>
        <v>25.85</v>
      </c>
      <c r="U759" s="498"/>
      <c r="V759" s="498"/>
      <c r="W759" s="245">
        <v>1</v>
      </c>
      <c r="X759" s="494" t="s">
        <v>56</v>
      </c>
      <c r="Y759" s="495"/>
      <c r="Z759" s="496"/>
      <c r="AA759" s="409">
        <f t="shared" ref="AA759:AA778" si="52">W759*T759</f>
        <v>25.85</v>
      </c>
      <c r="AB759" s="409"/>
      <c r="AC759" s="409"/>
      <c r="AD759" s="222"/>
      <c r="AE759" s="223"/>
      <c r="AF759" s="223"/>
      <c r="AG759" s="223"/>
      <c r="AH759" s="223"/>
      <c r="AI759" s="223"/>
      <c r="AJ759" s="223"/>
      <c r="AK759" s="223"/>
      <c r="AL759" s="223"/>
      <c r="AM759" s="223"/>
      <c r="AN759" s="223"/>
      <c r="AO759" s="223"/>
      <c r="AP759" s="223"/>
      <c r="AQ759" s="223"/>
      <c r="AR759" s="223"/>
      <c r="AS759" s="223"/>
      <c r="AT759" s="223"/>
      <c r="AU759" s="223"/>
      <c r="AV759" s="223"/>
      <c r="AW759" s="223"/>
      <c r="AX759" s="223"/>
      <c r="AY759" s="223"/>
      <c r="AZ759" s="223"/>
      <c r="BA759" s="223"/>
      <c r="BB759" s="223"/>
      <c r="BC759" s="223"/>
      <c r="BD759" s="223"/>
      <c r="BE759" s="223"/>
      <c r="BF759" s="223"/>
      <c r="BG759" s="223"/>
      <c r="BH759" s="223"/>
      <c r="BI759" s="223"/>
      <c r="BJ759" s="223"/>
      <c r="BK759" s="224"/>
    </row>
    <row r="760" spans="2:63" x14ac:dyDescent="0.25">
      <c r="B760" s="414" t="s">
        <v>198</v>
      </c>
      <c r="C760" s="415"/>
      <c r="D760" s="415"/>
      <c r="E760" s="415"/>
      <c r="F760" s="415"/>
      <c r="G760" s="416"/>
      <c r="H760" s="497">
        <v>4.08</v>
      </c>
      <c r="I760" s="497"/>
      <c r="J760" s="497"/>
      <c r="K760" s="497">
        <v>4.7699999999999996</v>
      </c>
      <c r="L760" s="497"/>
      <c r="M760" s="497"/>
      <c r="N760" s="497"/>
      <c r="O760" s="497"/>
      <c r="P760" s="497"/>
      <c r="Q760" s="497"/>
      <c r="R760" s="497"/>
      <c r="S760" s="497"/>
      <c r="T760" s="498">
        <f t="shared" si="51"/>
        <v>19.461599999999997</v>
      </c>
      <c r="U760" s="498"/>
      <c r="V760" s="498"/>
      <c r="W760" s="245">
        <v>1</v>
      </c>
      <c r="X760" s="494" t="s">
        <v>56</v>
      </c>
      <c r="Y760" s="495"/>
      <c r="Z760" s="496"/>
      <c r="AA760" s="409">
        <f t="shared" si="52"/>
        <v>19.461599999999997</v>
      </c>
      <c r="AB760" s="409"/>
      <c r="AC760" s="409"/>
      <c r="AD760" s="222"/>
      <c r="AE760" s="223"/>
      <c r="AF760" s="223"/>
      <c r="AG760" s="223"/>
      <c r="AH760" s="223"/>
      <c r="AI760" s="223"/>
      <c r="AJ760" s="223"/>
      <c r="AK760" s="223"/>
      <c r="AL760" s="223"/>
      <c r="AM760" s="223"/>
      <c r="AN760" s="223"/>
      <c r="AO760" s="223"/>
      <c r="AP760" s="223"/>
      <c r="AQ760" s="223"/>
      <c r="AR760" s="223"/>
      <c r="AS760" s="223"/>
      <c r="AT760" s="223"/>
      <c r="AU760" s="223"/>
      <c r="AV760" s="223"/>
      <c r="AW760" s="223"/>
      <c r="AX760" s="223"/>
      <c r="AY760" s="223"/>
      <c r="AZ760" s="223"/>
      <c r="BA760" s="223"/>
      <c r="BB760" s="223"/>
      <c r="BC760" s="223"/>
      <c r="BD760" s="223"/>
      <c r="BE760" s="223"/>
      <c r="BF760" s="223"/>
      <c r="BG760" s="223"/>
      <c r="BH760" s="223"/>
      <c r="BI760" s="223"/>
      <c r="BJ760" s="223"/>
      <c r="BK760" s="224"/>
    </row>
    <row r="761" spans="2:63" x14ac:dyDescent="0.25">
      <c r="B761" s="414" t="s">
        <v>199</v>
      </c>
      <c r="C761" s="415"/>
      <c r="D761" s="415"/>
      <c r="E761" s="415"/>
      <c r="F761" s="415"/>
      <c r="G761" s="416"/>
      <c r="H761" s="497">
        <v>4.8</v>
      </c>
      <c r="I761" s="497"/>
      <c r="J761" s="497"/>
      <c r="K761" s="497">
        <v>2</v>
      </c>
      <c r="L761" s="497"/>
      <c r="M761" s="497"/>
      <c r="N761" s="497"/>
      <c r="O761" s="497"/>
      <c r="P761" s="497"/>
      <c r="Q761" s="497"/>
      <c r="R761" s="497"/>
      <c r="S761" s="497"/>
      <c r="T761" s="498">
        <f t="shared" si="51"/>
        <v>9.6</v>
      </c>
      <c r="U761" s="498"/>
      <c r="V761" s="498"/>
      <c r="W761" s="245">
        <v>1</v>
      </c>
      <c r="X761" s="494" t="s">
        <v>56</v>
      </c>
      <c r="Y761" s="495"/>
      <c r="Z761" s="496"/>
      <c r="AA761" s="409">
        <f t="shared" si="52"/>
        <v>9.6</v>
      </c>
      <c r="AB761" s="409"/>
      <c r="AC761" s="409"/>
      <c r="AD761" s="222"/>
      <c r="AE761" s="223"/>
      <c r="AF761" s="223"/>
      <c r="AG761" s="223"/>
      <c r="AH761" s="223"/>
      <c r="AI761" s="223"/>
      <c r="AJ761" s="223"/>
      <c r="AK761" s="223"/>
      <c r="AL761" s="223"/>
      <c r="AM761" s="223"/>
      <c r="AN761" s="223"/>
      <c r="AO761" s="223"/>
      <c r="AP761" s="223"/>
      <c r="AQ761" s="223"/>
      <c r="AR761" s="223"/>
      <c r="AS761" s="223"/>
      <c r="AT761" s="223"/>
      <c r="AU761" s="223"/>
      <c r="AV761" s="223"/>
      <c r="AW761" s="223"/>
      <c r="AX761" s="223"/>
      <c r="AY761" s="223"/>
      <c r="AZ761" s="223"/>
      <c r="BA761" s="223"/>
      <c r="BB761" s="223"/>
      <c r="BC761" s="223"/>
      <c r="BD761" s="223"/>
      <c r="BE761" s="223"/>
      <c r="BF761" s="223"/>
      <c r="BG761" s="223"/>
      <c r="BH761" s="223"/>
      <c r="BI761" s="223"/>
      <c r="BJ761" s="223"/>
      <c r="BK761" s="224"/>
    </row>
    <row r="762" spans="2:63" x14ac:dyDescent="0.25">
      <c r="B762" s="414" t="s">
        <v>200</v>
      </c>
      <c r="C762" s="415"/>
      <c r="D762" s="415"/>
      <c r="E762" s="415"/>
      <c r="F762" s="415"/>
      <c r="G762" s="416"/>
      <c r="H762" s="497">
        <v>4.8</v>
      </c>
      <c r="I762" s="497"/>
      <c r="J762" s="497"/>
      <c r="K762" s="497">
        <v>2</v>
      </c>
      <c r="L762" s="497"/>
      <c r="M762" s="497"/>
      <c r="N762" s="497"/>
      <c r="O762" s="497"/>
      <c r="P762" s="497"/>
      <c r="Q762" s="497"/>
      <c r="R762" s="497"/>
      <c r="S762" s="497"/>
      <c r="T762" s="498">
        <f t="shared" si="51"/>
        <v>9.6</v>
      </c>
      <c r="U762" s="498"/>
      <c r="V762" s="498"/>
      <c r="W762" s="245">
        <v>1</v>
      </c>
      <c r="X762" s="494" t="s">
        <v>56</v>
      </c>
      <c r="Y762" s="495"/>
      <c r="Z762" s="496"/>
      <c r="AA762" s="409">
        <f t="shared" si="52"/>
        <v>9.6</v>
      </c>
      <c r="AB762" s="409"/>
      <c r="AC762" s="409"/>
      <c r="AD762" s="222"/>
      <c r="AE762" s="223"/>
      <c r="AF762" s="223"/>
      <c r="AG762" s="223"/>
      <c r="AH762" s="223"/>
      <c r="AI762" s="223"/>
      <c r="AJ762" s="223"/>
      <c r="AK762" s="223"/>
      <c r="AL762" s="223"/>
      <c r="AM762" s="223"/>
      <c r="AN762" s="223"/>
      <c r="AO762" s="223"/>
      <c r="AP762" s="223"/>
      <c r="AQ762" s="223"/>
      <c r="AR762" s="223"/>
      <c r="AS762" s="223"/>
      <c r="AT762" s="223"/>
      <c r="AU762" s="223"/>
      <c r="AV762" s="223"/>
      <c r="AW762" s="223"/>
      <c r="AX762" s="223"/>
      <c r="AY762" s="223"/>
      <c r="AZ762" s="223"/>
      <c r="BA762" s="223"/>
      <c r="BB762" s="223"/>
      <c r="BC762" s="223"/>
      <c r="BD762" s="223"/>
      <c r="BE762" s="223"/>
      <c r="BF762" s="223"/>
      <c r="BG762" s="223"/>
      <c r="BH762" s="223"/>
      <c r="BI762" s="223"/>
      <c r="BJ762" s="223"/>
      <c r="BK762" s="224"/>
    </row>
    <row r="763" spans="2:63" x14ac:dyDescent="0.25">
      <c r="B763" s="414" t="s">
        <v>201</v>
      </c>
      <c r="C763" s="415"/>
      <c r="D763" s="415"/>
      <c r="E763" s="415"/>
      <c r="F763" s="415"/>
      <c r="G763" s="416"/>
      <c r="H763" s="497">
        <v>4.8</v>
      </c>
      <c r="I763" s="497"/>
      <c r="J763" s="497"/>
      <c r="K763" s="497">
        <v>2.4500000000000002</v>
      </c>
      <c r="L763" s="497"/>
      <c r="M763" s="497"/>
      <c r="N763" s="497"/>
      <c r="O763" s="497"/>
      <c r="P763" s="497"/>
      <c r="Q763" s="497"/>
      <c r="R763" s="497"/>
      <c r="S763" s="497"/>
      <c r="T763" s="498">
        <f t="shared" si="51"/>
        <v>11.76</v>
      </c>
      <c r="U763" s="498"/>
      <c r="V763" s="498"/>
      <c r="W763" s="245">
        <v>1</v>
      </c>
      <c r="X763" s="494" t="s">
        <v>56</v>
      </c>
      <c r="Y763" s="495"/>
      <c r="Z763" s="496"/>
      <c r="AA763" s="409">
        <f t="shared" si="52"/>
        <v>11.76</v>
      </c>
      <c r="AB763" s="409"/>
      <c r="AC763" s="409"/>
      <c r="AD763" s="222"/>
      <c r="AE763" s="223"/>
      <c r="AF763" s="223"/>
      <c r="AG763" s="223"/>
      <c r="AH763" s="223"/>
      <c r="AI763" s="223"/>
      <c r="AJ763" s="223"/>
      <c r="AK763" s="223"/>
      <c r="AL763" s="223"/>
      <c r="AM763" s="223"/>
      <c r="AN763" s="223"/>
      <c r="AO763" s="223"/>
      <c r="AP763" s="223"/>
      <c r="AQ763" s="223"/>
      <c r="AR763" s="223"/>
      <c r="AS763" s="223"/>
      <c r="AT763" s="223"/>
      <c r="AU763" s="223"/>
      <c r="AV763" s="223"/>
      <c r="AW763" s="223"/>
      <c r="AX763" s="223"/>
      <c r="AY763" s="223"/>
      <c r="AZ763" s="223"/>
      <c r="BA763" s="223"/>
      <c r="BB763" s="223"/>
      <c r="BC763" s="223"/>
      <c r="BD763" s="223"/>
      <c r="BE763" s="223"/>
      <c r="BF763" s="223"/>
      <c r="BG763" s="223"/>
      <c r="BH763" s="223"/>
      <c r="BI763" s="223"/>
      <c r="BJ763" s="223"/>
      <c r="BK763" s="224"/>
    </row>
    <row r="764" spans="2:63" x14ac:dyDescent="0.25">
      <c r="B764" s="414" t="s">
        <v>202</v>
      </c>
      <c r="C764" s="415"/>
      <c r="D764" s="415"/>
      <c r="E764" s="415"/>
      <c r="F764" s="415"/>
      <c r="G764" s="416"/>
      <c r="H764" s="497">
        <v>9.1999999999999993</v>
      </c>
      <c r="I764" s="497"/>
      <c r="J764" s="497"/>
      <c r="K764" s="497">
        <v>6.06</v>
      </c>
      <c r="L764" s="497"/>
      <c r="M764" s="497"/>
      <c r="N764" s="497"/>
      <c r="O764" s="497"/>
      <c r="P764" s="497"/>
      <c r="Q764" s="497"/>
      <c r="R764" s="497"/>
      <c r="S764" s="497"/>
      <c r="T764" s="498">
        <f t="shared" si="51"/>
        <v>55.751999999999995</v>
      </c>
      <c r="U764" s="498"/>
      <c r="V764" s="498"/>
      <c r="W764" s="245">
        <v>1</v>
      </c>
      <c r="X764" s="494" t="s">
        <v>56</v>
      </c>
      <c r="Y764" s="495"/>
      <c r="Z764" s="496"/>
      <c r="AA764" s="409">
        <f t="shared" si="52"/>
        <v>55.751999999999995</v>
      </c>
      <c r="AB764" s="409"/>
      <c r="AC764" s="409"/>
      <c r="AD764" s="222"/>
      <c r="AE764" s="223"/>
      <c r="AF764" s="223"/>
      <c r="AG764" s="223"/>
      <c r="AH764" s="223"/>
      <c r="AI764" s="223"/>
      <c r="AJ764" s="223"/>
      <c r="AK764" s="223"/>
      <c r="AL764" s="223"/>
      <c r="AM764" s="223"/>
      <c r="AN764" s="223"/>
      <c r="AO764" s="223"/>
      <c r="AP764" s="223"/>
      <c r="AQ764" s="223"/>
      <c r="AR764" s="223"/>
      <c r="AS764" s="223"/>
      <c r="AT764" s="223"/>
      <c r="AU764" s="223"/>
      <c r="AV764" s="223"/>
      <c r="AW764" s="223"/>
      <c r="AX764" s="223"/>
      <c r="AY764" s="223"/>
      <c r="AZ764" s="223"/>
      <c r="BA764" s="223"/>
      <c r="BB764" s="223"/>
      <c r="BC764" s="223"/>
      <c r="BD764" s="223"/>
      <c r="BE764" s="223"/>
      <c r="BF764" s="223"/>
      <c r="BG764" s="223"/>
      <c r="BH764" s="223"/>
      <c r="BI764" s="223"/>
      <c r="BJ764" s="223"/>
      <c r="BK764" s="224"/>
    </row>
    <row r="765" spans="2:63" x14ac:dyDescent="0.25">
      <c r="B765" s="414" t="s">
        <v>203</v>
      </c>
      <c r="C765" s="415"/>
      <c r="D765" s="415"/>
      <c r="E765" s="415"/>
      <c r="F765" s="415"/>
      <c r="G765" s="416"/>
      <c r="H765" s="497">
        <v>9.25</v>
      </c>
      <c r="I765" s="497"/>
      <c r="J765" s="497"/>
      <c r="K765" s="497">
        <v>6.06</v>
      </c>
      <c r="L765" s="497"/>
      <c r="M765" s="497"/>
      <c r="N765" s="497"/>
      <c r="O765" s="497"/>
      <c r="P765" s="497"/>
      <c r="Q765" s="497"/>
      <c r="R765" s="497"/>
      <c r="S765" s="497"/>
      <c r="T765" s="498">
        <f t="shared" si="51"/>
        <v>56.055</v>
      </c>
      <c r="U765" s="498"/>
      <c r="V765" s="498"/>
      <c r="W765" s="245">
        <v>1</v>
      </c>
      <c r="X765" s="494" t="s">
        <v>56</v>
      </c>
      <c r="Y765" s="495"/>
      <c r="Z765" s="496"/>
      <c r="AA765" s="409">
        <f t="shared" si="52"/>
        <v>56.055</v>
      </c>
      <c r="AB765" s="409"/>
      <c r="AC765" s="409"/>
      <c r="AD765" s="222"/>
      <c r="AE765" s="223"/>
      <c r="AF765" s="223"/>
      <c r="AG765" s="223"/>
      <c r="AH765" s="223"/>
      <c r="AI765" s="223"/>
      <c r="AJ765" s="223"/>
      <c r="AK765" s="223"/>
      <c r="AL765" s="223"/>
      <c r="AM765" s="223"/>
      <c r="AN765" s="223"/>
      <c r="AO765" s="223"/>
      <c r="AP765" s="223"/>
      <c r="AQ765" s="223"/>
      <c r="AR765" s="223"/>
      <c r="AS765" s="223"/>
      <c r="AT765" s="223"/>
      <c r="AU765"/>
      <c r="AV765" s="223"/>
      <c r="AW765" s="223"/>
      <c r="AX765" s="223"/>
      <c r="AY765" s="223"/>
      <c r="AZ765" s="223"/>
      <c r="BA765" s="223"/>
      <c r="BB765" s="223"/>
      <c r="BC765" s="223"/>
      <c r="BD765" s="223"/>
      <c r="BE765" s="223"/>
      <c r="BF765" s="223"/>
      <c r="BG765" s="223"/>
      <c r="BH765" s="223"/>
      <c r="BI765" s="223"/>
      <c r="BJ765" s="223"/>
      <c r="BK765" s="224"/>
    </row>
    <row r="766" spans="2:63" x14ac:dyDescent="0.25">
      <c r="B766" s="414" t="s">
        <v>204</v>
      </c>
      <c r="C766" s="415"/>
      <c r="D766" s="415"/>
      <c r="E766" s="415"/>
      <c r="F766" s="415"/>
      <c r="G766" s="416"/>
      <c r="H766" s="497">
        <v>9.25</v>
      </c>
      <c r="I766" s="497"/>
      <c r="J766" s="497"/>
      <c r="K766" s="497">
        <v>6.06</v>
      </c>
      <c r="L766" s="497"/>
      <c r="M766" s="497"/>
      <c r="N766" s="497"/>
      <c r="O766" s="497"/>
      <c r="P766" s="497"/>
      <c r="Q766" s="497"/>
      <c r="R766" s="497"/>
      <c r="S766" s="497"/>
      <c r="T766" s="498">
        <f t="shared" si="51"/>
        <v>56.055</v>
      </c>
      <c r="U766" s="498"/>
      <c r="V766" s="498"/>
      <c r="W766" s="245">
        <v>1</v>
      </c>
      <c r="X766" s="494" t="s">
        <v>56</v>
      </c>
      <c r="Y766" s="495"/>
      <c r="Z766" s="496"/>
      <c r="AA766" s="409">
        <f t="shared" si="52"/>
        <v>56.055</v>
      </c>
      <c r="AB766" s="409"/>
      <c r="AC766" s="409"/>
      <c r="AD766" s="222"/>
      <c r="AE766" s="223"/>
      <c r="AF766" s="223"/>
      <c r="AG766" s="223"/>
      <c r="AH766" s="223"/>
      <c r="AI766" s="223"/>
      <c r="AJ766" s="223"/>
      <c r="AK766" s="223"/>
      <c r="AL766" s="223"/>
      <c r="AM766" s="223"/>
      <c r="AN766" s="223"/>
      <c r="AO766" s="223"/>
      <c r="AP766" s="223"/>
      <c r="AQ766" s="223"/>
      <c r="AR766" s="223"/>
      <c r="AS766" s="223"/>
      <c r="AT766" s="223"/>
      <c r="AU766" s="223"/>
      <c r="AV766" s="223"/>
      <c r="AW766" s="223"/>
      <c r="AX766" s="223"/>
      <c r="AY766" s="223"/>
      <c r="AZ766" s="223"/>
      <c r="BA766" s="223"/>
      <c r="BB766" s="223"/>
      <c r="BC766" s="223"/>
      <c r="BD766" s="223"/>
      <c r="BE766" s="223"/>
      <c r="BF766" s="223"/>
      <c r="BG766" s="223"/>
      <c r="BH766" s="223"/>
      <c r="BI766" s="223"/>
      <c r="BJ766" s="223"/>
      <c r="BK766" s="224"/>
    </row>
    <row r="767" spans="2:63" x14ac:dyDescent="0.25">
      <c r="B767" s="414" t="s">
        <v>205</v>
      </c>
      <c r="C767" s="415"/>
      <c r="D767" s="415"/>
      <c r="E767" s="415"/>
      <c r="F767" s="415"/>
      <c r="G767" s="416"/>
      <c r="H767" s="497">
        <v>9.83</v>
      </c>
      <c r="I767" s="497"/>
      <c r="J767" s="497"/>
      <c r="K767" s="497">
        <v>6.08</v>
      </c>
      <c r="L767" s="497"/>
      <c r="M767" s="497"/>
      <c r="N767" s="497"/>
      <c r="O767" s="497"/>
      <c r="P767" s="497"/>
      <c r="Q767" s="497"/>
      <c r="R767" s="497"/>
      <c r="S767" s="497"/>
      <c r="T767" s="498">
        <f t="shared" si="51"/>
        <v>59.766400000000004</v>
      </c>
      <c r="U767" s="498"/>
      <c r="V767" s="498"/>
      <c r="W767" s="245">
        <v>1</v>
      </c>
      <c r="X767" s="494" t="s">
        <v>56</v>
      </c>
      <c r="Y767" s="495"/>
      <c r="Z767" s="496"/>
      <c r="AA767" s="409">
        <f t="shared" si="52"/>
        <v>59.766400000000004</v>
      </c>
      <c r="AB767" s="409"/>
      <c r="AC767" s="409"/>
      <c r="AD767" s="222"/>
      <c r="AE767" s="223"/>
      <c r="AF767" s="223"/>
      <c r="AG767" s="223"/>
      <c r="AH767" s="223"/>
      <c r="AI767" s="223"/>
      <c r="AJ767" s="223"/>
      <c r="AK767" s="223"/>
      <c r="AL767" s="223"/>
      <c r="AM767" s="223"/>
      <c r="AN767" s="223"/>
      <c r="AO767" s="223"/>
      <c r="AP767" s="223"/>
      <c r="AQ767" s="223"/>
      <c r="AR767" s="223"/>
      <c r="AS767" s="223"/>
      <c r="AT767" s="223"/>
      <c r="AU767" s="223"/>
      <c r="AV767" s="223"/>
      <c r="AW767" s="223"/>
      <c r="AX767" s="223"/>
      <c r="AY767" s="223"/>
      <c r="AZ767" s="223"/>
      <c r="BA767" s="223"/>
      <c r="BB767"/>
      <c r="BC767" s="223"/>
      <c r="BD767" s="223"/>
      <c r="BE767" s="223"/>
      <c r="BF767" s="223"/>
      <c r="BG767" s="223"/>
      <c r="BH767" s="223"/>
      <c r="BI767" s="223"/>
      <c r="BJ767" s="223"/>
      <c r="BK767" s="224"/>
    </row>
    <row r="768" spans="2:63" x14ac:dyDescent="0.25">
      <c r="B768" s="406"/>
      <c r="C768" s="407"/>
      <c r="D768" s="407"/>
      <c r="E768" s="407"/>
      <c r="F768" s="407"/>
      <c r="G768" s="408"/>
      <c r="H768" s="409"/>
      <c r="I768" s="409"/>
      <c r="J768" s="409"/>
      <c r="K768" s="409"/>
      <c r="L768" s="409"/>
      <c r="M768" s="409"/>
      <c r="N768" s="409"/>
      <c r="O768" s="409"/>
      <c r="P768" s="409"/>
      <c r="Q768" s="409"/>
      <c r="R768" s="409"/>
      <c r="S768" s="409"/>
      <c r="T768" s="409"/>
      <c r="U768" s="409"/>
      <c r="V768" s="409"/>
      <c r="W768" s="221"/>
      <c r="X768" s="409"/>
      <c r="Y768" s="409"/>
      <c r="Z768" s="409"/>
      <c r="AA768" s="409">
        <f t="shared" si="52"/>
        <v>0</v>
      </c>
      <c r="AB768" s="409"/>
      <c r="AC768" s="409"/>
      <c r="AD768" s="222"/>
      <c r="AE768" s="223"/>
      <c r="AF768" s="223"/>
      <c r="AG768" s="223"/>
      <c r="AH768" s="223"/>
      <c r="AI768" s="223"/>
      <c r="AJ768" s="223"/>
      <c r="AK768" s="223"/>
      <c r="AL768" s="223"/>
      <c r="AM768" s="223"/>
      <c r="AN768" s="223"/>
      <c r="AO768" s="223"/>
      <c r="AP768" s="223"/>
      <c r="AQ768" s="223"/>
      <c r="AR768" s="223"/>
      <c r="AS768" s="223"/>
      <c r="AT768" s="223"/>
      <c r="AU768" s="223"/>
      <c r="AV768" s="223"/>
      <c r="AW768" s="223"/>
      <c r="AX768" s="223"/>
      <c r="AY768" s="223"/>
      <c r="AZ768" s="223"/>
      <c r="BA768" s="223"/>
      <c r="BB768" s="223"/>
      <c r="BC768" s="223"/>
      <c r="BD768" s="223"/>
      <c r="BE768" s="223"/>
      <c r="BF768" s="223"/>
      <c r="BG768" s="223"/>
      <c r="BH768" s="223"/>
      <c r="BI768" s="223"/>
      <c r="BJ768" s="223"/>
      <c r="BK768" s="224"/>
    </row>
    <row r="769" spans="2:63" x14ac:dyDescent="0.25">
      <c r="B769" s="406"/>
      <c r="C769" s="407"/>
      <c r="D769" s="407"/>
      <c r="E769" s="407"/>
      <c r="F769" s="407"/>
      <c r="G769" s="408"/>
      <c r="H769" s="409"/>
      <c r="I769" s="409"/>
      <c r="J769" s="409"/>
      <c r="K769" s="409"/>
      <c r="L769" s="409"/>
      <c r="M769" s="409"/>
      <c r="N769" s="409"/>
      <c r="O769" s="409"/>
      <c r="P769" s="409"/>
      <c r="Q769" s="409"/>
      <c r="R769" s="409"/>
      <c r="S769" s="409"/>
      <c r="T769" s="409"/>
      <c r="U769" s="409"/>
      <c r="V769" s="409"/>
      <c r="W769" s="221"/>
      <c r="X769" s="409"/>
      <c r="Y769" s="409"/>
      <c r="Z769" s="409"/>
      <c r="AA769" s="409">
        <f t="shared" si="52"/>
        <v>0</v>
      </c>
      <c r="AB769" s="409"/>
      <c r="AC769" s="409"/>
      <c r="AD769" s="222"/>
      <c r="AE769" s="223"/>
      <c r="AF769" s="223"/>
      <c r="AG769" s="223"/>
      <c r="AH769" s="223"/>
      <c r="AI769" s="223"/>
      <c r="AJ769" s="223"/>
      <c r="AK769" s="223"/>
      <c r="AL769" s="223"/>
      <c r="AM769" s="223"/>
      <c r="AN769" s="223"/>
      <c r="AO769" s="223"/>
      <c r="AP769" s="223"/>
      <c r="AQ769" s="223"/>
      <c r="AR769" s="223"/>
      <c r="AS769" s="223"/>
      <c r="AT769" s="223"/>
      <c r="AU769" s="223"/>
      <c r="AV769" s="223"/>
      <c r="AW769" s="223"/>
      <c r="AX769" s="223"/>
      <c r="AY769" s="223"/>
      <c r="AZ769" s="223"/>
      <c r="BA769" s="223"/>
      <c r="BB769" s="223"/>
      <c r="BC769" s="223"/>
      <c r="BD769" s="223"/>
      <c r="BE769" s="223"/>
      <c r="BF769" s="223"/>
      <c r="BG769" s="223"/>
      <c r="BH769" s="223"/>
      <c r="BI769" s="223"/>
      <c r="BJ769" s="223"/>
      <c r="BK769" s="224"/>
    </row>
    <row r="770" spans="2:63" x14ac:dyDescent="0.25">
      <c r="B770" s="406"/>
      <c r="C770" s="407"/>
      <c r="D770" s="407"/>
      <c r="E770" s="407"/>
      <c r="F770" s="407"/>
      <c r="G770" s="408"/>
      <c r="H770" s="409"/>
      <c r="I770" s="409"/>
      <c r="J770" s="409"/>
      <c r="K770" s="409"/>
      <c r="L770" s="409"/>
      <c r="M770" s="409"/>
      <c r="N770" s="409"/>
      <c r="O770" s="409"/>
      <c r="P770" s="409"/>
      <c r="Q770" s="409"/>
      <c r="R770" s="409"/>
      <c r="S770" s="409"/>
      <c r="T770" s="409"/>
      <c r="U770" s="409"/>
      <c r="V770" s="409"/>
      <c r="W770" s="221"/>
      <c r="X770" s="409"/>
      <c r="Y770" s="409"/>
      <c r="Z770" s="409"/>
      <c r="AA770" s="409">
        <f t="shared" si="52"/>
        <v>0</v>
      </c>
      <c r="AB770" s="409"/>
      <c r="AC770" s="409"/>
      <c r="AD770" s="222"/>
      <c r="AE770" s="223"/>
      <c r="AF770" s="223"/>
      <c r="AG770" s="223"/>
      <c r="AH770" s="223"/>
      <c r="AI770" s="223"/>
      <c r="AJ770" s="223"/>
      <c r="AK770" s="223"/>
      <c r="AL770" s="223"/>
      <c r="AM770" s="223"/>
      <c r="AN770" s="223"/>
      <c r="AO770" s="223"/>
      <c r="AP770" s="223"/>
      <c r="AQ770" s="223"/>
      <c r="AR770" s="223"/>
      <c r="AS770" s="223"/>
      <c r="AT770" s="223"/>
      <c r="AU770" s="223"/>
      <c r="AV770" s="223"/>
      <c r="AW770" s="223"/>
      <c r="AX770" s="223"/>
      <c r="AY770" s="223"/>
      <c r="AZ770" s="223"/>
      <c r="BA770" s="223"/>
      <c r="BB770" s="223"/>
      <c r="BC770" s="223"/>
      <c r="BD770" s="223"/>
      <c r="BE770" s="223"/>
      <c r="BF770" s="223"/>
      <c r="BG770" s="223"/>
      <c r="BH770" s="223"/>
      <c r="BI770" s="223"/>
      <c r="BJ770" s="223"/>
      <c r="BK770" s="224"/>
    </row>
    <row r="771" spans="2:63" x14ac:dyDescent="0.25">
      <c r="B771" s="406"/>
      <c r="C771" s="407"/>
      <c r="D771" s="407"/>
      <c r="E771" s="407"/>
      <c r="F771" s="407"/>
      <c r="G771" s="408"/>
      <c r="H771" s="409"/>
      <c r="I771" s="409"/>
      <c r="J771" s="409"/>
      <c r="K771" s="409"/>
      <c r="L771" s="409"/>
      <c r="M771" s="409"/>
      <c r="N771" s="409"/>
      <c r="O771" s="409"/>
      <c r="P771" s="409"/>
      <c r="Q771" s="409"/>
      <c r="R771" s="409"/>
      <c r="S771" s="409"/>
      <c r="T771" s="409"/>
      <c r="U771" s="409"/>
      <c r="V771" s="409"/>
      <c r="W771" s="221"/>
      <c r="X771" s="409"/>
      <c r="Y771" s="409"/>
      <c r="Z771" s="409"/>
      <c r="AA771" s="409">
        <f t="shared" si="52"/>
        <v>0</v>
      </c>
      <c r="AB771" s="409"/>
      <c r="AC771" s="409"/>
      <c r="AD771" s="222"/>
      <c r="AE771" s="223"/>
      <c r="AF771" s="223"/>
      <c r="AG771" s="223"/>
      <c r="AH771" s="223"/>
      <c r="AI771" s="223"/>
      <c r="AJ771" s="223"/>
      <c r="AK771" s="223"/>
      <c r="AL771" s="223"/>
      <c r="AM771" s="223"/>
      <c r="AN771" s="223"/>
      <c r="AO771" s="223"/>
      <c r="AP771" s="223"/>
      <c r="AQ771" s="223"/>
      <c r="AR771" s="223"/>
      <c r="AS771" s="223"/>
      <c r="AT771" s="223"/>
      <c r="AU771" s="223"/>
      <c r="AV771" s="223"/>
      <c r="AW771" s="223"/>
      <c r="AX771" s="223"/>
      <c r="AY771" s="223"/>
      <c r="AZ771" s="223"/>
      <c r="BA771" s="223"/>
      <c r="BB771" s="223"/>
      <c r="BC771" s="223"/>
      <c r="BD771" s="223"/>
      <c r="BE771" s="223"/>
      <c r="BF771" s="223"/>
      <c r="BG771" s="223"/>
      <c r="BH771" s="223"/>
      <c r="BI771" s="223"/>
      <c r="BJ771" s="223"/>
      <c r="BK771" s="224"/>
    </row>
    <row r="772" spans="2:63" x14ac:dyDescent="0.25">
      <c r="B772" s="406"/>
      <c r="C772" s="407"/>
      <c r="D772" s="407"/>
      <c r="E772" s="407"/>
      <c r="F772" s="407"/>
      <c r="G772" s="408"/>
      <c r="H772" s="409"/>
      <c r="I772" s="409"/>
      <c r="J772" s="409"/>
      <c r="K772" s="409"/>
      <c r="L772" s="409"/>
      <c r="M772" s="409"/>
      <c r="N772" s="409"/>
      <c r="O772" s="409"/>
      <c r="P772" s="409"/>
      <c r="Q772" s="409"/>
      <c r="R772" s="409"/>
      <c r="S772" s="409"/>
      <c r="T772" s="409"/>
      <c r="U772" s="409"/>
      <c r="V772" s="409"/>
      <c r="W772" s="221"/>
      <c r="X772" s="409"/>
      <c r="Y772" s="409"/>
      <c r="Z772" s="409"/>
      <c r="AA772" s="409">
        <f t="shared" si="52"/>
        <v>0</v>
      </c>
      <c r="AB772" s="409"/>
      <c r="AC772" s="409"/>
      <c r="AD772" s="222"/>
      <c r="AE772" s="223"/>
      <c r="AF772" s="223"/>
      <c r="AG772" s="223"/>
      <c r="AH772" s="223"/>
      <c r="AI772" s="223"/>
      <c r="AJ772" s="223"/>
      <c r="AK772" s="223"/>
      <c r="AL772" s="223"/>
      <c r="AM772" s="223"/>
      <c r="AN772" s="223"/>
      <c r="AO772" s="223"/>
      <c r="AP772" s="223"/>
      <c r="AQ772" s="223"/>
      <c r="AR772" s="223"/>
      <c r="AS772" s="223"/>
      <c r="AT772" s="223"/>
      <c r="AU772" s="223"/>
      <c r="AV772" s="223"/>
      <c r="AW772" s="223"/>
      <c r="AX772" s="223"/>
      <c r="AY772" s="223"/>
      <c r="AZ772" s="223"/>
      <c r="BA772" s="223"/>
      <c r="BB772" s="223"/>
      <c r="BC772" s="223"/>
      <c r="BD772" s="223"/>
      <c r="BE772" s="223"/>
      <c r="BF772" s="223"/>
      <c r="BG772" s="223"/>
      <c r="BH772" s="223"/>
      <c r="BI772" s="223"/>
      <c r="BJ772" s="223"/>
      <c r="BK772" s="224"/>
    </row>
    <row r="773" spans="2:63" x14ac:dyDescent="0.25">
      <c r="B773" s="406"/>
      <c r="C773" s="407"/>
      <c r="D773" s="407"/>
      <c r="E773" s="407"/>
      <c r="F773" s="407"/>
      <c r="G773" s="408"/>
      <c r="H773" s="409"/>
      <c r="I773" s="409"/>
      <c r="J773" s="409"/>
      <c r="K773" s="409"/>
      <c r="L773" s="409"/>
      <c r="M773" s="409"/>
      <c r="N773" s="409"/>
      <c r="O773" s="409"/>
      <c r="P773" s="409"/>
      <c r="Q773" s="409"/>
      <c r="R773" s="409"/>
      <c r="S773" s="409"/>
      <c r="T773" s="409"/>
      <c r="U773" s="409"/>
      <c r="V773" s="409"/>
      <c r="W773" s="221"/>
      <c r="X773" s="409"/>
      <c r="Y773" s="409"/>
      <c r="Z773" s="409"/>
      <c r="AA773" s="409">
        <f t="shared" si="52"/>
        <v>0</v>
      </c>
      <c r="AB773" s="409"/>
      <c r="AC773" s="409"/>
      <c r="AD773" s="222"/>
      <c r="AE773" s="223"/>
      <c r="AF773" s="223"/>
      <c r="AG773" s="223"/>
      <c r="AH773" s="223"/>
      <c r="AI773" s="223"/>
      <c r="AJ773" s="223"/>
      <c r="AK773" s="223"/>
      <c r="AL773" s="223"/>
      <c r="AM773" s="223"/>
      <c r="AN773" s="223"/>
      <c r="AO773" s="223"/>
      <c r="AP773" s="223"/>
      <c r="AQ773" s="223"/>
      <c r="AR773" s="223"/>
      <c r="AS773" s="223"/>
      <c r="AT773" s="223"/>
      <c r="AU773" s="223"/>
      <c r="AV773" s="223"/>
      <c r="AW773" s="223"/>
      <c r="AX773" s="223"/>
      <c r="AY773" s="223"/>
      <c r="AZ773" s="223"/>
      <c r="BA773" s="223"/>
      <c r="BB773" s="223"/>
      <c r="BC773" s="223"/>
      <c r="BD773" s="223"/>
      <c r="BE773" s="223"/>
      <c r="BF773" s="223"/>
      <c r="BG773" s="223"/>
      <c r="BH773" s="223"/>
      <c r="BI773" s="223"/>
      <c r="BJ773" s="223"/>
      <c r="BK773" s="224"/>
    </row>
    <row r="774" spans="2:63" x14ac:dyDescent="0.25">
      <c r="B774" s="406"/>
      <c r="C774" s="407"/>
      <c r="D774" s="407"/>
      <c r="E774" s="407"/>
      <c r="F774" s="407"/>
      <c r="G774" s="408"/>
      <c r="H774" s="409"/>
      <c r="I774" s="409"/>
      <c r="J774" s="409"/>
      <c r="K774" s="409"/>
      <c r="L774" s="409"/>
      <c r="M774" s="409"/>
      <c r="N774" s="409"/>
      <c r="O774" s="409"/>
      <c r="P774" s="409"/>
      <c r="Q774" s="409"/>
      <c r="R774" s="409"/>
      <c r="S774" s="409"/>
      <c r="T774" s="409"/>
      <c r="U774" s="409"/>
      <c r="V774" s="409"/>
      <c r="W774" s="221"/>
      <c r="X774" s="409"/>
      <c r="Y774" s="409"/>
      <c r="Z774" s="409"/>
      <c r="AA774" s="409">
        <f t="shared" si="52"/>
        <v>0</v>
      </c>
      <c r="AB774" s="409"/>
      <c r="AC774" s="409"/>
      <c r="AD774" s="222"/>
      <c r="AE774" s="223"/>
      <c r="AF774" s="223"/>
      <c r="AG774" s="223"/>
      <c r="AH774" s="223"/>
      <c r="AI774" s="223"/>
      <c r="AJ774" s="223"/>
      <c r="AK774" s="223"/>
      <c r="AL774" s="223"/>
      <c r="AM774" s="223"/>
      <c r="AN774" s="223"/>
      <c r="AO774" s="223"/>
      <c r="AP774" s="223"/>
      <c r="AQ774" s="223"/>
      <c r="AR774" s="223"/>
      <c r="AS774" s="223"/>
      <c r="AT774" s="223"/>
      <c r="AU774" s="223"/>
      <c r="AV774" s="223"/>
      <c r="AW774" s="223"/>
      <c r="AX774" s="223"/>
      <c r="AY774" s="223"/>
      <c r="AZ774" s="223"/>
      <c r="BA774" s="223"/>
      <c r="BB774" s="223"/>
      <c r="BC774" s="223"/>
      <c r="BD774" s="223"/>
      <c r="BE774" s="223"/>
      <c r="BF774" s="223"/>
      <c r="BG774" s="223"/>
      <c r="BH774" s="223"/>
      <c r="BI774" s="223"/>
      <c r="BJ774" s="223"/>
      <c r="BK774" s="224"/>
    </row>
    <row r="775" spans="2:63" x14ac:dyDescent="0.25">
      <c r="B775" s="406"/>
      <c r="C775" s="407"/>
      <c r="D775" s="407"/>
      <c r="E775" s="407"/>
      <c r="F775" s="407"/>
      <c r="G775" s="408"/>
      <c r="H775" s="409"/>
      <c r="I775" s="409"/>
      <c r="J775" s="409"/>
      <c r="K775" s="409"/>
      <c r="L775" s="409"/>
      <c r="M775" s="409"/>
      <c r="N775" s="409"/>
      <c r="O775" s="409"/>
      <c r="P775" s="409"/>
      <c r="Q775" s="409"/>
      <c r="R775" s="409"/>
      <c r="S775" s="409"/>
      <c r="T775" s="409"/>
      <c r="U775" s="409"/>
      <c r="V775" s="409"/>
      <c r="W775" s="221"/>
      <c r="X775" s="409"/>
      <c r="Y775" s="409"/>
      <c r="Z775" s="409"/>
      <c r="AA775" s="409">
        <f t="shared" si="52"/>
        <v>0</v>
      </c>
      <c r="AB775" s="409"/>
      <c r="AC775" s="409"/>
      <c r="AD775" s="222"/>
      <c r="AE775" s="223"/>
      <c r="AF775" s="223"/>
      <c r="AG775" s="223"/>
      <c r="AH775" s="223"/>
      <c r="AI775" s="223"/>
      <c r="AJ775" s="223"/>
      <c r="AK775" s="223"/>
      <c r="AL775" s="223"/>
      <c r="AM775" s="223"/>
      <c r="AN775" s="223"/>
      <c r="AO775" s="223"/>
      <c r="AP775" s="223"/>
      <c r="AQ775" s="223"/>
      <c r="AR775" s="223"/>
      <c r="AS775" s="223"/>
      <c r="AT775" s="223"/>
      <c r="AU775" s="223"/>
      <c r="AV775" s="223"/>
      <c r="AW775" s="223"/>
      <c r="AX775" s="223"/>
      <c r="AY775" s="223"/>
      <c r="AZ775" s="223"/>
      <c r="BA775" s="223"/>
      <c r="BB775" s="223"/>
      <c r="BC775" s="223"/>
      <c r="BD775" s="223"/>
      <c r="BE775" s="223"/>
      <c r="BF775" s="223"/>
      <c r="BG775" s="223"/>
      <c r="BH775" s="223"/>
      <c r="BI775" s="223"/>
      <c r="BJ775" s="223"/>
      <c r="BK775" s="224"/>
    </row>
    <row r="776" spans="2:63" x14ac:dyDescent="0.25">
      <c r="B776" s="406"/>
      <c r="C776" s="407"/>
      <c r="D776" s="407"/>
      <c r="E776" s="407"/>
      <c r="F776" s="407"/>
      <c r="G776" s="408"/>
      <c r="H776" s="409"/>
      <c r="I776" s="409"/>
      <c r="J776" s="409"/>
      <c r="K776" s="409"/>
      <c r="L776" s="409"/>
      <c r="M776" s="409"/>
      <c r="N776" s="409"/>
      <c r="O776" s="409"/>
      <c r="P776" s="409"/>
      <c r="Q776" s="409"/>
      <c r="R776" s="409"/>
      <c r="S776" s="409"/>
      <c r="T776" s="409"/>
      <c r="U776" s="409"/>
      <c r="V776" s="409"/>
      <c r="W776" s="221"/>
      <c r="X776" s="409"/>
      <c r="Y776" s="409"/>
      <c r="Z776" s="409"/>
      <c r="AA776" s="409">
        <f t="shared" si="52"/>
        <v>0</v>
      </c>
      <c r="AB776" s="409"/>
      <c r="AC776" s="409"/>
      <c r="AD776" s="222"/>
      <c r="AE776" s="223"/>
      <c r="AF776" s="223"/>
      <c r="AG776" s="223"/>
      <c r="AH776" s="223"/>
      <c r="AI776" s="223"/>
      <c r="AJ776" s="223"/>
      <c r="AK776" s="223"/>
      <c r="AL776" s="223"/>
      <c r="AM776" s="223"/>
      <c r="AN776" s="223"/>
      <c r="AO776" s="223"/>
      <c r="AP776" s="223"/>
      <c r="AQ776" s="223"/>
      <c r="AR776" s="223"/>
      <c r="AS776" s="223"/>
      <c r="AT776" s="223"/>
      <c r="AU776" s="223"/>
      <c r="AV776" s="223"/>
      <c r="AW776" s="223"/>
      <c r="AX776" s="223"/>
      <c r="AY776" s="223"/>
      <c r="AZ776" s="223"/>
      <c r="BA776" s="223"/>
      <c r="BB776" s="223"/>
      <c r="BC776" s="223"/>
      <c r="BD776" s="223"/>
      <c r="BE776" s="223"/>
      <c r="BF776" s="223"/>
      <c r="BG776" s="223"/>
      <c r="BH776" s="223"/>
      <c r="BI776" s="223"/>
      <c r="BJ776" s="223"/>
      <c r="BK776" s="224"/>
    </row>
    <row r="777" spans="2:63" x14ac:dyDescent="0.25">
      <c r="B777" s="406"/>
      <c r="C777" s="407"/>
      <c r="D777" s="407"/>
      <c r="E777" s="407"/>
      <c r="F777" s="407"/>
      <c r="G777" s="408"/>
      <c r="H777" s="409"/>
      <c r="I777" s="409"/>
      <c r="J777" s="409"/>
      <c r="K777" s="409"/>
      <c r="L777" s="409"/>
      <c r="M777" s="409"/>
      <c r="N777" s="409"/>
      <c r="O777" s="409"/>
      <c r="P777" s="409"/>
      <c r="Q777" s="409"/>
      <c r="R777" s="409"/>
      <c r="S777" s="409"/>
      <c r="T777" s="409"/>
      <c r="U777" s="409"/>
      <c r="V777" s="409"/>
      <c r="W777" s="221"/>
      <c r="X777" s="409"/>
      <c r="Y777" s="409"/>
      <c r="Z777" s="409"/>
      <c r="AA777" s="409">
        <f t="shared" si="52"/>
        <v>0</v>
      </c>
      <c r="AB777" s="409"/>
      <c r="AC777" s="409"/>
      <c r="AD777" s="225"/>
      <c r="AE777" s="226"/>
      <c r="AF777" s="226"/>
      <c r="AG777" s="226"/>
      <c r="AH777" s="226"/>
      <c r="AI777" s="226"/>
      <c r="AJ777" s="227"/>
      <c r="AK777" s="227"/>
      <c r="AL777" s="227"/>
      <c r="AM777" s="227"/>
      <c r="AN777" s="227"/>
      <c r="AO777" s="227"/>
      <c r="AP777" s="227"/>
      <c r="AQ777" s="227"/>
      <c r="AR777" s="227"/>
      <c r="AS777" s="227"/>
      <c r="AT777" s="227"/>
      <c r="AU777" s="227"/>
      <c r="AV777" s="227"/>
      <c r="AW777" s="227"/>
      <c r="AX777" s="227"/>
      <c r="AY777" s="227"/>
      <c r="AZ777" s="227"/>
      <c r="BA777" s="227"/>
      <c r="BB777" s="227"/>
      <c r="BC777" s="227"/>
      <c r="BD777" s="227"/>
      <c r="BE777" s="227"/>
      <c r="BF777" s="227"/>
      <c r="BG777" s="227"/>
      <c r="BH777" s="227"/>
      <c r="BI777" s="227"/>
      <c r="BJ777" s="227"/>
      <c r="BK777" s="228"/>
    </row>
    <row r="778" spans="2:63" x14ac:dyDescent="0.25">
      <c r="B778" s="410"/>
      <c r="C778" s="411"/>
      <c r="D778" s="411"/>
      <c r="E778" s="411"/>
      <c r="F778" s="411"/>
      <c r="G778" s="412"/>
      <c r="H778" s="409"/>
      <c r="I778" s="409"/>
      <c r="J778" s="409"/>
      <c r="K778" s="409"/>
      <c r="L778" s="409"/>
      <c r="M778" s="409"/>
      <c r="N778" s="409"/>
      <c r="O778" s="409"/>
      <c r="P778" s="409"/>
      <c r="Q778" s="409"/>
      <c r="R778" s="409"/>
      <c r="S778" s="409"/>
      <c r="T778" s="413"/>
      <c r="U778" s="413"/>
      <c r="V778" s="413"/>
      <c r="W778" s="221"/>
      <c r="X778" s="409"/>
      <c r="Y778" s="409"/>
      <c r="Z778" s="409"/>
      <c r="AA778" s="409">
        <f t="shared" si="52"/>
        <v>0</v>
      </c>
      <c r="AB778" s="409"/>
      <c r="AC778" s="409"/>
      <c r="AD778" s="225"/>
      <c r="AE778" s="226"/>
      <c r="AF778" s="226"/>
      <c r="AG778" s="226"/>
      <c r="AH778" s="226"/>
      <c r="AI778" s="226"/>
      <c r="AJ778" s="227"/>
      <c r="AK778" s="227"/>
      <c r="AL778" s="227"/>
      <c r="AM778" s="227"/>
      <c r="AN778" s="227"/>
      <c r="AO778" s="227"/>
      <c r="AP778" s="227"/>
      <c r="AQ778" s="227"/>
      <c r="AR778" s="227"/>
      <c r="AS778" s="227"/>
      <c r="AT778" s="227"/>
      <c r="AU778" s="227"/>
      <c r="AV778" s="227"/>
      <c r="AW778" s="227"/>
      <c r="AX778" s="227"/>
      <c r="AY778" s="227"/>
      <c r="AZ778" s="227"/>
      <c r="BA778" s="227"/>
      <c r="BB778" s="227"/>
      <c r="BC778" s="227"/>
      <c r="BD778" s="227"/>
      <c r="BE778" s="227"/>
      <c r="BF778" s="227"/>
      <c r="BG778" s="227"/>
      <c r="BH778" s="227"/>
      <c r="BI778" s="227"/>
      <c r="BJ778" s="227"/>
      <c r="BK778" s="228"/>
    </row>
    <row r="779" spans="2:63" x14ac:dyDescent="0.25">
      <c r="B779" s="390" t="s">
        <v>64</v>
      </c>
      <c r="C779" s="391"/>
      <c r="D779" s="391"/>
      <c r="E779" s="391"/>
      <c r="F779" s="391"/>
      <c r="G779" s="391"/>
      <c r="H779" s="391"/>
      <c r="I779" s="391"/>
      <c r="J779" s="391"/>
      <c r="K779" s="391"/>
      <c r="L779" s="391"/>
      <c r="M779" s="391"/>
      <c r="N779" s="391"/>
      <c r="O779" s="391"/>
      <c r="P779" s="391"/>
      <c r="Q779" s="391"/>
      <c r="R779" s="391"/>
      <c r="S779" s="391"/>
      <c r="T779" s="391"/>
      <c r="U779" s="391"/>
      <c r="V779" s="391"/>
      <c r="W779" s="391"/>
      <c r="X779" s="391"/>
      <c r="Y779" s="391"/>
      <c r="Z779" s="391"/>
      <c r="AA779" s="392">
        <f>SUM(AA758:AC778)</f>
        <v>341.68499999999995</v>
      </c>
      <c r="AB779" s="392"/>
      <c r="AC779" s="393"/>
      <c r="AD779" s="230"/>
      <c r="AE779" s="231"/>
      <c r="AF779" s="231"/>
      <c r="AG779" s="231"/>
      <c r="AH779" s="231"/>
      <c r="AI779" s="231"/>
      <c r="AJ779" s="227"/>
      <c r="AK779" s="227"/>
      <c r="AL779" s="227"/>
      <c r="AM779" s="227"/>
      <c r="AN779" s="227"/>
      <c r="AO779" s="227"/>
      <c r="AP779" s="227"/>
      <c r="AQ779" s="227"/>
      <c r="AR779" s="227"/>
      <c r="AS779" s="227"/>
      <c r="AT779" s="227"/>
      <c r="AU779" s="227"/>
      <c r="AV779" s="227"/>
      <c r="AW779" s="227"/>
      <c r="AX779" s="227"/>
      <c r="AY779" s="227"/>
      <c r="AZ779" s="227"/>
      <c r="BA779" s="227"/>
      <c r="BB779" s="227"/>
      <c r="BC779" s="227"/>
      <c r="BD779" s="227"/>
      <c r="BE779" s="227"/>
      <c r="BF779" s="227"/>
      <c r="BG779" s="227"/>
      <c r="BH779" s="227"/>
      <c r="BI779" s="227"/>
      <c r="BJ779" s="227"/>
      <c r="BK779" s="228"/>
    </row>
    <row r="780" spans="2:63" x14ac:dyDescent="0.25">
      <c r="B780" s="215"/>
      <c r="C780" s="215"/>
      <c r="D780" s="215"/>
      <c r="E780" s="215"/>
      <c r="F780" s="215"/>
      <c r="G780" s="215"/>
      <c r="H780" s="215"/>
      <c r="I780" s="215"/>
      <c r="J780" s="232"/>
      <c r="K780" s="232"/>
      <c r="L780" s="232"/>
      <c r="M780" s="232"/>
      <c r="N780" s="232"/>
      <c r="O780" s="232"/>
      <c r="P780" s="232"/>
      <c r="Q780" s="232"/>
      <c r="R780" s="232"/>
      <c r="S780" s="215"/>
      <c r="T780" s="215"/>
      <c r="U780" s="215"/>
      <c r="V780" s="215"/>
      <c r="W780" s="216"/>
      <c r="X780" s="215"/>
      <c r="Y780" s="215"/>
      <c r="Z780" s="215"/>
      <c r="AA780" s="215"/>
      <c r="AB780" s="215"/>
      <c r="AC780" s="215"/>
      <c r="AD780" s="215"/>
      <c r="AE780" s="215"/>
      <c r="AF780" s="215"/>
      <c r="AG780" s="215"/>
      <c r="AH780" s="215"/>
      <c r="AI780" s="215"/>
      <c r="AJ780" s="215"/>
      <c r="AK780" s="215"/>
      <c r="AL780" s="215"/>
      <c r="AM780" s="215"/>
      <c r="AN780" s="215"/>
      <c r="AO780" s="215"/>
      <c r="AP780" s="215"/>
      <c r="AQ780" s="215"/>
      <c r="AR780" s="215"/>
      <c r="AS780" s="215"/>
      <c r="AT780" s="215"/>
      <c r="AU780" s="215"/>
      <c r="AV780" s="215"/>
      <c r="AW780" s="215"/>
      <c r="AX780" s="215"/>
      <c r="AY780" s="215"/>
      <c r="AZ780" s="215"/>
      <c r="BA780" s="215"/>
      <c r="BB780" s="232"/>
      <c r="BC780" s="232"/>
      <c r="BD780" s="232"/>
      <c r="BE780" s="232"/>
      <c r="BF780" s="232"/>
      <c r="BG780" s="232"/>
      <c r="BH780" s="232"/>
      <c r="BI780" s="232"/>
      <c r="BJ780" s="232"/>
      <c r="BK780" s="215"/>
    </row>
    <row r="781" spans="2:63" x14ac:dyDescent="0.25">
      <c r="B781" s="394" t="s">
        <v>175</v>
      </c>
      <c r="C781" s="395"/>
      <c r="D781" s="395"/>
      <c r="E781" s="395"/>
      <c r="F781" s="395"/>
      <c r="G781" s="396"/>
      <c r="H781" s="397"/>
      <c r="I781" s="398"/>
      <c r="J781" s="398"/>
      <c r="K781" s="398"/>
      <c r="L781" s="398"/>
      <c r="M781" s="398"/>
      <c r="N781" s="398"/>
      <c r="O781" s="398"/>
      <c r="P781" s="398"/>
      <c r="Q781" s="398"/>
      <c r="R781" s="398"/>
      <c r="S781" s="398"/>
      <c r="T781" s="398"/>
      <c r="U781" s="398"/>
      <c r="V781" s="398"/>
      <c r="W781" s="398"/>
      <c r="X781" s="398"/>
      <c r="Y781" s="398"/>
      <c r="Z781" s="398"/>
      <c r="AA781" s="398"/>
      <c r="AB781" s="398"/>
      <c r="AC781" s="398"/>
      <c r="AD781" s="398"/>
      <c r="AE781" s="398"/>
      <c r="AF781" s="398"/>
      <c r="AG781" s="398"/>
      <c r="AH781" s="398"/>
      <c r="AI781" s="398"/>
      <c r="AJ781" s="398"/>
      <c r="AK781" s="398"/>
      <c r="AL781" s="398"/>
      <c r="AM781" s="398"/>
      <c r="AN781" s="398"/>
      <c r="AO781" s="398"/>
      <c r="AP781" s="398"/>
      <c r="AQ781" s="398"/>
      <c r="AR781" s="398"/>
      <c r="AS781" s="398"/>
      <c r="AT781" s="398"/>
      <c r="AU781" s="398"/>
      <c r="AV781" s="398"/>
      <c r="AW781" s="398"/>
      <c r="AX781" s="398"/>
      <c r="AY781" s="398"/>
      <c r="AZ781" s="398"/>
      <c r="BA781" s="398"/>
      <c r="BB781" s="398"/>
      <c r="BC781" s="398"/>
      <c r="BD781" s="398"/>
      <c r="BE781" s="398"/>
      <c r="BF781" s="398"/>
      <c r="BG781" s="398"/>
      <c r="BH781" s="398"/>
      <c r="BI781" s="398"/>
      <c r="BJ781" s="398"/>
      <c r="BK781" s="399"/>
    </row>
    <row r="782" spans="2:63" x14ac:dyDescent="0.25">
      <c r="B782" s="397"/>
      <c r="C782" s="398"/>
      <c r="D782" s="398"/>
      <c r="E782" s="398"/>
      <c r="F782" s="398"/>
      <c r="G782" s="398"/>
      <c r="H782" s="398"/>
      <c r="I782" s="398"/>
      <c r="J782" s="398"/>
      <c r="K782" s="398"/>
      <c r="L782" s="398"/>
      <c r="M782" s="398"/>
      <c r="N782" s="398"/>
      <c r="O782" s="398"/>
      <c r="P782" s="398"/>
      <c r="Q782" s="398"/>
      <c r="R782" s="398"/>
      <c r="S782" s="398"/>
      <c r="T782" s="398"/>
      <c r="U782" s="398"/>
      <c r="V782" s="398"/>
      <c r="W782" s="398"/>
      <c r="X782" s="398"/>
      <c r="Y782" s="398"/>
      <c r="Z782" s="398"/>
      <c r="AA782" s="398"/>
      <c r="AB782" s="398"/>
      <c r="AC782" s="398"/>
      <c r="AD782" s="398"/>
      <c r="AE782" s="398"/>
      <c r="AF782" s="398"/>
      <c r="AG782" s="398"/>
      <c r="AH782" s="398"/>
      <c r="AI782" s="398"/>
      <c r="AJ782" s="398"/>
      <c r="AK782" s="398"/>
      <c r="AL782" s="398"/>
      <c r="AM782" s="398"/>
      <c r="AN782" s="398"/>
      <c r="AO782" s="398"/>
      <c r="AP782" s="398"/>
      <c r="AQ782" s="398"/>
      <c r="AR782" s="398"/>
      <c r="AS782" s="398"/>
      <c r="AT782" s="398"/>
      <c r="AU782" s="398"/>
      <c r="AV782" s="398"/>
      <c r="AW782" s="398"/>
      <c r="AX782" s="398"/>
      <c r="AY782" s="398"/>
      <c r="AZ782" s="398"/>
      <c r="BA782" s="398"/>
      <c r="BB782" s="398"/>
      <c r="BC782" s="398"/>
      <c r="BD782" s="398"/>
      <c r="BE782" s="398"/>
      <c r="BF782" s="398"/>
      <c r="BG782" s="398"/>
      <c r="BH782" s="398"/>
      <c r="BI782" s="398"/>
      <c r="BJ782" s="398"/>
      <c r="BK782" s="399"/>
    </row>
    <row r="783" spans="2:63" x14ac:dyDescent="0.25">
      <c r="B783" s="400"/>
      <c r="C783" s="401"/>
      <c r="D783" s="401"/>
      <c r="E783" s="401"/>
      <c r="F783" s="401"/>
      <c r="G783" s="401"/>
      <c r="H783" s="401"/>
      <c r="I783" s="401"/>
      <c r="J783" s="401"/>
      <c r="K783" s="401"/>
      <c r="L783" s="401"/>
      <c r="M783" s="401"/>
      <c r="N783" s="401"/>
      <c r="O783" s="401"/>
      <c r="P783" s="401"/>
      <c r="Q783" s="401"/>
      <c r="R783" s="401"/>
      <c r="S783" s="401"/>
      <c r="T783" s="401"/>
      <c r="U783" s="401"/>
      <c r="V783" s="401"/>
      <c r="W783" s="401"/>
      <c r="X783" s="401"/>
      <c r="Y783" s="401"/>
      <c r="Z783" s="401"/>
      <c r="AA783" s="401"/>
      <c r="AB783" s="401"/>
      <c r="AC783" s="401"/>
      <c r="AD783" s="401"/>
      <c r="AE783" s="401"/>
      <c r="AF783" s="401"/>
      <c r="AG783" s="401"/>
      <c r="AH783" s="401"/>
      <c r="AI783" s="401"/>
      <c r="AJ783" s="401"/>
      <c r="AK783" s="401"/>
      <c r="AL783" s="401"/>
      <c r="AM783" s="401"/>
      <c r="AN783" s="401"/>
      <c r="AO783" s="401"/>
      <c r="AP783" s="401"/>
      <c r="AQ783" s="401"/>
      <c r="AR783" s="401"/>
      <c r="AS783" s="401"/>
      <c r="AT783" s="401"/>
      <c r="AU783" s="401"/>
      <c r="AV783" s="401"/>
      <c r="AW783" s="401"/>
      <c r="AX783" s="401"/>
      <c r="AY783" s="401"/>
      <c r="AZ783" s="401"/>
      <c r="BA783" s="401"/>
      <c r="BB783" s="401"/>
      <c r="BC783" s="401"/>
      <c r="BD783" s="401"/>
      <c r="BE783" s="401"/>
      <c r="BF783" s="401"/>
      <c r="BG783" s="401"/>
      <c r="BH783" s="401"/>
      <c r="BI783" s="401"/>
      <c r="BJ783" s="401"/>
      <c r="BK783" s="402"/>
    </row>
    <row r="784" spans="2:63" x14ac:dyDescent="0.25">
      <c r="B784" s="403"/>
      <c r="C784" s="404"/>
      <c r="D784" s="404"/>
      <c r="E784" s="404"/>
      <c r="F784" s="404"/>
      <c r="G784" s="404"/>
      <c r="H784" s="404"/>
      <c r="I784" s="404"/>
      <c r="J784" s="404"/>
      <c r="K784" s="404"/>
      <c r="L784" s="404"/>
      <c r="M784" s="404"/>
      <c r="N784" s="404"/>
      <c r="O784" s="404"/>
      <c r="P784" s="404"/>
      <c r="Q784" s="404"/>
      <c r="R784" s="404"/>
      <c r="S784" s="404"/>
      <c r="T784" s="404"/>
      <c r="U784" s="404"/>
      <c r="V784" s="404"/>
      <c r="W784" s="404"/>
      <c r="X784" s="404"/>
      <c r="Y784" s="404"/>
      <c r="Z784" s="404"/>
      <c r="AA784" s="404"/>
      <c r="AB784" s="404"/>
      <c r="AC784" s="404"/>
      <c r="AD784" s="404"/>
      <c r="AE784" s="404"/>
      <c r="AF784" s="404"/>
      <c r="AG784" s="404"/>
      <c r="AH784" s="404"/>
      <c r="AI784" s="404"/>
      <c r="AJ784" s="404"/>
      <c r="AK784" s="404"/>
      <c r="AL784" s="404"/>
      <c r="AM784" s="404"/>
      <c r="AN784" s="404"/>
      <c r="AO784" s="404"/>
      <c r="AP784" s="404"/>
      <c r="AQ784" s="404"/>
      <c r="AR784" s="404"/>
      <c r="AS784" s="404"/>
      <c r="AT784" s="404"/>
      <c r="AU784" s="404"/>
      <c r="AV784" s="404"/>
      <c r="AW784" s="404"/>
      <c r="AX784" s="404"/>
      <c r="AY784" s="404"/>
      <c r="AZ784" s="404"/>
      <c r="BA784" s="404"/>
      <c r="BB784" s="404"/>
      <c r="BC784" s="404"/>
      <c r="BD784" s="404"/>
      <c r="BE784" s="404"/>
      <c r="BF784" s="404"/>
      <c r="BG784" s="404"/>
      <c r="BH784" s="404"/>
      <c r="BI784" s="404"/>
      <c r="BJ784" s="404"/>
      <c r="BK784" s="405"/>
    </row>
    <row r="789" spans="2:63" x14ac:dyDescent="0.25">
      <c r="B789" s="440"/>
      <c r="C789" s="440"/>
      <c r="D789" s="440"/>
      <c r="E789" s="440"/>
      <c r="F789" s="440"/>
      <c r="G789" s="440"/>
      <c r="H789" s="440"/>
      <c r="I789" s="440"/>
      <c r="J789" s="440"/>
      <c r="K789" s="440"/>
      <c r="L789" s="440"/>
      <c r="M789" s="440"/>
      <c r="N789" s="440"/>
      <c r="O789" s="440"/>
      <c r="P789" s="440"/>
      <c r="Q789" s="440"/>
      <c r="R789" s="440"/>
      <c r="S789" s="440"/>
      <c r="T789" s="440"/>
      <c r="U789" s="440"/>
      <c r="V789" s="440"/>
      <c r="W789" s="440"/>
      <c r="X789" s="440"/>
      <c r="Y789" s="440"/>
      <c r="Z789" s="440"/>
      <c r="AA789" s="440"/>
      <c r="AB789" s="440"/>
      <c r="AC789" s="440"/>
      <c r="AD789" s="440"/>
      <c r="AE789" s="440"/>
      <c r="AF789" s="440"/>
      <c r="AG789" s="440"/>
      <c r="AH789" s="440"/>
      <c r="AI789" s="440"/>
      <c r="AJ789" s="440"/>
      <c r="AK789" s="440"/>
      <c r="AL789" s="440"/>
      <c r="AM789" s="440"/>
      <c r="AN789" s="440"/>
      <c r="AO789" s="440"/>
      <c r="AP789" s="440"/>
      <c r="AQ789" s="440"/>
      <c r="AR789" s="440"/>
      <c r="AS789" s="440"/>
      <c r="AT789" s="440"/>
      <c r="AU789" s="440"/>
      <c r="AV789" s="440"/>
      <c r="AW789" s="440"/>
      <c r="AX789" s="441"/>
      <c r="AY789" s="431" t="s">
        <v>176</v>
      </c>
      <c r="AZ789" s="432"/>
      <c r="BA789" s="432"/>
      <c r="BB789" s="432"/>
      <c r="BC789" s="432"/>
      <c r="BD789" s="432"/>
      <c r="BE789" s="432"/>
      <c r="BF789" s="432"/>
      <c r="BG789" s="432"/>
      <c r="BH789" s="432"/>
      <c r="BI789" s="432"/>
      <c r="BJ789" s="432"/>
      <c r="BK789" s="433"/>
    </row>
    <row r="790" spans="2:63" x14ac:dyDescent="0.25">
      <c r="B790" s="234"/>
      <c r="C790" s="445" t="s">
        <v>8</v>
      </c>
      <c r="D790" s="445"/>
      <c r="E790" s="445"/>
      <c r="F790" s="445"/>
      <c r="G790" s="445"/>
      <c r="H790" s="445"/>
      <c r="I790" s="445"/>
      <c r="J790" s="445"/>
      <c r="K790" s="445"/>
      <c r="L790" s="235"/>
      <c r="M790" s="235"/>
      <c r="N790" s="235"/>
      <c r="O790" s="235"/>
      <c r="P790" s="235"/>
      <c r="Q790" s="235"/>
      <c r="R790" s="235"/>
      <c r="S790" s="235"/>
      <c r="T790" s="235"/>
      <c r="U790" s="235"/>
      <c r="V790" s="235"/>
      <c r="W790" s="236"/>
      <c r="X790" s="235"/>
      <c r="Y790" s="235"/>
      <c r="Z790" s="235"/>
      <c r="AA790" s="235"/>
      <c r="AB790" s="446" t="s">
        <v>177</v>
      </c>
      <c r="AC790" s="446"/>
      <c r="AD790" s="446"/>
      <c r="AE790" s="446"/>
      <c r="AF790" s="446"/>
      <c r="AG790" s="446"/>
      <c r="AH790" s="446"/>
      <c r="AI790" s="446"/>
      <c r="AJ790" s="446"/>
      <c r="AK790" s="446"/>
      <c r="AL790" s="446"/>
      <c r="AM790" s="446"/>
      <c r="AN790" s="446"/>
      <c r="AO790" s="446"/>
      <c r="AP790" s="446"/>
      <c r="AQ790" s="446"/>
      <c r="AR790" s="446"/>
      <c r="AS790" s="446"/>
      <c r="AT790" s="237"/>
      <c r="AU790" s="237"/>
      <c r="AV790" s="237"/>
      <c r="AW790" s="237"/>
      <c r="AX790" s="237"/>
      <c r="AY790" s="442"/>
      <c r="AZ790" s="443"/>
      <c r="BA790" s="443"/>
      <c r="BB790" s="443"/>
      <c r="BC790" s="443"/>
      <c r="BD790" s="443"/>
      <c r="BE790" s="443"/>
      <c r="BF790" s="443"/>
      <c r="BG790" s="443"/>
      <c r="BH790" s="443"/>
      <c r="BI790" s="443"/>
      <c r="BJ790" s="443"/>
      <c r="BK790" s="444"/>
    </row>
    <row r="791" spans="2:63" x14ac:dyDescent="0.25">
      <c r="B791" s="238"/>
      <c r="C791" s="447" t="str">
        <f>+[3]PRESUPUESTO!$C$794</f>
        <v xml:space="preserve">ARQ.  </v>
      </c>
      <c r="D791" s="447"/>
      <c r="E791" s="447"/>
      <c r="F791" s="447"/>
      <c r="G791" s="447"/>
      <c r="H791" s="447"/>
      <c r="I791" s="447"/>
      <c r="J791" s="447"/>
      <c r="K791" s="447"/>
      <c r="L791" s="239"/>
      <c r="M791" s="239"/>
      <c r="N791" s="239"/>
      <c r="O791" s="239"/>
      <c r="P791" s="239"/>
      <c r="Q791" s="239"/>
      <c r="R791" s="239"/>
      <c r="S791" s="239"/>
      <c r="T791" s="239"/>
      <c r="U791" s="239"/>
      <c r="V791" s="239"/>
      <c r="W791" s="213"/>
      <c r="X791" s="239"/>
      <c r="Y791" s="239"/>
      <c r="Z791" s="239"/>
      <c r="AA791" s="239"/>
      <c r="AB791" s="448" t="str">
        <f>+[3]PRESUPUESTO!$E$794</f>
        <v>ING. ANA SOFIA CANGREJO</v>
      </c>
      <c r="AC791" s="448"/>
      <c r="AD791" s="448"/>
      <c r="AE791" s="448"/>
      <c r="AF791" s="448"/>
      <c r="AG791" s="448"/>
      <c r="AH791" s="448"/>
      <c r="AI791" s="448"/>
      <c r="AJ791" s="448"/>
      <c r="AK791" s="448"/>
      <c r="AL791" s="448"/>
      <c r="AM791" s="448"/>
      <c r="AN791" s="448"/>
      <c r="AO791" s="448"/>
      <c r="AP791" s="448"/>
      <c r="AQ791" s="448"/>
      <c r="AR791" s="448"/>
      <c r="AS791" s="448"/>
      <c r="AT791" s="239"/>
      <c r="AU791" s="239"/>
      <c r="AV791" s="239"/>
      <c r="AW791" s="239"/>
      <c r="AX791" s="239"/>
      <c r="AY791" s="394"/>
      <c r="AZ791" s="395"/>
      <c r="BA791" s="395"/>
      <c r="BB791" s="395"/>
      <c r="BC791" s="395"/>
      <c r="BD791" s="395"/>
      <c r="BE791" s="395"/>
      <c r="BF791" s="395"/>
      <c r="BG791" s="395"/>
      <c r="BH791" s="395"/>
      <c r="BI791" s="395"/>
      <c r="BJ791" s="395"/>
      <c r="BK791" s="396"/>
    </row>
    <row r="792" spans="2:63" x14ac:dyDescent="0.25">
      <c r="B792" s="240"/>
      <c r="C792" s="240"/>
      <c r="D792" s="15"/>
      <c r="E792" s="240"/>
      <c r="F792" s="240"/>
      <c r="G792" s="240"/>
      <c r="H792" s="15"/>
      <c r="I792" s="15"/>
      <c r="J792" s="15"/>
      <c r="K792" s="15"/>
      <c r="L792" s="15"/>
      <c r="M792" s="15"/>
      <c r="N792" s="15"/>
      <c r="O792" s="15"/>
      <c r="P792" s="15"/>
      <c r="Q792" s="15"/>
      <c r="R792" s="241"/>
      <c r="S792" s="240"/>
      <c r="T792" s="240"/>
      <c r="U792" s="240"/>
      <c r="V792" s="240"/>
      <c r="W792" s="233"/>
      <c r="X792" s="240"/>
      <c r="Y792" s="240"/>
      <c r="Z792" s="241"/>
      <c r="AA792" s="241"/>
      <c r="AB792" s="241"/>
      <c r="AC792" s="241"/>
      <c r="AD792" s="241"/>
      <c r="AE792" s="241"/>
      <c r="AF792" s="241"/>
      <c r="AG792" s="241"/>
      <c r="AH792" s="241"/>
      <c r="AI792" s="241"/>
      <c r="AJ792" s="241"/>
      <c r="AK792" s="241"/>
      <c r="AL792" s="241"/>
      <c r="AM792" s="241"/>
      <c r="AN792" s="241"/>
      <c r="AO792" s="241"/>
      <c r="AP792" s="241"/>
      <c r="AQ792" s="241"/>
      <c r="AR792" s="241"/>
      <c r="AS792" s="240"/>
      <c r="AT792" s="240"/>
      <c r="AU792" s="240"/>
      <c r="AV792" s="240"/>
      <c r="AW792" s="240"/>
      <c r="AX792" s="240"/>
      <c r="AY792" s="240"/>
      <c r="AZ792" s="240"/>
      <c r="BA792" s="240"/>
      <c r="BB792" s="240"/>
      <c r="BC792" s="240"/>
      <c r="BD792" s="240"/>
      <c r="BE792" s="240"/>
      <c r="BF792" s="240"/>
      <c r="BG792" s="240"/>
      <c r="BH792" s="240"/>
      <c r="BI792" s="240"/>
      <c r="BJ792" s="240"/>
      <c r="BK792" s="240"/>
    </row>
    <row r="793" spans="2:63" x14ac:dyDescent="0.25">
      <c r="B793" s="336" t="s">
        <v>82</v>
      </c>
      <c r="C793" s="336"/>
      <c r="D793" s="336"/>
      <c r="E793" s="336"/>
      <c r="F793" s="336"/>
      <c r="G793" s="336"/>
      <c r="H793" s="214">
        <v>2</v>
      </c>
      <c r="I793" s="336" t="str">
        <f>_xlfn.XLOOKUP(H793,'PRESUPUESTO EDI.EXISTENTES'!B:B,'PRESUPUESTO EDI.EXISTENTES'!C:C)</f>
        <v xml:space="preserve">REFORZAMIENTO ESTRUCTURA EXISTENTE </v>
      </c>
      <c r="J793" s="336"/>
      <c r="K793" s="336"/>
      <c r="L793" s="336"/>
      <c r="M793" s="336"/>
      <c r="N793" s="336"/>
      <c r="O793" s="336"/>
      <c r="P793" s="336"/>
      <c r="Q793" s="336"/>
      <c r="R793" s="336"/>
      <c r="S793" s="336"/>
      <c r="T793" s="336"/>
      <c r="U793" s="336"/>
      <c r="V793" s="336"/>
      <c r="W793" s="336"/>
      <c r="X793" s="336"/>
      <c r="Y793" s="336"/>
      <c r="Z793" s="336"/>
      <c r="AA793" s="336"/>
      <c r="AB793" s="336"/>
      <c r="AC793" s="336"/>
      <c r="AD793" s="336"/>
      <c r="AE793" s="336"/>
      <c r="AF793" s="336"/>
      <c r="AG793" s="336"/>
      <c r="AH793" s="336"/>
      <c r="AI793" s="336"/>
      <c r="AJ793" s="336"/>
      <c r="AK793" s="336"/>
      <c r="AL793" s="336"/>
      <c r="AM793" s="336"/>
      <c r="AN793" s="336"/>
      <c r="AO793" s="336"/>
      <c r="AP793" s="336"/>
      <c r="AQ793" s="336" t="s">
        <v>162</v>
      </c>
      <c r="AR793" s="336"/>
      <c r="AS793" s="336"/>
      <c r="AT793" s="336"/>
      <c r="AU793" s="336"/>
      <c r="AV793" s="336"/>
      <c r="AW793" s="336"/>
      <c r="AX793" s="336"/>
      <c r="AY793" s="336"/>
      <c r="AZ793" s="336"/>
      <c r="BA793" s="424">
        <f>+$BA$6</f>
        <v>42545</v>
      </c>
      <c r="BB793" s="425"/>
      <c r="BC793" s="425"/>
      <c r="BD793" s="425"/>
      <c r="BE793" s="425"/>
      <c r="BF793" s="425"/>
      <c r="BG793" s="425"/>
      <c r="BH793" s="425"/>
      <c r="BI793" s="425"/>
      <c r="BJ793" s="425"/>
      <c r="BK793" s="426"/>
    </row>
    <row r="794" spans="2:63" x14ac:dyDescent="0.25">
      <c r="B794" s="427" t="s">
        <v>163</v>
      </c>
      <c r="C794" s="427"/>
      <c r="D794" s="427"/>
      <c r="E794" s="427"/>
      <c r="F794" s="427"/>
      <c r="G794" s="427"/>
      <c r="H794" s="492">
        <v>2.11</v>
      </c>
      <c r="I794" s="493"/>
      <c r="J794" s="425" t="str">
        <f>_xlfn.XLOOKUP(H794,'PRESUPUESTO EDI.EXISTENTES'!B:B,'PRESUPUESTO EDI.EXISTENTES'!C:C)</f>
        <v>Suministro e instalación de piso tableta de gres de 30x30 cm de colores surtidos tabaco, almendra, arena y matizado (según diseño) con dilatación de 1cm m²</v>
      </c>
      <c r="K794" s="425"/>
      <c r="L794" s="425"/>
      <c r="M794" s="425"/>
      <c r="N794" s="425"/>
      <c r="O794" s="425"/>
      <c r="P794" s="425"/>
      <c r="Q794" s="425"/>
      <c r="R794" s="425"/>
      <c r="S794" s="425"/>
      <c r="T794" s="425"/>
      <c r="U794" s="425"/>
      <c r="V794" s="425"/>
      <c r="W794" s="425"/>
      <c r="X794" s="425"/>
      <c r="Y794" s="425"/>
      <c r="Z794" s="425"/>
      <c r="AA794" s="425"/>
      <c r="AB794" s="425"/>
      <c r="AC794" s="425"/>
      <c r="AD794" s="425"/>
      <c r="AE794" s="425"/>
      <c r="AF794" s="425"/>
      <c r="AG794" s="425"/>
      <c r="AH794" s="425"/>
      <c r="AI794" s="425"/>
      <c r="AJ794" s="425"/>
      <c r="AK794" s="425"/>
      <c r="AL794" s="425"/>
      <c r="AM794" s="425"/>
      <c r="AN794" s="425"/>
      <c r="AO794" s="425"/>
      <c r="AP794" s="426"/>
      <c r="AQ794" s="430" t="s">
        <v>164</v>
      </c>
      <c r="AR794" s="425"/>
      <c r="AS794" s="425"/>
      <c r="AT794" s="425"/>
      <c r="AU794" s="425"/>
      <c r="AV794" s="425"/>
      <c r="AW794" s="425"/>
      <c r="AX794" s="425"/>
      <c r="AY794" s="425"/>
      <c r="AZ794" s="426"/>
      <c r="BA794" s="430" t="str">
        <f>+VLOOKUP(J794,[3]PRESUPUESTO!$C$10:$E$1028,3,FALSE)</f>
        <v>m²</v>
      </c>
      <c r="BB794" s="425"/>
      <c r="BC794" s="425"/>
      <c r="BD794" s="425"/>
      <c r="BE794" s="425"/>
      <c r="BF794" s="425"/>
      <c r="BG794" s="425"/>
      <c r="BH794" s="425"/>
      <c r="BI794" s="425"/>
      <c r="BJ794" s="425"/>
      <c r="BK794" s="426"/>
    </row>
    <row r="795" spans="2:63" x14ac:dyDescent="0.25">
      <c r="B795" s="215"/>
      <c r="C795" s="215"/>
      <c r="D795" s="215"/>
      <c r="E795" s="215"/>
      <c r="F795" s="215"/>
      <c r="G795" s="215"/>
      <c r="H795" s="215"/>
      <c r="I795" s="215"/>
      <c r="J795" s="215"/>
      <c r="K795" s="215"/>
      <c r="L795" s="215"/>
      <c r="M795" s="215"/>
      <c r="N795" s="215"/>
      <c r="O795" s="215"/>
      <c r="P795" s="215"/>
      <c r="Q795" s="215"/>
      <c r="R795" s="215"/>
      <c r="S795" s="215"/>
      <c r="T795" s="215"/>
      <c r="U795" s="215"/>
      <c r="V795" s="215"/>
      <c r="W795" s="216"/>
      <c r="X795" s="215"/>
      <c r="Y795" s="215"/>
      <c r="Z795" s="215"/>
      <c r="AA795" s="215"/>
      <c r="AB795" s="215"/>
      <c r="AC795" s="215"/>
      <c r="AD795" s="215"/>
      <c r="AE795" s="215"/>
      <c r="AF795" s="215"/>
      <c r="AG795" s="215"/>
      <c r="AH795" s="215"/>
      <c r="AI795" s="215"/>
      <c r="AJ795" s="215"/>
      <c r="AK795" s="215"/>
      <c r="AL795" s="215"/>
      <c r="AM795" s="215"/>
      <c r="AN795" s="215"/>
      <c r="AO795" s="215"/>
      <c r="AP795" s="215"/>
      <c r="AQ795" s="215"/>
      <c r="AR795" s="215"/>
      <c r="AS795" s="215"/>
      <c r="AT795" s="215"/>
      <c r="AU795" s="215"/>
      <c r="AV795" s="215"/>
      <c r="AW795" s="215"/>
      <c r="AX795" s="215"/>
      <c r="AY795" s="215"/>
      <c r="AZ795" s="215"/>
      <c r="BA795" s="215"/>
      <c r="BB795" s="215"/>
      <c r="BC795" s="215"/>
      <c r="BD795" s="215"/>
      <c r="BE795" s="215"/>
      <c r="BF795" s="215"/>
      <c r="BG795" s="215"/>
      <c r="BH795" s="215"/>
      <c r="BI795" s="215"/>
      <c r="BJ795" s="215"/>
      <c r="BK795" s="215"/>
    </row>
    <row r="796" spans="2:63" x14ac:dyDescent="0.25">
      <c r="B796" s="431" t="s">
        <v>165</v>
      </c>
      <c r="C796" s="432"/>
      <c r="D796" s="432"/>
      <c r="E796" s="432"/>
      <c r="F796" s="432"/>
      <c r="G796" s="433"/>
      <c r="H796" s="336" t="s">
        <v>166</v>
      </c>
      <c r="I796" s="336"/>
      <c r="J796" s="336"/>
      <c r="K796" s="336"/>
      <c r="L796" s="336"/>
      <c r="M796" s="336"/>
      <c r="N796" s="336"/>
      <c r="O796" s="336"/>
      <c r="P796" s="336"/>
      <c r="Q796" s="336"/>
      <c r="R796" s="336"/>
      <c r="S796" s="336"/>
      <c r="T796" s="336" t="s">
        <v>167</v>
      </c>
      <c r="U796" s="336"/>
      <c r="V796" s="336"/>
      <c r="W796" s="431" t="s">
        <v>168</v>
      </c>
      <c r="X796" s="336" t="s">
        <v>169</v>
      </c>
      <c r="Y796" s="336"/>
      <c r="Z796" s="336"/>
      <c r="AA796" s="336" t="s">
        <v>64</v>
      </c>
      <c r="AB796" s="336"/>
      <c r="AC796" s="336"/>
      <c r="AD796" s="336"/>
      <c r="AE796" s="336"/>
      <c r="AF796" s="336"/>
      <c r="AG796" s="336"/>
      <c r="AH796" s="336"/>
      <c r="AI796" s="336"/>
      <c r="AJ796" s="336"/>
      <c r="AK796" s="336"/>
      <c r="AL796" s="336"/>
      <c r="AM796" s="336"/>
      <c r="AN796" s="336"/>
      <c r="AO796" s="336"/>
      <c r="AP796" s="336"/>
      <c r="AQ796" s="336"/>
      <c r="AR796" s="336"/>
      <c r="AS796" s="336"/>
      <c r="AT796" s="336"/>
      <c r="AU796" s="336"/>
      <c r="AV796" s="336"/>
      <c r="AW796" s="336"/>
      <c r="AX796" s="336"/>
      <c r="AY796" s="336"/>
      <c r="AZ796" s="336"/>
      <c r="BA796" s="336"/>
      <c r="BB796" s="336"/>
      <c r="BC796" s="336"/>
      <c r="BD796" s="336"/>
      <c r="BE796" s="336"/>
      <c r="BF796" s="336"/>
      <c r="BG796" s="336"/>
      <c r="BH796" s="336"/>
      <c r="BI796" s="336"/>
      <c r="BJ796" s="336"/>
      <c r="BK796" s="336"/>
    </row>
    <row r="797" spans="2:63" x14ac:dyDescent="0.25">
      <c r="B797" s="394"/>
      <c r="C797" s="395"/>
      <c r="D797" s="395"/>
      <c r="E797" s="395"/>
      <c r="F797" s="395"/>
      <c r="G797" s="396"/>
      <c r="H797" s="336" t="s">
        <v>170</v>
      </c>
      <c r="I797" s="336"/>
      <c r="J797" s="336"/>
      <c r="K797" s="336" t="s">
        <v>171</v>
      </c>
      <c r="L797" s="336"/>
      <c r="M797" s="336"/>
      <c r="N797" s="336" t="s">
        <v>172</v>
      </c>
      <c r="O797" s="336"/>
      <c r="P797" s="336"/>
      <c r="Q797" s="336" t="s">
        <v>173</v>
      </c>
      <c r="R797" s="336"/>
      <c r="S797" s="336"/>
      <c r="T797" s="336"/>
      <c r="U797" s="336"/>
      <c r="V797" s="336"/>
      <c r="W797" s="394"/>
      <c r="X797" s="336"/>
      <c r="Y797" s="336"/>
      <c r="Z797" s="336"/>
      <c r="AA797" s="336"/>
      <c r="AB797" s="336"/>
      <c r="AC797" s="336"/>
      <c r="AD797" s="336"/>
      <c r="AE797" s="336"/>
      <c r="AF797" s="336"/>
      <c r="AG797" s="336"/>
      <c r="AH797" s="336"/>
      <c r="AI797" s="336"/>
      <c r="AJ797" s="336"/>
      <c r="AK797" s="336"/>
      <c r="AL797" s="336"/>
      <c r="AM797" s="336"/>
      <c r="AN797" s="336"/>
      <c r="AO797" s="336"/>
      <c r="AP797" s="336"/>
      <c r="AQ797" s="336"/>
      <c r="AR797" s="336"/>
      <c r="AS797" s="336"/>
      <c r="AT797" s="336"/>
      <c r="AU797" s="336"/>
      <c r="AV797" s="336"/>
      <c r="AW797" s="336"/>
      <c r="AX797" s="336"/>
      <c r="AY797" s="336"/>
      <c r="AZ797" s="336"/>
      <c r="BA797" s="336"/>
      <c r="BB797" s="336"/>
      <c r="BC797" s="336"/>
      <c r="BD797" s="336"/>
      <c r="BE797" s="336"/>
      <c r="BF797" s="336"/>
      <c r="BG797" s="336"/>
      <c r="BH797" s="336"/>
      <c r="BI797" s="336"/>
      <c r="BJ797" s="336"/>
      <c r="BK797" s="336"/>
    </row>
    <row r="798" spans="2:63" ht="14.45" customHeight="1" x14ac:dyDescent="0.25">
      <c r="B798" s="414" t="s">
        <v>196</v>
      </c>
      <c r="C798" s="415"/>
      <c r="D798" s="415"/>
      <c r="E798" s="415"/>
      <c r="F798" s="415"/>
      <c r="G798" s="416"/>
      <c r="H798" s="498">
        <v>5.5</v>
      </c>
      <c r="I798" s="498"/>
      <c r="J798" s="498"/>
      <c r="K798" s="498">
        <v>6.87</v>
      </c>
      <c r="L798" s="498"/>
      <c r="M798" s="498"/>
      <c r="N798" s="498"/>
      <c r="O798" s="498"/>
      <c r="P798" s="498"/>
      <c r="Q798" s="498"/>
      <c r="R798" s="498"/>
      <c r="S798" s="498"/>
      <c r="T798" s="498">
        <f>H798*K798</f>
        <v>37.785000000000004</v>
      </c>
      <c r="U798" s="498"/>
      <c r="V798" s="498"/>
      <c r="W798" s="245">
        <v>1</v>
      </c>
      <c r="X798" s="494" t="s">
        <v>56</v>
      </c>
      <c r="Y798" s="495"/>
      <c r="Z798" s="496"/>
      <c r="AA798" s="421">
        <f>W798*T798</f>
        <v>37.785000000000004</v>
      </c>
      <c r="AB798" s="422"/>
      <c r="AC798" s="423"/>
      <c r="AD798" s="218"/>
      <c r="AE798" s="219"/>
      <c r="AF798" s="219"/>
      <c r="AG798" s="219"/>
      <c r="AH798" s="219"/>
      <c r="AI798" s="219"/>
      <c r="AJ798" s="219"/>
      <c r="AK798" s="219"/>
      <c r="AL798" s="219"/>
      <c r="AM798" s="219"/>
      <c r="AN798" s="219"/>
      <c r="AO798" s="219"/>
      <c r="AP798" s="219"/>
      <c r="AQ798" s="219"/>
      <c r="AR798" s="219"/>
      <c r="AS798" s="219"/>
      <c r="AT798" s="219"/>
      <c r="AU798" s="219"/>
      <c r="AV798" s="219"/>
      <c r="AW798" s="219"/>
      <c r="AX798" s="219"/>
      <c r="AY798" s="219"/>
      <c r="AZ798" s="219"/>
      <c r="BA798" s="219"/>
      <c r="BB798" s="219"/>
      <c r="BC798" s="219"/>
      <c r="BD798" s="219"/>
      <c r="BE798" s="219"/>
      <c r="BF798" s="219"/>
      <c r="BG798" s="219"/>
      <c r="BH798" s="219"/>
      <c r="BI798" s="219"/>
      <c r="BJ798" s="219"/>
      <c r="BK798" s="220"/>
    </row>
    <row r="799" spans="2:63" x14ac:dyDescent="0.25">
      <c r="B799" s="414" t="s">
        <v>197</v>
      </c>
      <c r="C799" s="415"/>
      <c r="D799" s="415"/>
      <c r="E799" s="415"/>
      <c r="F799" s="415"/>
      <c r="G799" s="416"/>
      <c r="H799" s="497">
        <v>5.5</v>
      </c>
      <c r="I799" s="497"/>
      <c r="J799" s="497"/>
      <c r="K799" s="497">
        <v>4.7</v>
      </c>
      <c r="L799" s="497"/>
      <c r="M799" s="497"/>
      <c r="N799" s="497"/>
      <c r="O799" s="497"/>
      <c r="P799" s="497"/>
      <c r="Q799" s="497"/>
      <c r="R799" s="497"/>
      <c r="S799" s="497"/>
      <c r="T799" s="498">
        <f t="shared" ref="T799:T807" si="53">H799*K799</f>
        <v>25.85</v>
      </c>
      <c r="U799" s="498"/>
      <c r="V799" s="498"/>
      <c r="W799" s="245">
        <v>1</v>
      </c>
      <c r="X799" s="494" t="s">
        <v>56</v>
      </c>
      <c r="Y799" s="495"/>
      <c r="Z799" s="496"/>
      <c r="AA799" s="409">
        <f t="shared" ref="AA799:AA818" si="54">W799*T799</f>
        <v>25.85</v>
      </c>
      <c r="AB799" s="409"/>
      <c r="AC799" s="409"/>
      <c r="AD799" s="222"/>
      <c r="AE799" s="223"/>
      <c r="AF799" s="223"/>
      <c r="AG799" s="223"/>
      <c r="AH799" s="223"/>
      <c r="AI799" s="223"/>
      <c r="AJ799" s="223"/>
      <c r="AK799" s="223"/>
      <c r="AL799" s="223"/>
      <c r="AM799" s="223"/>
      <c r="AN799" s="223"/>
      <c r="AO799" s="223"/>
      <c r="AP799" s="223"/>
      <c r="AQ799" s="223"/>
      <c r="AR799" s="223"/>
      <c r="AS799" s="223"/>
      <c r="AT799" s="223"/>
      <c r="AU799" s="223"/>
      <c r="AV799" s="223"/>
      <c r="AW799" s="223"/>
      <c r="AX799" s="223"/>
      <c r="AY799" s="223"/>
      <c r="AZ799" s="223"/>
      <c r="BA799" s="223"/>
      <c r="BB799" s="223"/>
      <c r="BC799" s="223"/>
      <c r="BD799" s="223"/>
      <c r="BE799" s="223"/>
      <c r="BF799" s="223"/>
      <c r="BG799" s="223"/>
      <c r="BH799" s="223"/>
      <c r="BI799" s="223"/>
      <c r="BJ799" s="223"/>
      <c r="BK799" s="224"/>
    </row>
    <row r="800" spans="2:63" x14ac:dyDescent="0.25">
      <c r="B800" s="414" t="s">
        <v>198</v>
      </c>
      <c r="C800" s="415"/>
      <c r="D800" s="415"/>
      <c r="E800" s="415"/>
      <c r="F800" s="415"/>
      <c r="G800" s="416"/>
      <c r="H800" s="497">
        <v>4.08</v>
      </c>
      <c r="I800" s="497"/>
      <c r="J800" s="497"/>
      <c r="K800" s="497">
        <v>4.7699999999999996</v>
      </c>
      <c r="L800" s="497"/>
      <c r="M800" s="497"/>
      <c r="N800" s="497"/>
      <c r="O800" s="497"/>
      <c r="P800" s="497"/>
      <c r="Q800" s="497"/>
      <c r="R800" s="497"/>
      <c r="S800" s="497"/>
      <c r="T800" s="498">
        <f t="shared" si="53"/>
        <v>19.461599999999997</v>
      </c>
      <c r="U800" s="498"/>
      <c r="V800" s="498"/>
      <c r="W800" s="245">
        <v>1</v>
      </c>
      <c r="X800" s="494" t="s">
        <v>56</v>
      </c>
      <c r="Y800" s="495"/>
      <c r="Z800" s="496"/>
      <c r="AA800" s="409">
        <f t="shared" si="54"/>
        <v>19.461599999999997</v>
      </c>
      <c r="AB800" s="409"/>
      <c r="AC800" s="409"/>
      <c r="AD800" s="222"/>
      <c r="AE800" s="223"/>
      <c r="AF800" s="223"/>
      <c r="AG800" s="223"/>
      <c r="AH800" s="223"/>
      <c r="AI800" s="223"/>
      <c r="AJ800" s="223"/>
      <c r="AK800" s="223"/>
      <c r="AL800" s="223"/>
      <c r="AM800" s="223"/>
      <c r="AN800" s="223"/>
      <c r="AO800" s="223"/>
      <c r="AP800" s="223"/>
      <c r="AQ800" s="223"/>
      <c r="AR800" s="223"/>
      <c r="AS800" s="223"/>
      <c r="AT800" s="223"/>
      <c r="AU800" s="223"/>
      <c r="AV800" s="223"/>
      <c r="AW800" s="223"/>
      <c r="AX800" s="223"/>
      <c r="AY800" s="223"/>
      <c r="AZ800" s="223"/>
      <c r="BA800" s="223"/>
      <c r="BB800" s="223"/>
      <c r="BC800" s="223"/>
      <c r="BD800" s="223"/>
      <c r="BE800" s="223"/>
      <c r="BF800" s="223"/>
      <c r="BG800" s="223"/>
      <c r="BH800" s="223"/>
      <c r="BI800" s="223"/>
      <c r="BJ800" s="223"/>
      <c r="BK800" s="224"/>
    </row>
    <row r="801" spans="2:63" x14ac:dyDescent="0.25">
      <c r="B801" s="414" t="s">
        <v>199</v>
      </c>
      <c r="C801" s="415"/>
      <c r="D801" s="415"/>
      <c r="E801" s="415"/>
      <c r="F801" s="415"/>
      <c r="G801" s="416"/>
      <c r="H801" s="497">
        <v>4.8</v>
      </c>
      <c r="I801" s="497"/>
      <c r="J801" s="497"/>
      <c r="K801" s="497">
        <v>2</v>
      </c>
      <c r="L801" s="497"/>
      <c r="M801" s="497"/>
      <c r="N801" s="497"/>
      <c r="O801" s="497"/>
      <c r="P801" s="497"/>
      <c r="Q801" s="497"/>
      <c r="R801" s="497"/>
      <c r="S801" s="497"/>
      <c r="T801" s="498">
        <f t="shared" si="53"/>
        <v>9.6</v>
      </c>
      <c r="U801" s="498"/>
      <c r="V801" s="498"/>
      <c r="W801" s="245">
        <v>1</v>
      </c>
      <c r="X801" s="494" t="s">
        <v>56</v>
      </c>
      <c r="Y801" s="495"/>
      <c r="Z801" s="496"/>
      <c r="AA801" s="409">
        <f t="shared" si="54"/>
        <v>9.6</v>
      </c>
      <c r="AB801" s="409"/>
      <c r="AC801" s="409"/>
      <c r="AD801" s="222"/>
      <c r="AE801" s="223"/>
      <c r="AF801" s="223"/>
      <c r="AG801" s="223"/>
      <c r="AH801" s="223"/>
      <c r="AI801" s="223"/>
      <c r="AJ801" s="223"/>
      <c r="AK801" s="223"/>
      <c r="AL801" s="223"/>
      <c r="AM801" s="223"/>
      <c r="AN801" s="223"/>
      <c r="AO801" s="223"/>
      <c r="AP801" s="223"/>
      <c r="AQ801" s="223"/>
      <c r="AR801" s="223"/>
      <c r="AS801" s="223"/>
      <c r="AT801" s="223"/>
      <c r="AU801" s="223"/>
      <c r="AV801" s="223"/>
      <c r="AW801" s="223"/>
      <c r="AX801" s="223"/>
      <c r="AY801" s="223"/>
      <c r="AZ801" s="223"/>
      <c r="BA801" s="223"/>
      <c r="BB801" s="223"/>
      <c r="BC801" s="223"/>
      <c r="BD801" s="223"/>
      <c r="BE801" s="223"/>
      <c r="BF801" s="223"/>
      <c r="BG801" s="223"/>
      <c r="BH801" s="223"/>
      <c r="BI801" s="223"/>
      <c r="BJ801" s="223"/>
      <c r="BK801" s="224"/>
    </row>
    <row r="802" spans="2:63" x14ac:dyDescent="0.25">
      <c r="B802" s="414" t="s">
        <v>200</v>
      </c>
      <c r="C802" s="415"/>
      <c r="D802" s="415"/>
      <c r="E802" s="415"/>
      <c r="F802" s="415"/>
      <c r="G802" s="416"/>
      <c r="H802" s="497">
        <v>4.8</v>
      </c>
      <c r="I802" s="497"/>
      <c r="J802" s="497"/>
      <c r="K802" s="497">
        <v>2</v>
      </c>
      <c r="L802" s="497"/>
      <c r="M802" s="497"/>
      <c r="N802" s="497"/>
      <c r="O802" s="497"/>
      <c r="P802" s="497"/>
      <c r="Q802" s="497"/>
      <c r="R802" s="497"/>
      <c r="S802" s="497"/>
      <c r="T802" s="498">
        <f t="shared" si="53"/>
        <v>9.6</v>
      </c>
      <c r="U802" s="498"/>
      <c r="V802" s="498"/>
      <c r="W802" s="245">
        <v>1</v>
      </c>
      <c r="X802" s="494" t="s">
        <v>56</v>
      </c>
      <c r="Y802" s="495"/>
      <c r="Z802" s="496"/>
      <c r="AA802" s="409">
        <f t="shared" si="54"/>
        <v>9.6</v>
      </c>
      <c r="AB802" s="409"/>
      <c r="AC802" s="409"/>
      <c r="AD802" s="222"/>
      <c r="AE802" s="223"/>
      <c r="AF802" s="223"/>
      <c r="AG802" s="223"/>
      <c r="AH802" s="223"/>
      <c r="AI802" s="223"/>
      <c r="AJ802" s="223"/>
      <c r="AK802" s="223"/>
      <c r="AL802" s="223"/>
      <c r="AM802" s="223"/>
      <c r="AN802" s="223"/>
      <c r="AO802" s="223"/>
      <c r="AP802" s="223"/>
      <c r="AQ802" s="223"/>
      <c r="AR802" s="223"/>
      <c r="AS802" s="223"/>
      <c r="AT802" s="223"/>
      <c r="AU802" s="223"/>
      <c r="AV802" s="223"/>
      <c r="AW802" s="223"/>
      <c r="AX802" s="223"/>
      <c r="AY802" s="223"/>
      <c r="AZ802" s="223"/>
      <c r="BA802" s="223"/>
      <c r="BB802" s="223"/>
      <c r="BC802" s="223"/>
      <c r="BD802" s="223"/>
      <c r="BE802" s="223"/>
      <c r="BF802" s="223"/>
      <c r="BG802" s="223"/>
      <c r="BH802" s="223"/>
      <c r="BI802" s="223"/>
      <c r="BJ802" s="223"/>
      <c r="BK802" s="224"/>
    </row>
    <row r="803" spans="2:63" x14ac:dyDescent="0.25">
      <c r="B803" s="414" t="s">
        <v>201</v>
      </c>
      <c r="C803" s="415"/>
      <c r="D803" s="415"/>
      <c r="E803" s="415"/>
      <c r="F803" s="415"/>
      <c r="G803" s="416"/>
      <c r="H803" s="497">
        <v>4.8</v>
      </c>
      <c r="I803" s="497"/>
      <c r="J803" s="497"/>
      <c r="K803" s="497">
        <v>2.4500000000000002</v>
      </c>
      <c r="L803" s="497"/>
      <c r="M803" s="497"/>
      <c r="N803" s="497"/>
      <c r="O803" s="497"/>
      <c r="P803" s="497"/>
      <c r="Q803" s="497"/>
      <c r="R803" s="497"/>
      <c r="S803" s="497"/>
      <c r="T803" s="498">
        <f t="shared" si="53"/>
        <v>11.76</v>
      </c>
      <c r="U803" s="498"/>
      <c r="V803" s="498"/>
      <c r="W803" s="245">
        <v>1</v>
      </c>
      <c r="X803" s="494" t="s">
        <v>56</v>
      </c>
      <c r="Y803" s="495"/>
      <c r="Z803" s="496"/>
      <c r="AA803" s="409">
        <f t="shared" si="54"/>
        <v>11.76</v>
      </c>
      <c r="AB803" s="409"/>
      <c r="AC803" s="409"/>
      <c r="AD803" s="222"/>
      <c r="AE803" s="223"/>
      <c r="AF803" s="223"/>
      <c r="AG803" s="223"/>
      <c r="AH803" s="223"/>
      <c r="AI803" s="223"/>
      <c r="AJ803" s="223"/>
      <c r="AK803" s="223"/>
      <c r="AL803" s="223"/>
      <c r="AM803" s="223"/>
      <c r="AN803" s="223"/>
      <c r="AO803" s="223"/>
      <c r="AP803" s="223"/>
      <c r="AQ803" s="223"/>
      <c r="AR803" s="223"/>
      <c r="AS803" s="223"/>
      <c r="AT803" s="223"/>
      <c r="AU803" s="223"/>
      <c r="AV803" s="223"/>
      <c r="AW803" s="223"/>
      <c r="AX803" s="223"/>
      <c r="AY803" s="223"/>
      <c r="AZ803" s="223"/>
      <c r="BA803" s="223"/>
      <c r="BB803" s="223"/>
      <c r="BC803" s="223"/>
      <c r="BD803" s="223"/>
      <c r="BE803" s="223"/>
      <c r="BF803" s="223"/>
      <c r="BG803" s="223"/>
      <c r="BH803" s="223"/>
      <c r="BI803" s="223"/>
      <c r="BJ803" s="223"/>
      <c r="BK803" s="224"/>
    </row>
    <row r="804" spans="2:63" x14ac:dyDescent="0.25">
      <c r="B804" s="414" t="s">
        <v>202</v>
      </c>
      <c r="C804" s="415"/>
      <c r="D804" s="415"/>
      <c r="E804" s="415"/>
      <c r="F804" s="415"/>
      <c r="G804" s="416"/>
      <c r="H804" s="497">
        <v>9.1999999999999993</v>
      </c>
      <c r="I804" s="497"/>
      <c r="J804" s="497"/>
      <c r="K804" s="497">
        <v>6.06</v>
      </c>
      <c r="L804" s="497"/>
      <c r="M804" s="497"/>
      <c r="N804" s="497"/>
      <c r="O804" s="497"/>
      <c r="P804" s="497"/>
      <c r="Q804" s="497"/>
      <c r="R804" s="497"/>
      <c r="S804" s="497"/>
      <c r="T804" s="498">
        <f t="shared" si="53"/>
        <v>55.751999999999995</v>
      </c>
      <c r="U804" s="498"/>
      <c r="V804" s="498"/>
      <c r="W804" s="245">
        <v>1</v>
      </c>
      <c r="X804" s="494" t="s">
        <v>56</v>
      </c>
      <c r="Y804" s="495"/>
      <c r="Z804" s="496"/>
      <c r="AA804" s="409">
        <f t="shared" si="54"/>
        <v>55.751999999999995</v>
      </c>
      <c r="AB804" s="409"/>
      <c r="AC804" s="409"/>
      <c r="AD804" s="222"/>
      <c r="AE804" s="223"/>
      <c r="AF804" s="223"/>
      <c r="AG804" s="223"/>
      <c r="AH804" s="223"/>
      <c r="AI804" s="223"/>
      <c r="AJ804" s="223"/>
      <c r="AK804" s="223"/>
      <c r="AL804" s="223"/>
      <c r="AM804" s="223"/>
      <c r="AN804" s="223"/>
      <c r="AO804" s="223"/>
      <c r="AP804" s="223"/>
      <c r="AQ804" s="223"/>
      <c r="AR804" s="223"/>
      <c r="AS804" s="223"/>
      <c r="AT804" s="223"/>
      <c r="AU804" s="223"/>
      <c r="AV804" s="223"/>
      <c r="AW804" s="223"/>
      <c r="AX804" s="223"/>
      <c r="AY804" s="223"/>
      <c r="AZ804" s="223"/>
      <c r="BA804" s="223"/>
      <c r="BB804" s="223"/>
      <c r="BC804" s="223"/>
      <c r="BD804" s="223"/>
      <c r="BE804" s="223"/>
      <c r="BF804" s="223"/>
      <c r="BG804" s="223"/>
      <c r="BH804" s="223"/>
      <c r="BI804" s="223"/>
      <c r="BJ804" s="223"/>
      <c r="BK804" s="224"/>
    </row>
    <row r="805" spans="2:63" x14ac:dyDescent="0.25">
      <c r="B805" s="414" t="s">
        <v>203</v>
      </c>
      <c r="C805" s="415"/>
      <c r="D805" s="415"/>
      <c r="E805" s="415"/>
      <c r="F805" s="415"/>
      <c r="G805" s="416"/>
      <c r="H805" s="497">
        <v>9.25</v>
      </c>
      <c r="I805" s="497"/>
      <c r="J805" s="497"/>
      <c r="K805" s="497">
        <v>6.06</v>
      </c>
      <c r="L805" s="497"/>
      <c r="M805" s="497"/>
      <c r="N805" s="497"/>
      <c r="O805" s="497"/>
      <c r="P805" s="497"/>
      <c r="Q805" s="497"/>
      <c r="R805" s="497"/>
      <c r="S805" s="497"/>
      <c r="T805" s="498">
        <f t="shared" si="53"/>
        <v>56.055</v>
      </c>
      <c r="U805" s="498"/>
      <c r="V805" s="498"/>
      <c r="W805" s="245">
        <v>1</v>
      </c>
      <c r="X805" s="494" t="s">
        <v>56</v>
      </c>
      <c r="Y805" s="495"/>
      <c r="Z805" s="496"/>
      <c r="AA805" s="409">
        <f t="shared" si="54"/>
        <v>56.055</v>
      </c>
      <c r="AB805" s="409"/>
      <c r="AC805" s="409"/>
      <c r="AD805" s="222"/>
      <c r="AE805" s="223"/>
      <c r="AF805" s="223"/>
      <c r="AG805" s="223"/>
      <c r="AH805" s="223"/>
      <c r="AI805" s="223"/>
      <c r="AJ805" s="223"/>
      <c r="AK805" s="223"/>
      <c r="AL805" s="223"/>
      <c r="AM805" s="223"/>
      <c r="AN805" s="223"/>
      <c r="AO805" s="223"/>
      <c r="AP805" s="223"/>
      <c r="AQ805" s="223"/>
      <c r="AR805" s="223"/>
      <c r="AS805" s="223"/>
      <c r="AT805" s="223"/>
      <c r="AU805"/>
      <c r="AV805" s="223"/>
      <c r="AW805" s="223"/>
      <c r="AX805" s="223"/>
      <c r="AY805" s="223"/>
      <c r="AZ805" s="223"/>
      <c r="BA805" s="223"/>
      <c r="BB805" s="223"/>
      <c r="BC805" s="223"/>
      <c r="BD805" s="223"/>
      <c r="BE805" s="223"/>
      <c r="BF805" s="223"/>
      <c r="BG805" s="223"/>
      <c r="BH805" s="223"/>
      <c r="BI805" s="223"/>
      <c r="BJ805" s="223"/>
      <c r="BK805" s="224"/>
    </row>
    <row r="806" spans="2:63" x14ac:dyDescent="0.25">
      <c r="B806" s="414" t="s">
        <v>204</v>
      </c>
      <c r="C806" s="415"/>
      <c r="D806" s="415"/>
      <c r="E806" s="415"/>
      <c r="F806" s="415"/>
      <c r="G806" s="416"/>
      <c r="H806" s="497">
        <v>9.25</v>
      </c>
      <c r="I806" s="497"/>
      <c r="J806" s="497"/>
      <c r="K806" s="497">
        <v>6.06</v>
      </c>
      <c r="L806" s="497"/>
      <c r="M806" s="497"/>
      <c r="N806" s="497"/>
      <c r="O806" s="497"/>
      <c r="P806" s="497"/>
      <c r="Q806" s="497"/>
      <c r="R806" s="497"/>
      <c r="S806" s="497"/>
      <c r="T806" s="498">
        <f t="shared" si="53"/>
        <v>56.055</v>
      </c>
      <c r="U806" s="498"/>
      <c r="V806" s="498"/>
      <c r="W806" s="245">
        <v>1</v>
      </c>
      <c r="X806" s="494" t="s">
        <v>56</v>
      </c>
      <c r="Y806" s="495"/>
      <c r="Z806" s="496"/>
      <c r="AA806" s="409">
        <f t="shared" si="54"/>
        <v>56.055</v>
      </c>
      <c r="AB806" s="409"/>
      <c r="AC806" s="409"/>
      <c r="AD806" s="222"/>
      <c r="AE806" s="223"/>
      <c r="AF806" s="223"/>
      <c r="AG806" s="223"/>
      <c r="AH806" s="223"/>
      <c r="AI806" s="223"/>
      <c r="AJ806" s="223"/>
      <c r="AK806" s="223"/>
      <c r="AL806" s="223"/>
      <c r="AM806" s="223"/>
      <c r="AN806" s="223"/>
      <c r="AO806" s="223"/>
      <c r="AP806" s="223"/>
      <c r="AQ806" s="223"/>
      <c r="AR806" s="223"/>
      <c r="AS806" s="223"/>
      <c r="AT806" s="223"/>
      <c r="AU806" s="223"/>
      <c r="AV806" s="223"/>
      <c r="AW806" s="223"/>
      <c r="AX806" s="223"/>
      <c r="AY806" s="223"/>
      <c r="AZ806" s="223"/>
      <c r="BA806" s="223"/>
      <c r="BB806" s="223"/>
      <c r="BC806" s="223"/>
      <c r="BD806" s="223"/>
      <c r="BE806" s="223"/>
      <c r="BF806" s="223"/>
      <c r="BG806" s="223"/>
      <c r="BH806" s="223"/>
      <c r="BI806" s="223"/>
      <c r="BJ806" s="223"/>
      <c r="BK806" s="224"/>
    </row>
    <row r="807" spans="2:63" x14ac:dyDescent="0.25">
      <c r="B807" s="414" t="s">
        <v>205</v>
      </c>
      <c r="C807" s="415"/>
      <c r="D807" s="415"/>
      <c r="E807" s="415"/>
      <c r="F807" s="415"/>
      <c r="G807" s="416"/>
      <c r="H807" s="497">
        <v>9.83</v>
      </c>
      <c r="I807" s="497"/>
      <c r="J807" s="497"/>
      <c r="K807" s="497">
        <v>6.08</v>
      </c>
      <c r="L807" s="497"/>
      <c r="M807" s="497"/>
      <c r="N807" s="497"/>
      <c r="O807" s="497"/>
      <c r="P807" s="497"/>
      <c r="Q807" s="497"/>
      <c r="R807" s="497"/>
      <c r="S807" s="497"/>
      <c r="T807" s="498">
        <f t="shared" si="53"/>
        <v>59.766400000000004</v>
      </c>
      <c r="U807" s="498"/>
      <c r="V807" s="498"/>
      <c r="W807" s="245">
        <v>1</v>
      </c>
      <c r="X807" s="494" t="s">
        <v>56</v>
      </c>
      <c r="Y807" s="495"/>
      <c r="Z807" s="496"/>
      <c r="AA807" s="409">
        <f t="shared" si="54"/>
        <v>59.766400000000004</v>
      </c>
      <c r="AB807" s="409"/>
      <c r="AC807" s="409"/>
      <c r="AD807" s="222"/>
      <c r="AE807" s="223"/>
      <c r="AF807" s="223"/>
      <c r="AG807" s="223"/>
      <c r="AH807" s="223"/>
      <c r="AI807" s="223"/>
      <c r="AJ807" s="223"/>
      <c r="AK807" s="223"/>
      <c r="AL807" s="223"/>
      <c r="AM807" s="223"/>
      <c r="AN807" s="223"/>
      <c r="AO807" s="223"/>
      <c r="AP807" s="223"/>
      <c r="AQ807" s="223"/>
      <c r="AR807" s="223"/>
      <c r="AS807" s="223"/>
      <c r="AT807" s="223"/>
      <c r="AU807" s="223"/>
      <c r="AV807" s="223"/>
      <c r="AW807" s="223"/>
      <c r="AX807" s="223"/>
      <c r="AY807" s="223"/>
      <c r="AZ807" s="223"/>
      <c r="BA807" s="223"/>
      <c r="BB807"/>
      <c r="BC807" s="223"/>
      <c r="BD807" s="223"/>
      <c r="BE807" s="223"/>
      <c r="BF807" s="223"/>
      <c r="BG807" s="223"/>
      <c r="BH807" s="223"/>
      <c r="BI807" s="223"/>
      <c r="BJ807" s="223"/>
      <c r="BK807" s="224"/>
    </row>
    <row r="808" spans="2:63" x14ac:dyDescent="0.25">
      <c r="B808" s="406"/>
      <c r="C808" s="407"/>
      <c r="D808" s="407"/>
      <c r="E808" s="407"/>
      <c r="F808" s="407"/>
      <c r="G808" s="408"/>
      <c r="H808" s="409"/>
      <c r="I808" s="409"/>
      <c r="J808" s="409"/>
      <c r="K808" s="409"/>
      <c r="L808" s="409"/>
      <c r="M808" s="409"/>
      <c r="N808" s="409"/>
      <c r="O808" s="409"/>
      <c r="P808" s="409"/>
      <c r="Q808" s="409"/>
      <c r="R808" s="409"/>
      <c r="S808" s="409"/>
      <c r="T808" s="409"/>
      <c r="U808" s="409"/>
      <c r="V808" s="409"/>
      <c r="W808" s="221"/>
      <c r="X808" s="409"/>
      <c r="Y808" s="409"/>
      <c r="Z808" s="409"/>
      <c r="AA808" s="409">
        <f t="shared" si="54"/>
        <v>0</v>
      </c>
      <c r="AB808" s="409"/>
      <c r="AC808" s="409"/>
      <c r="AD808" s="222"/>
      <c r="AE808" s="223"/>
      <c r="AF808" s="223"/>
      <c r="AG808" s="223"/>
      <c r="AH808" s="223"/>
      <c r="AI808" s="223"/>
      <c r="AJ808" s="223"/>
      <c r="AK808" s="223"/>
      <c r="AL808" s="223"/>
      <c r="AM808" s="223"/>
      <c r="AN808" s="223"/>
      <c r="AO808" s="223"/>
      <c r="AP808" s="223"/>
      <c r="AQ808" s="223"/>
      <c r="AR808" s="223"/>
      <c r="AS808" s="223"/>
      <c r="AT808" s="223"/>
      <c r="AU808" s="223"/>
      <c r="AV808" s="223"/>
      <c r="AW808" s="223"/>
      <c r="AX808" s="223"/>
      <c r="AY808" s="223"/>
      <c r="AZ808" s="223"/>
      <c r="BA808" s="223"/>
      <c r="BB808" s="223"/>
      <c r="BC808" s="223"/>
      <c r="BD808" s="223"/>
      <c r="BE808" s="223"/>
      <c r="BF808" s="223"/>
      <c r="BG808" s="223"/>
      <c r="BH808" s="223"/>
      <c r="BI808" s="223"/>
      <c r="BJ808" s="223"/>
      <c r="BK808" s="224"/>
    </row>
    <row r="809" spans="2:63" x14ac:dyDescent="0.25">
      <c r="B809" s="406"/>
      <c r="C809" s="407"/>
      <c r="D809" s="407"/>
      <c r="E809" s="407"/>
      <c r="F809" s="407"/>
      <c r="G809" s="408"/>
      <c r="H809" s="409"/>
      <c r="I809" s="409"/>
      <c r="J809" s="409"/>
      <c r="K809" s="409"/>
      <c r="L809" s="409"/>
      <c r="M809" s="409"/>
      <c r="N809" s="409"/>
      <c r="O809" s="409"/>
      <c r="P809" s="409"/>
      <c r="Q809" s="409"/>
      <c r="R809" s="409"/>
      <c r="S809" s="409"/>
      <c r="T809" s="409"/>
      <c r="U809" s="409"/>
      <c r="V809" s="409"/>
      <c r="W809" s="221"/>
      <c r="X809" s="409"/>
      <c r="Y809" s="409"/>
      <c r="Z809" s="409"/>
      <c r="AA809" s="409">
        <f t="shared" si="54"/>
        <v>0</v>
      </c>
      <c r="AB809" s="409"/>
      <c r="AC809" s="409"/>
      <c r="AD809" s="222"/>
      <c r="AE809" s="223"/>
      <c r="AF809" s="223"/>
      <c r="AG809" s="223"/>
      <c r="AH809" s="223"/>
      <c r="AI809" s="223"/>
      <c r="AJ809" s="223"/>
      <c r="AK809" s="223"/>
      <c r="AL809" s="223"/>
      <c r="AM809" s="223"/>
      <c r="AN809" s="223"/>
      <c r="AO809" s="223"/>
      <c r="AP809" s="223"/>
      <c r="AQ809" s="223"/>
      <c r="AR809" s="223"/>
      <c r="AS809" s="223"/>
      <c r="AT809" s="223"/>
      <c r="AU809" s="223"/>
      <c r="AV809" s="223"/>
      <c r="AW809" s="223"/>
      <c r="AX809" s="223"/>
      <c r="AY809" s="223"/>
      <c r="AZ809" s="223"/>
      <c r="BA809" s="223"/>
      <c r="BB809" s="223"/>
      <c r="BC809" s="223"/>
      <c r="BD809" s="223"/>
      <c r="BE809" s="223"/>
      <c r="BF809" s="223"/>
      <c r="BG809" s="223"/>
      <c r="BH809" s="223"/>
      <c r="BI809" s="223"/>
      <c r="BJ809" s="223"/>
      <c r="BK809" s="224"/>
    </row>
    <row r="810" spans="2:63" x14ac:dyDescent="0.25">
      <c r="B810" s="406"/>
      <c r="C810" s="407"/>
      <c r="D810" s="407"/>
      <c r="E810" s="407"/>
      <c r="F810" s="407"/>
      <c r="G810" s="408"/>
      <c r="H810" s="409"/>
      <c r="I810" s="409"/>
      <c r="J810" s="409"/>
      <c r="K810" s="409"/>
      <c r="L810" s="409"/>
      <c r="M810" s="409"/>
      <c r="N810" s="409"/>
      <c r="O810" s="409"/>
      <c r="P810" s="409"/>
      <c r="Q810" s="409"/>
      <c r="R810" s="409"/>
      <c r="S810" s="409"/>
      <c r="T810" s="409"/>
      <c r="U810" s="409"/>
      <c r="V810" s="409"/>
      <c r="W810" s="221"/>
      <c r="X810" s="409"/>
      <c r="Y810" s="409"/>
      <c r="Z810" s="409"/>
      <c r="AA810" s="409">
        <f t="shared" si="54"/>
        <v>0</v>
      </c>
      <c r="AB810" s="409"/>
      <c r="AC810" s="409"/>
      <c r="AD810" s="222"/>
      <c r="AE810" s="223"/>
      <c r="AF810" s="223"/>
      <c r="AG810" s="223"/>
      <c r="AH810" s="223"/>
      <c r="AI810" s="223"/>
      <c r="AJ810" s="223"/>
      <c r="AK810" s="223"/>
      <c r="AL810" s="223"/>
      <c r="AM810" s="223"/>
      <c r="AN810" s="223"/>
      <c r="AO810" s="223"/>
      <c r="AP810" s="223"/>
      <c r="AQ810" s="223"/>
      <c r="AR810" s="223"/>
      <c r="AS810" s="223"/>
      <c r="AT810" s="223"/>
      <c r="AU810" s="223"/>
      <c r="AV810" s="223"/>
      <c r="AW810" s="223"/>
      <c r="AX810" s="223"/>
      <c r="AY810" s="223"/>
      <c r="AZ810" s="223"/>
      <c r="BA810" s="223"/>
      <c r="BB810" s="223"/>
      <c r="BC810" s="223"/>
      <c r="BD810" s="223"/>
      <c r="BE810" s="223"/>
      <c r="BF810" s="223"/>
      <c r="BG810" s="223"/>
      <c r="BH810" s="223"/>
      <c r="BI810" s="223"/>
      <c r="BJ810" s="223"/>
      <c r="BK810" s="224"/>
    </row>
    <row r="811" spans="2:63" x14ac:dyDescent="0.25">
      <c r="B811" s="406"/>
      <c r="C811" s="407"/>
      <c r="D811" s="407"/>
      <c r="E811" s="407"/>
      <c r="F811" s="407"/>
      <c r="G811" s="408"/>
      <c r="H811" s="409"/>
      <c r="I811" s="409"/>
      <c r="J811" s="409"/>
      <c r="K811" s="409"/>
      <c r="L811" s="409"/>
      <c r="M811" s="409"/>
      <c r="N811" s="409"/>
      <c r="O811" s="409"/>
      <c r="P811" s="409"/>
      <c r="Q811" s="409"/>
      <c r="R811" s="409"/>
      <c r="S811" s="409"/>
      <c r="T811" s="409"/>
      <c r="U811" s="409"/>
      <c r="V811" s="409"/>
      <c r="W811" s="221"/>
      <c r="X811" s="409"/>
      <c r="Y811" s="409"/>
      <c r="Z811" s="409"/>
      <c r="AA811" s="409">
        <f t="shared" si="54"/>
        <v>0</v>
      </c>
      <c r="AB811" s="409"/>
      <c r="AC811" s="409"/>
      <c r="AD811" s="222"/>
      <c r="AE811" s="223"/>
      <c r="AF811" s="223"/>
      <c r="AG811" s="223"/>
      <c r="AH811" s="223"/>
      <c r="AI811" s="223"/>
      <c r="AJ811" s="223"/>
      <c r="AK811" s="223"/>
      <c r="AL811" s="223"/>
      <c r="AM811" s="223"/>
      <c r="AN811" s="223"/>
      <c r="AO811" s="223"/>
      <c r="AP811" s="223"/>
      <c r="AQ811" s="223"/>
      <c r="AR811" s="223"/>
      <c r="AS811" s="223"/>
      <c r="AT811" s="223"/>
      <c r="AU811" s="223"/>
      <c r="AV811" s="223"/>
      <c r="AW811" s="223"/>
      <c r="AX811" s="223"/>
      <c r="AY811" s="223"/>
      <c r="AZ811" s="223"/>
      <c r="BA811" s="223"/>
      <c r="BB811" s="223"/>
      <c r="BC811" s="223"/>
      <c r="BD811" s="223"/>
      <c r="BE811" s="223"/>
      <c r="BF811" s="223"/>
      <c r="BG811" s="223"/>
      <c r="BH811" s="223"/>
      <c r="BI811" s="223"/>
      <c r="BJ811" s="223"/>
      <c r="BK811" s="224"/>
    </row>
    <row r="812" spans="2:63" x14ac:dyDescent="0.25">
      <c r="B812" s="406"/>
      <c r="C812" s="407"/>
      <c r="D812" s="407"/>
      <c r="E812" s="407"/>
      <c r="F812" s="407"/>
      <c r="G812" s="408"/>
      <c r="H812" s="409"/>
      <c r="I812" s="409"/>
      <c r="J812" s="409"/>
      <c r="K812" s="409"/>
      <c r="L812" s="409"/>
      <c r="M812" s="409"/>
      <c r="N812" s="409"/>
      <c r="O812" s="409"/>
      <c r="P812" s="409"/>
      <c r="Q812" s="409"/>
      <c r="R812" s="409"/>
      <c r="S812" s="409"/>
      <c r="T812" s="409"/>
      <c r="U812" s="409"/>
      <c r="V812" s="409"/>
      <c r="W812" s="221"/>
      <c r="X812" s="409"/>
      <c r="Y812" s="409"/>
      <c r="Z812" s="409"/>
      <c r="AA812" s="409">
        <f t="shared" si="54"/>
        <v>0</v>
      </c>
      <c r="AB812" s="409"/>
      <c r="AC812" s="409"/>
      <c r="AD812" s="222"/>
      <c r="AE812" s="223"/>
      <c r="AF812" s="223"/>
      <c r="AG812" s="223"/>
      <c r="AH812" s="223"/>
      <c r="AI812" s="223"/>
      <c r="AJ812" s="223"/>
      <c r="AK812" s="223"/>
      <c r="AL812" s="223"/>
      <c r="AM812" s="223"/>
      <c r="AN812" s="223"/>
      <c r="AO812" s="223"/>
      <c r="AP812" s="223"/>
      <c r="AQ812" s="223"/>
      <c r="AR812" s="223"/>
      <c r="AS812" s="223"/>
      <c r="AT812" s="223"/>
      <c r="AU812" s="223"/>
      <c r="AV812" s="223"/>
      <c r="AW812" s="223"/>
      <c r="AX812" s="223"/>
      <c r="AY812" s="223"/>
      <c r="AZ812" s="223"/>
      <c r="BA812" s="223"/>
      <c r="BB812" s="223"/>
      <c r="BC812" s="223"/>
      <c r="BD812" s="223"/>
      <c r="BE812" s="223"/>
      <c r="BF812" s="223"/>
      <c r="BG812" s="223"/>
      <c r="BH812" s="223"/>
      <c r="BI812" s="223"/>
      <c r="BJ812" s="223"/>
      <c r="BK812" s="224"/>
    </row>
    <row r="813" spans="2:63" x14ac:dyDescent="0.25">
      <c r="B813" s="406"/>
      <c r="C813" s="407"/>
      <c r="D813" s="407"/>
      <c r="E813" s="407"/>
      <c r="F813" s="407"/>
      <c r="G813" s="408"/>
      <c r="H813" s="409"/>
      <c r="I813" s="409"/>
      <c r="J813" s="409"/>
      <c r="K813" s="409"/>
      <c r="L813" s="409"/>
      <c r="M813" s="409"/>
      <c r="N813" s="409"/>
      <c r="O813" s="409"/>
      <c r="P813" s="409"/>
      <c r="Q813" s="409"/>
      <c r="R813" s="409"/>
      <c r="S813" s="409"/>
      <c r="T813" s="409"/>
      <c r="U813" s="409"/>
      <c r="V813" s="409"/>
      <c r="W813" s="221"/>
      <c r="X813" s="409"/>
      <c r="Y813" s="409"/>
      <c r="Z813" s="409"/>
      <c r="AA813" s="409">
        <f t="shared" si="54"/>
        <v>0</v>
      </c>
      <c r="AB813" s="409"/>
      <c r="AC813" s="409"/>
      <c r="AD813" s="222"/>
      <c r="AE813" s="223"/>
      <c r="AF813" s="223"/>
      <c r="AG813" s="223"/>
      <c r="AH813" s="223"/>
      <c r="AI813" s="223"/>
      <c r="AJ813" s="223"/>
      <c r="AK813" s="223"/>
      <c r="AL813" s="223"/>
      <c r="AM813" s="223"/>
      <c r="AN813" s="223"/>
      <c r="AO813" s="223"/>
      <c r="AP813" s="223"/>
      <c r="AQ813" s="223"/>
      <c r="AR813" s="223"/>
      <c r="AS813" s="223"/>
      <c r="AT813" s="223"/>
      <c r="AU813" s="223"/>
      <c r="AV813" s="223"/>
      <c r="AW813" s="223"/>
      <c r="AX813" s="223"/>
      <c r="AY813" s="223"/>
      <c r="AZ813" s="223"/>
      <c r="BA813" s="223"/>
      <c r="BB813" s="223"/>
      <c r="BC813" s="223"/>
      <c r="BD813" s="223"/>
      <c r="BE813" s="223"/>
      <c r="BF813" s="223"/>
      <c r="BG813" s="223"/>
      <c r="BH813" s="223"/>
      <c r="BI813" s="223"/>
      <c r="BJ813" s="223"/>
      <c r="BK813" s="224"/>
    </row>
    <row r="814" spans="2:63" x14ac:dyDescent="0.25">
      <c r="B814" s="406"/>
      <c r="C814" s="407"/>
      <c r="D814" s="407"/>
      <c r="E814" s="407"/>
      <c r="F814" s="407"/>
      <c r="G814" s="408"/>
      <c r="H814" s="409"/>
      <c r="I814" s="409"/>
      <c r="J814" s="409"/>
      <c r="K814" s="409"/>
      <c r="L814" s="409"/>
      <c r="M814" s="409"/>
      <c r="N814" s="409"/>
      <c r="O814" s="409"/>
      <c r="P814" s="409"/>
      <c r="Q814" s="409"/>
      <c r="R814" s="409"/>
      <c r="S814" s="409"/>
      <c r="T814" s="409"/>
      <c r="U814" s="409"/>
      <c r="V814" s="409"/>
      <c r="W814" s="221"/>
      <c r="X814" s="409"/>
      <c r="Y814" s="409"/>
      <c r="Z814" s="409"/>
      <c r="AA814" s="409">
        <f t="shared" si="54"/>
        <v>0</v>
      </c>
      <c r="AB814" s="409"/>
      <c r="AC814" s="409"/>
      <c r="AD814" s="222"/>
      <c r="AE814" s="223"/>
      <c r="AF814" s="223"/>
      <c r="AG814" s="223"/>
      <c r="AH814" s="223"/>
      <c r="AI814" s="223"/>
      <c r="AJ814" s="223"/>
      <c r="AK814" s="223"/>
      <c r="AL814" s="223"/>
      <c r="AM814" s="223"/>
      <c r="AN814" s="223"/>
      <c r="AO814" s="223"/>
      <c r="AP814" s="223"/>
      <c r="AQ814" s="223"/>
      <c r="AR814" s="223"/>
      <c r="AS814" s="223"/>
      <c r="AT814" s="223"/>
      <c r="AU814" s="223"/>
      <c r="AV814" s="223"/>
      <c r="AW814" s="223"/>
      <c r="AX814" s="223"/>
      <c r="AY814" s="223"/>
      <c r="AZ814" s="223"/>
      <c r="BA814" s="223"/>
      <c r="BB814" s="223"/>
      <c r="BC814" s="223"/>
      <c r="BD814" s="223"/>
      <c r="BE814" s="223"/>
      <c r="BF814" s="223"/>
      <c r="BG814" s="223"/>
      <c r="BH814" s="223"/>
      <c r="BI814" s="223"/>
      <c r="BJ814" s="223"/>
      <c r="BK814" s="224"/>
    </row>
    <row r="815" spans="2:63" x14ac:dyDescent="0.25">
      <c r="B815" s="406"/>
      <c r="C815" s="407"/>
      <c r="D815" s="407"/>
      <c r="E815" s="407"/>
      <c r="F815" s="407"/>
      <c r="G815" s="408"/>
      <c r="H815" s="409"/>
      <c r="I815" s="409"/>
      <c r="J815" s="409"/>
      <c r="K815" s="409"/>
      <c r="L815" s="409"/>
      <c r="M815" s="409"/>
      <c r="N815" s="409"/>
      <c r="O815" s="409"/>
      <c r="P815" s="409"/>
      <c r="Q815" s="409"/>
      <c r="R815" s="409"/>
      <c r="S815" s="409"/>
      <c r="T815" s="409"/>
      <c r="U815" s="409"/>
      <c r="V815" s="409"/>
      <c r="W815" s="221"/>
      <c r="X815" s="409"/>
      <c r="Y815" s="409"/>
      <c r="Z815" s="409"/>
      <c r="AA815" s="409">
        <f t="shared" si="54"/>
        <v>0</v>
      </c>
      <c r="AB815" s="409"/>
      <c r="AC815" s="409"/>
      <c r="AD815" s="222"/>
      <c r="AE815" s="223"/>
      <c r="AF815" s="223"/>
      <c r="AG815" s="223"/>
      <c r="AH815" s="223"/>
      <c r="AI815" s="223"/>
      <c r="AJ815" s="223"/>
      <c r="AK815" s="223"/>
      <c r="AL815" s="223"/>
      <c r="AM815" s="223"/>
      <c r="AN815" s="223"/>
      <c r="AO815" s="223"/>
      <c r="AP815" s="223"/>
      <c r="AQ815" s="223"/>
      <c r="AR815" s="223"/>
      <c r="AS815" s="223"/>
      <c r="AT815" s="223"/>
      <c r="AU815" s="223"/>
      <c r="AV815" s="223"/>
      <c r="AW815" s="223"/>
      <c r="AX815" s="223"/>
      <c r="AY815" s="223"/>
      <c r="AZ815" s="223"/>
      <c r="BA815" s="223"/>
      <c r="BB815" s="223"/>
      <c r="BC815" s="223"/>
      <c r="BD815" s="223"/>
      <c r="BE815" s="223"/>
      <c r="BF815" s="223"/>
      <c r="BG815" s="223"/>
      <c r="BH815" s="223"/>
      <c r="BI815" s="223"/>
      <c r="BJ815" s="223"/>
      <c r="BK815" s="224"/>
    </row>
    <row r="816" spans="2:63" x14ac:dyDescent="0.25">
      <c r="B816" s="406"/>
      <c r="C816" s="407"/>
      <c r="D816" s="407"/>
      <c r="E816" s="407"/>
      <c r="F816" s="407"/>
      <c r="G816" s="408"/>
      <c r="H816" s="409"/>
      <c r="I816" s="409"/>
      <c r="J816" s="409"/>
      <c r="K816" s="409"/>
      <c r="L816" s="409"/>
      <c r="M816" s="409"/>
      <c r="N816" s="409"/>
      <c r="O816" s="409"/>
      <c r="P816" s="409"/>
      <c r="Q816" s="409"/>
      <c r="R816" s="409"/>
      <c r="S816" s="409"/>
      <c r="T816" s="409"/>
      <c r="U816" s="409"/>
      <c r="V816" s="409"/>
      <c r="W816" s="221"/>
      <c r="X816" s="409"/>
      <c r="Y816" s="409"/>
      <c r="Z816" s="409"/>
      <c r="AA816" s="409">
        <f t="shared" si="54"/>
        <v>0</v>
      </c>
      <c r="AB816" s="409"/>
      <c r="AC816" s="409"/>
      <c r="AD816" s="222"/>
      <c r="AE816" s="223"/>
      <c r="AF816" s="223"/>
      <c r="AG816" s="223"/>
      <c r="AH816" s="223"/>
      <c r="AI816" s="223"/>
      <c r="AJ816" s="223"/>
      <c r="AK816" s="223"/>
      <c r="AL816" s="223"/>
      <c r="AM816" s="223"/>
      <c r="AN816" s="223"/>
      <c r="AO816" s="223"/>
      <c r="AP816" s="223"/>
      <c r="AQ816" s="223"/>
      <c r="AR816" s="223"/>
      <c r="AS816" s="223"/>
      <c r="AT816" s="223"/>
      <c r="AU816" s="223"/>
      <c r="AV816" s="223"/>
      <c r="AW816" s="223"/>
      <c r="AX816" s="223"/>
      <c r="AY816" s="223"/>
      <c r="AZ816" s="223"/>
      <c r="BA816" s="223"/>
      <c r="BB816" s="223"/>
      <c r="BC816" s="223"/>
      <c r="BD816" s="223"/>
      <c r="BE816" s="223"/>
      <c r="BF816" s="223"/>
      <c r="BG816" s="223"/>
      <c r="BH816" s="223"/>
      <c r="BI816" s="223"/>
      <c r="BJ816" s="223"/>
      <c r="BK816" s="224"/>
    </row>
    <row r="817" spans="2:63" x14ac:dyDescent="0.25">
      <c r="B817" s="406"/>
      <c r="C817" s="407"/>
      <c r="D817" s="407"/>
      <c r="E817" s="407"/>
      <c r="F817" s="407"/>
      <c r="G817" s="408"/>
      <c r="H817" s="409"/>
      <c r="I817" s="409"/>
      <c r="J817" s="409"/>
      <c r="K817" s="409"/>
      <c r="L817" s="409"/>
      <c r="M817" s="409"/>
      <c r="N817" s="409"/>
      <c r="O817" s="409"/>
      <c r="P817" s="409"/>
      <c r="Q817" s="409"/>
      <c r="R817" s="409"/>
      <c r="S817" s="409"/>
      <c r="T817" s="409"/>
      <c r="U817" s="409"/>
      <c r="V817" s="409"/>
      <c r="W817" s="221"/>
      <c r="X817" s="409"/>
      <c r="Y817" s="409"/>
      <c r="Z817" s="409"/>
      <c r="AA817" s="409">
        <f t="shared" si="54"/>
        <v>0</v>
      </c>
      <c r="AB817" s="409"/>
      <c r="AC817" s="409"/>
      <c r="AD817" s="225"/>
      <c r="AE817" s="226"/>
      <c r="AF817" s="226"/>
      <c r="AG817" s="226"/>
      <c r="AH817" s="226"/>
      <c r="AI817" s="226"/>
      <c r="AJ817" s="227"/>
      <c r="AK817" s="227"/>
      <c r="AL817" s="227"/>
      <c r="AM817" s="227"/>
      <c r="AN817" s="227"/>
      <c r="AO817" s="227"/>
      <c r="AP817" s="227"/>
      <c r="AQ817" s="227"/>
      <c r="AR817" s="227"/>
      <c r="AS817" s="227"/>
      <c r="AT817" s="227"/>
      <c r="AU817" s="227"/>
      <c r="AV817" s="227"/>
      <c r="AW817" s="227"/>
      <c r="AX817" s="227"/>
      <c r="AY817" s="227"/>
      <c r="AZ817" s="227"/>
      <c r="BA817" s="227"/>
      <c r="BB817" s="227"/>
      <c r="BC817" s="227"/>
      <c r="BD817" s="227"/>
      <c r="BE817" s="227"/>
      <c r="BF817" s="227"/>
      <c r="BG817" s="227"/>
      <c r="BH817" s="227"/>
      <c r="BI817" s="227"/>
      <c r="BJ817" s="227"/>
      <c r="BK817" s="228"/>
    </row>
    <row r="818" spans="2:63" x14ac:dyDescent="0.25">
      <c r="B818" s="410"/>
      <c r="C818" s="411"/>
      <c r="D818" s="411"/>
      <c r="E818" s="411"/>
      <c r="F818" s="411"/>
      <c r="G818" s="412"/>
      <c r="H818" s="409"/>
      <c r="I818" s="409"/>
      <c r="J818" s="409"/>
      <c r="K818" s="409"/>
      <c r="L818" s="409"/>
      <c r="M818" s="409"/>
      <c r="N818" s="409"/>
      <c r="O818" s="409"/>
      <c r="P818" s="409"/>
      <c r="Q818" s="409"/>
      <c r="R818" s="409"/>
      <c r="S818" s="409"/>
      <c r="T818" s="413"/>
      <c r="U818" s="413"/>
      <c r="V818" s="413"/>
      <c r="W818" s="221"/>
      <c r="X818" s="409"/>
      <c r="Y818" s="409"/>
      <c r="Z818" s="409"/>
      <c r="AA818" s="409">
        <f t="shared" si="54"/>
        <v>0</v>
      </c>
      <c r="AB818" s="409"/>
      <c r="AC818" s="409"/>
      <c r="AD818" s="225"/>
      <c r="AE818" s="226"/>
      <c r="AF818" s="226"/>
      <c r="AG818" s="226"/>
      <c r="AH818" s="226"/>
      <c r="AI818" s="226"/>
      <c r="AJ818" s="227"/>
      <c r="AK818" s="227"/>
      <c r="AL818" s="227"/>
      <c r="AM818" s="227"/>
      <c r="AN818" s="227"/>
      <c r="AO818" s="227"/>
      <c r="AP818" s="227"/>
      <c r="AQ818" s="227"/>
      <c r="AR818" s="227"/>
      <c r="AS818" s="227"/>
      <c r="AT818" s="227"/>
      <c r="AU818" s="227"/>
      <c r="AV818" s="227"/>
      <c r="AW818" s="227"/>
      <c r="AX818" s="227"/>
      <c r="AY818" s="227"/>
      <c r="AZ818" s="227"/>
      <c r="BA818" s="227"/>
      <c r="BB818" s="227"/>
      <c r="BC818" s="227"/>
      <c r="BD818" s="227"/>
      <c r="BE818" s="227"/>
      <c r="BF818" s="227"/>
      <c r="BG818" s="227"/>
      <c r="BH818" s="227"/>
      <c r="BI818" s="227"/>
      <c r="BJ818" s="227"/>
      <c r="BK818" s="228"/>
    </row>
    <row r="819" spans="2:63" x14ac:dyDescent="0.25">
      <c r="B819" s="390" t="s">
        <v>64</v>
      </c>
      <c r="C819" s="391"/>
      <c r="D819" s="391"/>
      <c r="E819" s="391"/>
      <c r="F819" s="391"/>
      <c r="G819" s="391"/>
      <c r="H819" s="391"/>
      <c r="I819" s="391"/>
      <c r="J819" s="391"/>
      <c r="K819" s="391"/>
      <c r="L819" s="391"/>
      <c r="M819" s="391"/>
      <c r="N819" s="391"/>
      <c r="O819" s="391"/>
      <c r="P819" s="391"/>
      <c r="Q819" s="391"/>
      <c r="R819" s="391"/>
      <c r="S819" s="391"/>
      <c r="T819" s="391"/>
      <c r="U819" s="391"/>
      <c r="V819" s="391"/>
      <c r="W819" s="391"/>
      <c r="X819" s="391"/>
      <c r="Y819" s="391"/>
      <c r="Z819" s="391"/>
      <c r="AA819" s="392">
        <f>SUM(AA798:AC818)</f>
        <v>341.68499999999995</v>
      </c>
      <c r="AB819" s="392"/>
      <c r="AC819" s="393"/>
      <c r="AD819" s="230"/>
      <c r="AE819" s="231"/>
      <c r="AF819" s="231"/>
      <c r="AG819" s="231"/>
      <c r="AH819" s="231"/>
      <c r="AI819" s="231"/>
      <c r="AJ819" s="227"/>
      <c r="AK819" s="227"/>
      <c r="AL819" s="227"/>
      <c r="AM819" s="227"/>
      <c r="AN819" s="227"/>
      <c r="AO819" s="227"/>
      <c r="AP819" s="227"/>
      <c r="AQ819" s="227"/>
      <c r="AR819" s="227"/>
      <c r="AS819" s="227"/>
      <c r="AT819" s="227"/>
      <c r="AU819" s="227"/>
      <c r="AV819" s="227"/>
      <c r="AW819" s="227"/>
      <c r="AX819" s="227"/>
      <c r="AY819" s="227"/>
      <c r="AZ819" s="227"/>
      <c r="BA819" s="227"/>
      <c r="BB819" s="227"/>
      <c r="BC819" s="227"/>
      <c r="BD819" s="227"/>
      <c r="BE819" s="227"/>
      <c r="BF819" s="227"/>
      <c r="BG819" s="227"/>
      <c r="BH819" s="227"/>
      <c r="BI819" s="227"/>
      <c r="BJ819" s="227"/>
      <c r="BK819" s="228"/>
    </row>
    <row r="820" spans="2:63" x14ac:dyDescent="0.25">
      <c r="B820" s="215"/>
      <c r="C820" s="215"/>
      <c r="D820" s="215"/>
      <c r="E820" s="215"/>
      <c r="F820" s="215"/>
      <c r="G820" s="215"/>
      <c r="H820" s="215"/>
      <c r="I820" s="215"/>
      <c r="J820" s="232"/>
      <c r="K820" s="232"/>
      <c r="L820" s="232"/>
      <c r="M820" s="232"/>
      <c r="N820" s="232"/>
      <c r="O820" s="232"/>
      <c r="P820" s="232"/>
      <c r="Q820" s="232"/>
      <c r="R820" s="232"/>
      <c r="S820" s="215"/>
      <c r="T820" s="215"/>
      <c r="U820" s="215"/>
      <c r="V820" s="215"/>
      <c r="W820" s="216"/>
      <c r="X820" s="215"/>
      <c r="Y820" s="215"/>
      <c r="Z820" s="215"/>
      <c r="AA820" s="215"/>
      <c r="AB820" s="215"/>
      <c r="AC820" s="215"/>
      <c r="AD820" s="215"/>
      <c r="AE820" s="215"/>
      <c r="AF820" s="215"/>
      <c r="AG820" s="215"/>
      <c r="AH820" s="215"/>
      <c r="AI820" s="215"/>
      <c r="AJ820" s="215"/>
      <c r="AK820" s="215"/>
      <c r="AL820" s="215"/>
      <c r="AM820" s="215"/>
      <c r="AN820" s="215"/>
      <c r="AO820" s="215"/>
      <c r="AP820" s="215"/>
      <c r="AQ820" s="215"/>
      <c r="AR820" s="215"/>
      <c r="AS820" s="215"/>
      <c r="AT820" s="215"/>
      <c r="AU820" s="215"/>
      <c r="AV820" s="215"/>
      <c r="AW820" s="215"/>
      <c r="AX820" s="215"/>
      <c r="AY820" s="215"/>
      <c r="AZ820" s="215"/>
      <c r="BA820" s="215"/>
      <c r="BB820" s="232"/>
      <c r="BC820" s="232"/>
      <c r="BD820" s="232"/>
      <c r="BE820" s="232"/>
      <c r="BF820" s="232"/>
      <c r="BG820" s="232"/>
      <c r="BH820" s="232"/>
      <c r="BI820" s="232"/>
      <c r="BJ820" s="232"/>
      <c r="BK820" s="215"/>
    </row>
    <row r="821" spans="2:63" x14ac:dyDescent="0.25">
      <c r="B821" s="394" t="s">
        <v>175</v>
      </c>
      <c r="C821" s="395"/>
      <c r="D821" s="395"/>
      <c r="E821" s="395"/>
      <c r="F821" s="395"/>
      <c r="G821" s="396"/>
      <c r="H821" s="397"/>
      <c r="I821" s="398"/>
      <c r="J821" s="398"/>
      <c r="K821" s="398"/>
      <c r="L821" s="398"/>
      <c r="M821" s="398"/>
      <c r="N821" s="398"/>
      <c r="O821" s="398"/>
      <c r="P821" s="398"/>
      <c r="Q821" s="398"/>
      <c r="R821" s="398"/>
      <c r="S821" s="398"/>
      <c r="T821" s="398"/>
      <c r="U821" s="398"/>
      <c r="V821" s="398"/>
      <c r="W821" s="398"/>
      <c r="X821" s="398"/>
      <c r="Y821" s="398"/>
      <c r="Z821" s="398"/>
      <c r="AA821" s="398"/>
      <c r="AB821" s="398"/>
      <c r="AC821" s="398"/>
      <c r="AD821" s="398"/>
      <c r="AE821" s="398"/>
      <c r="AF821" s="398"/>
      <c r="AG821" s="398"/>
      <c r="AH821" s="398"/>
      <c r="AI821" s="398"/>
      <c r="AJ821" s="398"/>
      <c r="AK821" s="398"/>
      <c r="AL821" s="398"/>
      <c r="AM821" s="398"/>
      <c r="AN821" s="398"/>
      <c r="AO821" s="398"/>
      <c r="AP821" s="398"/>
      <c r="AQ821" s="398"/>
      <c r="AR821" s="398"/>
      <c r="AS821" s="398"/>
      <c r="AT821" s="398"/>
      <c r="AU821" s="398"/>
      <c r="AV821" s="398"/>
      <c r="AW821" s="398"/>
      <c r="AX821" s="398"/>
      <c r="AY821" s="398"/>
      <c r="AZ821" s="398"/>
      <c r="BA821" s="398"/>
      <c r="BB821" s="398"/>
      <c r="BC821" s="398"/>
      <c r="BD821" s="398"/>
      <c r="BE821" s="398"/>
      <c r="BF821" s="398"/>
      <c r="BG821" s="398"/>
      <c r="BH821" s="398"/>
      <c r="BI821" s="398"/>
      <c r="BJ821" s="398"/>
      <c r="BK821" s="399"/>
    </row>
    <row r="822" spans="2:63" x14ac:dyDescent="0.25">
      <c r="B822" s="397"/>
      <c r="C822" s="398"/>
      <c r="D822" s="398"/>
      <c r="E822" s="398"/>
      <c r="F822" s="398"/>
      <c r="G822" s="398"/>
      <c r="H822" s="398"/>
      <c r="I822" s="398"/>
      <c r="J822" s="398"/>
      <c r="K822" s="398"/>
      <c r="L822" s="398"/>
      <c r="M822" s="398"/>
      <c r="N822" s="398"/>
      <c r="O822" s="398"/>
      <c r="P822" s="398"/>
      <c r="Q822" s="398"/>
      <c r="R822" s="398"/>
      <c r="S822" s="398"/>
      <c r="T822" s="398"/>
      <c r="U822" s="398"/>
      <c r="V822" s="398"/>
      <c r="W822" s="398"/>
      <c r="X822" s="398"/>
      <c r="Y822" s="398"/>
      <c r="Z822" s="398"/>
      <c r="AA822" s="398"/>
      <c r="AB822" s="398"/>
      <c r="AC822" s="398"/>
      <c r="AD822" s="398"/>
      <c r="AE822" s="398"/>
      <c r="AF822" s="398"/>
      <c r="AG822" s="398"/>
      <c r="AH822" s="398"/>
      <c r="AI822" s="398"/>
      <c r="AJ822" s="398"/>
      <c r="AK822" s="398"/>
      <c r="AL822" s="398"/>
      <c r="AM822" s="398"/>
      <c r="AN822" s="398"/>
      <c r="AO822" s="398"/>
      <c r="AP822" s="398"/>
      <c r="AQ822" s="398"/>
      <c r="AR822" s="398"/>
      <c r="AS822" s="398"/>
      <c r="AT822" s="398"/>
      <c r="AU822" s="398"/>
      <c r="AV822" s="398"/>
      <c r="AW822" s="398"/>
      <c r="AX822" s="398"/>
      <c r="AY822" s="398"/>
      <c r="AZ822" s="398"/>
      <c r="BA822" s="398"/>
      <c r="BB822" s="398"/>
      <c r="BC822" s="398"/>
      <c r="BD822" s="398"/>
      <c r="BE822" s="398"/>
      <c r="BF822" s="398"/>
      <c r="BG822" s="398"/>
      <c r="BH822" s="398"/>
      <c r="BI822" s="398"/>
      <c r="BJ822" s="398"/>
      <c r="BK822" s="399"/>
    </row>
    <row r="823" spans="2:63" x14ac:dyDescent="0.25">
      <c r="B823" s="400"/>
      <c r="C823" s="401"/>
      <c r="D823" s="401"/>
      <c r="E823" s="401"/>
      <c r="F823" s="401"/>
      <c r="G823" s="401"/>
      <c r="H823" s="401"/>
      <c r="I823" s="401"/>
      <c r="J823" s="401"/>
      <c r="K823" s="401"/>
      <c r="L823" s="401"/>
      <c r="M823" s="401"/>
      <c r="N823" s="401"/>
      <c r="O823" s="401"/>
      <c r="P823" s="401"/>
      <c r="Q823" s="401"/>
      <c r="R823" s="401"/>
      <c r="S823" s="401"/>
      <c r="T823" s="401"/>
      <c r="U823" s="401"/>
      <c r="V823" s="401"/>
      <c r="W823" s="401"/>
      <c r="X823" s="401"/>
      <c r="Y823" s="401"/>
      <c r="Z823" s="401"/>
      <c r="AA823" s="401"/>
      <c r="AB823" s="401"/>
      <c r="AC823" s="401"/>
      <c r="AD823" s="401"/>
      <c r="AE823" s="401"/>
      <c r="AF823" s="401"/>
      <c r="AG823" s="401"/>
      <c r="AH823" s="401"/>
      <c r="AI823" s="401"/>
      <c r="AJ823" s="401"/>
      <c r="AK823" s="401"/>
      <c r="AL823" s="401"/>
      <c r="AM823" s="401"/>
      <c r="AN823" s="401"/>
      <c r="AO823" s="401"/>
      <c r="AP823" s="401"/>
      <c r="AQ823" s="401"/>
      <c r="AR823" s="401"/>
      <c r="AS823" s="401"/>
      <c r="AT823" s="401"/>
      <c r="AU823" s="401"/>
      <c r="AV823" s="401"/>
      <c r="AW823" s="401"/>
      <c r="AX823" s="401"/>
      <c r="AY823" s="401"/>
      <c r="AZ823" s="401"/>
      <c r="BA823" s="401"/>
      <c r="BB823" s="401"/>
      <c r="BC823" s="401"/>
      <c r="BD823" s="401"/>
      <c r="BE823" s="401"/>
      <c r="BF823" s="401"/>
      <c r="BG823" s="401"/>
      <c r="BH823" s="401"/>
      <c r="BI823" s="401"/>
      <c r="BJ823" s="401"/>
      <c r="BK823" s="402"/>
    </row>
    <row r="824" spans="2:63" x14ac:dyDescent="0.25">
      <c r="B824" s="403"/>
      <c r="C824" s="404"/>
      <c r="D824" s="404"/>
      <c r="E824" s="404"/>
      <c r="F824" s="404"/>
      <c r="G824" s="404"/>
      <c r="H824" s="404"/>
      <c r="I824" s="404"/>
      <c r="J824" s="404"/>
      <c r="K824" s="404"/>
      <c r="L824" s="404"/>
      <c r="M824" s="404"/>
      <c r="N824" s="404"/>
      <c r="O824" s="404"/>
      <c r="P824" s="404"/>
      <c r="Q824" s="404"/>
      <c r="R824" s="404"/>
      <c r="S824" s="404"/>
      <c r="T824" s="404"/>
      <c r="U824" s="404"/>
      <c r="V824" s="404"/>
      <c r="W824" s="404"/>
      <c r="X824" s="404"/>
      <c r="Y824" s="404"/>
      <c r="Z824" s="404"/>
      <c r="AA824" s="404"/>
      <c r="AB824" s="404"/>
      <c r="AC824" s="404"/>
      <c r="AD824" s="404"/>
      <c r="AE824" s="404"/>
      <c r="AF824" s="404"/>
      <c r="AG824" s="404"/>
      <c r="AH824" s="404"/>
      <c r="AI824" s="404"/>
      <c r="AJ824" s="404"/>
      <c r="AK824" s="404"/>
      <c r="AL824" s="404"/>
      <c r="AM824" s="404"/>
      <c r="AN824" s="404"/>
      <c r="AO824" s="404"/>
      <c r="AP824" s="404"/>
      <c r="AQ824" s="404"/>
      <c r="AR824" s="404"/>
      <c r="AS824" s="404"/>
      <c r="AT824" s="404"/>
      <c r="AU824" s="404"/>
      <c r="AV824" s="404"/>
      <c r="AW824" s="404"/>
      <c r="AX824" s="404"/>
      <c r="AY824" s="404"/>
      <c r="AZ824" s="404"/>
      <c r="BA824" s="404"/>
      <c r="BB824" s="404"/>
      <c r="BC824" s="404"/>
      <c r="BD824" s="404"/>
      <c r="BE824" s="404"/>
      <c r="BF824" s="404"/>
      <c r="BG824" s="404"/>
      <c r="BH824" s="404"/>
      <c r="BI824" s="404"/>
      <c r="BJ824" s="404"/>
      <c r="BK824" s="405"/>
    </row>
    <row r="829" spans="2:63" x14ac:dyDescent="0.25">
      <c r="B829" s="440"/>
      <c r="C829" s="440"/>
      <c r="D829" s="440"/>
      <c r="E829" s="440"/>
      <c r="F829" s="440"/>
      <c r="G829" s="440"/>
      <c r="H829" s="440"/>
      <c r="I829" s="440"/>
      <c r="J829" s="440"/>
      <c r="K829" s="440"/>
      <c r="L829" s="440"/>
      <c r="M829" s="440"/>
      <c r="N829" s="440"/>
      <c r="O829" s="440"/>
      <c r="P829" s="440"/>
      <c r="Q829" s="440"/>
      <c r="R829" s="440"/>
      <c r="S829" s="440"/>
      <c r="T829" s="440"/>
      <c r="U829" s="440"/>
      <c r="V829" s="440"/>
      <c r="W829" s="440"/>
      <c r="X829" s="440"/>
      <c r="Y829" s="440"/>
      <c r="Z829" s="440"/>
      <c r="AA829" s="440"/>
      <c r="AB829" s="440"/>
      <c r="AC829" s="440"/>
      <c r="AD829" s="440"/>
      <c r="AE829" s="440"/>
      <c r="AF829" s="440"/>
      <c r="AG829" s="440"/>
      <c r="AH829" s="440"/>
      <c r="AI829" s="440"/>
      <c r="AJ829" s="440"/>
      <c r="AK829" s="440"/>
      <c r="AL829" s="440"/>
      <c r="AM829" s="440"/>
      <c r="AN829" s="440"/>
      <c r="AO829" s="440"/>
      <c r="AP829" s="440"/>
      <c r="AQ829" s="440"/>
      <c r="AR829" s="440"/>
      <c r="AS829" s="440"/>
      <c r="AT829" s="440"/>
      <c r="AU829" s="440"/>
      <c r="AV829" s="440"/>
      <c r="AW829" s="440"/>
      <c r="AX829" s="441"/>
      <c r="AY829" s="431" t="s">
        <v>176</v>
      </c>
      <c r="AZ829" s="432"/>
      <c r="BA829" s="432"/>
      <c r="BB829" s="432"/>
      <c r="BC829" s="432"/>
      <c r="BD829" s="432"/>
      <c r="BE829" s="432"/>
      <c r="BF829" s="432"/>
      <c r="BG829" s="432"/>
      <c r="BH829" s="432"/>
      <c r="BI829" s="432"/>
      <c r="BJ829" s="432"/>
      <c r="BK829" s="433"/>
    </row>
    <row r="830" spans="2:63" x14ac:dyDescent="0.25">
      <c r="B830" s="234"/>
      <c r="C830" s="445" t="s">
        <v>8</v>
      </c>
      <c r="D830" s="445"/>
      <c r="E830" s="445"/>
      <c r="F830" s="445"/>
      <c r="G830" s="445"/>
      <c r="H830" s="445"/>
      <c r="I830" s="445"/>
      <c r="J830" s="445"/>
      <c r="K830" s="445"/>
      <c r="L830" s="235"/>
      <c r="M830" s="235"/>
      <c r="N830" s="235"/>
      <c r="O830" s="235"/>
      <c r="P830" s="235"/>
      <c r="Q830" s="235"/>
      <c r="R830" s="235"/>
      <c r="S830" s="235"/>
      <c r="T830" s="235"/>
      <c r="U830" s="235"/>
      <c r="V830" s="235"/>
      <c r="W830" s="236"/>
      <c r="X830" s="235"/>
      <c r="Y830" s="235"/>
      <c r="Z830" s="235"/>
      <c r="AA830" s="235"/>
      <c r="AB830" s="446" t="s">
        <v>177</v>
      </c>
      <c r="AC830" s="446"/>
      <c r="AD830" s="446"/>
      <c r="AE830" s="446"/>
      <c r="AF830" s="446"/>
      <c r="AG830" s="446"/>
      <c r="AH830" s="446"/>
      <c r="AI830" s="446"/>
      <c r="AJ830" s="446"/>
      <c r="AK830" s="446"/>
      <c r="AL830" s="446"/>
      <c r="AM830" s="446"/>
      <c r="AN830" s="446"/>
      <c r="AO830" s="446"/>
      <c r="AP830" s="446"/>
      <c r="AQ830" s="446"/>
      <c r="AR830" s="446"/>
      <c r="AS830" s="446"/>
      <c r="AT830" s="237"/>
      <c r="AU830" s="237"/>
      <c r="AV830" s="237"/>
      <c r="AW830" s="237"/>
      <c r="AX830" s="237"/>
      <c r="AY830" s="442"/>
      <c r="AZ830" s="443"/>
      <c r="BA830" s="443"/>
      <c r="BB830" s="443"/>
      <c r="BC830" s="443"/>
      <c r="BD830" s="443"/>
      <c r="BE830" s="443"/>
      <c r="BF830" s="443"/>
      <c r="BG830" s="443"/>
      <c r="BH830" s="443"/>
      <c r="BI830" s="443"/>
      <c r="BJ830" s="443"/>
      <c r="BK830" s="444"/>
    </row>
    <row r="831" spans="2:63" x14ac:dyDescent="0.25">
      <c r="B831" s="238"/>
      <c r="C831" s="447" t="str">
        <f>+[3]PRESUPUESTO!$C$794</f>
        <v xml:space="preserve">ARQ.  </v>
      </c>
      <c r="D831" s="447"/>
      <c r="E831" s="447"/>
      <c r="F831" s="447"/>
      <c r="G831" s="447"/>
      <c r="H831" s="447"/>
      <c r="I831" s="447"/>
      <c r="J831" s="447"/>
      <c r="K831" s="447"/>
      <c r="L831" s="239"/>
      <c r="M831" s="239"/>
      <c r="N831" s="239"/>
      <c r="O831" s="239"/>
      <c r="P831" s="239"/>
      <c r="Q831" s="239"/>
      <c r="R831" s="239"/>
      <c r="S831" s="239"/>
      <c r="T831" s="239"/>
      <c r="U831" s="239"/>
      <c r="V831" s="239"/>
      <c r="W831" s="213"/>
      <c r="X831" s="239"/>
      <c r="Y831" s="239"/>
      <c r="Z831" s="239"/>
      <c r="AA831" s="239"/>
      <c r="AB831" s="448" t="str">
        <f>+[3]PRESUPUESTO!$E$794</f>
        <v>ING. ANA SOFIA CANGREJO</v>
      </c>
      <c r="AC831" s="448"/>
      <c r="AD831" s="448"/>
      <c r="AE831" s="448"/>
      <c r="AF831" s="448"/>
      <c r="AG831" s="448"/>
      <c r="AH831" s="448"/>
      <c r="AI831" s="448"/>
      <c r="AJ831" s="448"/>
      <c r="AK831" s="448"/>
      <c r="AL831" s="448"/>
      <c r="AM831" s="448"/>
      <c r="AN831" s="448"/>
      <c r="AO831" s="448"/>
      <c r="AP831" s="448"/>
      <c r="AQ831" s="448"/>
      <c r="AR831" s="448"/>
      <c r="AS831" s="448"/>
      <c r="AT831" s="239"/>
      <c r="AU831" s="239"/>
      <c r="AV831" s="239"/>
      <c r="AW831" s="239"/>
      <c r="AX831" s="239"/>
      <c r="AY831" s="394"/>
      <c r="AZ831" s="395"/>
      <c r="BA831" s="395"/>
      <c r="BB831" s="395"/>
      <c r="BC831" s="395"/>
      <c r="BD831" s="395"/>
      <c r="BE831" s="395"/>
      <c r="BF831" s="395"/>
      <c r="BG831" s="395"/>
      <c r="BH831" s="395"/>
      <c r="BI831" s="395"/>
      <c r="BJ831" s="395"/>
      <c r="BK831" s="396"/>
    </row>
    <row r="832" spans="2:63" x14ac:dyDescent="0.25">
      <c r="B832" s="240"/>
      <c r="C832" s="240"/>
      <c r="D832" s="15"/>
      <c r="E832" s="240"/>
      <c r="F832" s="240"/>
      <c r="G832" s="240"/>
      <c r="H832" s="15"/>
      <c r="I832" s="15"/>
      <c r="J832" s="15"/>
      <c r="K832" s="15"/>
      <c r="L832" s="15"/>
      <c r="M832" s="15"/>
      <c r="N832" s="15"/>
      <c r="O832" s="15"/>
      <c r="P832" s="15"/>
      <c r="Q832" s="15"/>
      <c r="R832" s="241"/>
      <c r="S832" s="240"/>
      <c r="T832" s="240"/>
      <c r="U832" s="240"/>
      <c r="V832" s="240"/>
      <c r="W832" s="233"/>
      <c r="X832" s="240"/>
      <c r="Y832" s="240"/>
      <c r="Z832" s="241"/>
      <c r="AA832" s="241"/>
      <c r="AB832" s="241"/>
      <c r="AC832" s="241"/>
      <c r="AD832" s="241"/>
      <c r="AE832" s="241"/>
      <c r="AF832" s="241"/>
      <c r="AG832" s="241"/>
      <c r="AH832" s="241"/>
      <c r="AI832" s="241"/>
      <c r="AJ832" s="241"/>
      <c r="AK832" s="241"/>
      <c r="AL832" s="241"/>
      <c r="AM832" s="241"/>
      <c r="AN832" s="241"/>
      <c r="AO832" s="241"/>
      <c r="AP832" s="241"/>
      <c r="AQ832" s="241"/>
      <c r="AR832" s="241"/>
      <c r="AS832" s="240"/>
      <c r="AT832" s="240"/>
      <c r="AU832" s="240"/>
      <c r="AV832" s="240"/>
      <c r="AW832" s="240"/>
      <c r="AX832" s="240"/>
      <c r="AY832" s="240"/>
      <c r="AZ832" s="240"/>
      <c r="BA832" s="240"/>
      <c r="BB832" s="240"/>
      <c r="BC832" s="240"/>
      <c r="BD832" s="240"/>
      <c r="BE832" s="240"/>
      <c r="BF832" s="240"/>
      <c r="BG832" s="240"/>
      <c r="BH832" s="240"/>
      <c r="BI832" s="240"/>
      <c r="BJ832" s="240"/>
      <c r="BK832" s="240"/>
    </row>
    <row r="833" spans="2:63" x14ac:dyDescent="0.25">
      <c r="B833" s="336" t="s">
        <v>82</v>
      </c>
      <c r="C833" s="336"/>
      <c r="D833" s="336"/>
      <c r="E833" s="336"/>
      <c r="F833" s="336"/>
      <c r="G833" s="336"/>
      <c r="H833" s="214">
        <v>2</v>
      </c>
      <c r="I833" s="336" t="str">
        <f>_xlfn.XLOOKUP(H833,'PRESUPUESTO EDI.EXISTENTES'!B:B,'PRESUPUESTO EDI.EXISTENTES'!C:C)</f>
        <v xml:space="preserve">REFORZAMIENTO ESTRUCTURA EXISTENTE </v>
      </c>
      <c r="J833" s="336"/>
      <c r="K833" s="336"/>
      <c r="L833" s="336"/>
      <c r="M833" s="336"/>
      <c r="N833" s="336"/>
      <c r="O833" s="336"/>
      <c r="P833" s="336"/>
      <c r="Q833" s="336"/>
      <c r="R833" s="336"/>
      <c r="S833" s="336"/>
      <c r="T833" s="336"/>
      <c r="U833" s="336"/>
      <c r="V833" s="336"/>
      <c r="W833" s="336"/>
      <c r="X833" s="336"/>
      <c r="Y833" s="336"/>
      <c r="Z833" s="336"/>
      <c r="AA833" s="336"/>
      <c r="AB833" s="336"/>
      <c r="AC833" s="336"/>
      <c r="AD833" s="336"/>
      <c r="AE833" s="336"/>
      <c r="AF833" s="336"/>
      <c r="AG833" s="336"/>
      <c r="AH833" s="336"/>
      <c r="AI833" s="336"/>
      <c r="AJ833" s="336"/>
      <c r="AK833" s="336"/>
      <c r="AL833" s="336"/>
      <c r="AM833" s="336"/>
      <c r="AN833" s="336"/>
      <c r="AO833" s="336"/>
      <c r="AP833" s="336"/>
      <c r="AQ833" s="336" t="s">
        <v>162</v>
      </c>
      <c r="AR833" s="336"/>
      <c r="AS833" s="336"/>
      <c r="AT833" s="336"/>
      <c r="AU833" s="336"/>
      <c r="AV833" s="336"/>
      <c r="AW833" s="336"/>
      <c r="AX833" s="336"/>
      <c r="AY833" s="336"/>
      <c r="AZ833" s="336"/>
      <c r="BA833" s="424">
        <f>+$BA$6</f>
        <v>42545</v>
      </c>
      <c r="BB833" s="425"/>
      <c r="BC833" s="425"/>
      <c r="BD833" s="425"/>
      <c r="BE833" s="425"/>
      <c r="BF833" s="425"/>
      <c r="BG833" s="425"/>
      <c r="BH833" s="425"/>
      <c r="BI833" s="425"/>
      <c r="BJ833" s="425"/>
      <c r="BK833" s="426"/>
    </row>
    <row r="834" spans="2:63" x14ac:dyDescent="0.25">
      <c r="B834" s="427" t="s">
        <v>163</v>
      </c>
      <c r="C834" s="427"/>
      <c r="D834" s="427"/>
      <c r="E834" s="427"/>
      <c r="F834" s="427"/>
      <c r="G834" s="427"/>
      <c r="H834" s="492">
        <v>2.12</v>
      </c>
      <c r="I834" s="493"/>
      <c r="J834" s="425" t="str">
        <f>_xlfn.XLOOKUP(H834,'PRESUPUESTO EDI.EXISTENTES'!B:B,'PRESUPUESTO EDI.EXISTENTES'!C:C)</f>
        <v>SUMINISTRO E INSTALACIÓN DE TEJA DE BARRO TIPO ESPAÑOLA SOBRE LÁMINA DE FIBROCEMENTO DE E= 10 MM.</v>
      </c>
      <c r="K834" s="425"/>
      <c r="L834" s="425"/>
      <c r="M834" s="425"/>
      <c r="N834" s="425"/>
      <c r="O834" s="425"/>
      <c r="P834" s="425"/>
      <c r="Q834" s="425"/>
      <c r="R834" s="425"/>
      <c r="S834" s="425"/>
      <c r="T834" s="425"/>
      <c r="U834" s="425"/>
      <c r="V834" s="425"/>
      <c r="W834" s="425"/>
      <c r="X834" s="425"/>
      <c r="Y834" s="425"/>
      <c r="Z834" s="425"/>
      <c r="AA834" s="425"/>
      <c r="AB834" s="425"/>
      <c r="AC834" s="425"/>
      <c r="AD834" s="425"/>
      <c r="AE834" s="425"/>
      <c r="AF834" s="425"/>
      <c r="AG834" s="425"/>
      <c r="AH834" s="425"/>
      <c r="AI834" s="425"/>
      <c r="AJ834" s="425"/>
      <c r="AK834" s="425"/>
      <c r="AL834" s="425"/>
      <c r="AM834" s="425"/>
      <c r="AN834" s="425"/>
      <c r="AO834" s="425"/>
      <c r="AP834" s="426"/>
      <c r="AQ834" s="430" t="s">
        <v>164</v>
      </c>
      <c r="AR834" s="425"/>
      <c r="AS834" s="425"/>
      <c r="AT834" s="425"/>
      <c r="AU834" s="425"/>
      <c r="AV834" s="425"/>
      <c r="AW834" s="425"/>
      <c r="AX834" s="425"/>
      <c r="AY834" s="425"/>
      <c r="AZ834" s="426"/>
      <c r="BA834" s="430" t="s">
        <v>56</v>
      </c>
      <c r="BB834" s="425"/>
      <c r="BC834" s="425"/>
      <c r="BD834" s="425"/>
      <c r="BE834" s="425"/>
      <c r="BF834" s="425"/>
      <c r="BG834" s="425"/>
      <c r="BH834" s="425"/>
      <c r="BI834" s="425"/>
      <c r="BJ834" s="425"/>
      <c r="BK834" s="426"/>
    </row>
    <row r="835" spans="2:63" x14ac:dyDescent="0.25">
      <c r="B835" s="215"/>
      <c r="C835" s="215"/>
      <c r="D835" s="215"/>
      <c r="E835" s="215"/>
      <c r="F835" s="215"/>
      <c r="G835" s="215"/>
      <c r="H835" s="215"/>
      <c r="I835" s="215"/>
      <c r="J835" s="215"/>
      <c r="K835" s="215"/>
      <c r="L835" s="215"/>
      <c r="M835" s="215"/>
      <c r="N835" s="215"/>
      <c r="O835" s="215"/>
      <c r="P835" s="215"/>
      <c r="Q835" s="215"/>
      <c r="R835" s="215"/>
      <c r="S835" s="215"/>
      <c r="T835" s="215"/>
      <c r="U835" s="215"/>
      <c r="V835" s="215"/>
      <c r="W835" s="216"/>
      <c r="X835" s="215"/>
      <c r="Y835" s="215"/>
      <c r="Z835" s="215"/>
      <c r="AA835" s="215"/>
      <c r="AB835" s="215"/>
      <c r="AC835" s="215"/>
      <c r="AD835" s="215"/>
      <c r="AE835" s="215"/>
      <c r="AF835" s="215"/>
      <c r="AG835" s="215"/>
      <c r="AH835" s="215"/>
      <c r="AI835" s="215"/>
      <c r="AJ835" s="215"/>
      <c r="AK835" s="215"/>
      <c r="AL835" s="215"/>
      <c r="AM835" s="215"/>
      <c r="AN835" s="215"/>
      <c r="AO835" s="215"/>
      <c r="AP835" s="215"/>
      <c r="AQ835" s="215"/>
      <c r="AR835" s="215"/>
      <c r="AS835" s="215"/>
      <c r="AT835" s="215"/>
      <c r="AU835" s="215"/>
      <c r="AV835" s="215"/>
      <c r="AW835" s="215"/>
      <c r="AX835" s="215"/>
      <c r="AY835" s="215"/>
      <c r="AZ835" s="215"/>
      <c r="BA835" s="215"/>
      <c r="BB835" s="215"/>
      <c r="BC835" s="215"/>
      <c r="BD835" s="215"/>
      <c r="BE835" s="215"/>
      <c r="BF835" s="215"/>
      <c r="BG835" s="215"/>
      <c r="BH835" s="215"/>
      <c r="BI835" s="215"/>
      <c r="BJ835" s="215"/>
      <c r="BK835" s="215"/>
    </row>
    <row r="836" spans="2:63" x14ac:dyDescent="0.25">
      <c r="B836" s="431" t="s">
        <v>165</v>
      </c>
      <c r="C836" s="432"/>
      <c r="D836" s="432"/>
      <c r="E836" s="432"/>
      <c r="F836" s="432"/>
      <c r="G836" s="433"/>
      <c r="H836" s="336" t="s">
        <v>166</v>
      </c>
      <c r="I836" s="336"/>
      <c r="J836" s="336"/>
      <c r="K836" s="336"/>
      <c r="L836" s="336"/>
      <c r="M836" s="336"/>
      <c r="N836" s="336"/>
      <c r="O836" s="336"/>
      <c r="P836" s="336"/>
      <c r="Q836" s="336"/>
      <c r="R836" s="336"/>
      <c r="S836" s="336"/>
      <c r="T836" s="336" t="s">
        <v>167</v>
      </c>
      <c r="U836" s="336"/>
      <c r="V836" s="336"/>
      <c r="W836" s="431" t="s">
        <v>168</v>
      </c>
      <c r="X836" s="336" t="s">
        <v>169</v>
      </c>
      <c r="Y836" s="336"/>
      <c r="Z836" s="336"/>
      <c r="AA836" s="336" t="s">
        <v>64</v>
      </c>
      <c r="AB836" s="336"/>
      <c r="AC836" s="336"/>
      <c r="AD836" s="336"/>
      <c r="AE836" s="336"/>
      <c r="AF836" s="336"/>
      <c r="AG836" s="336"/>
      <c r="AH836" s="336"/>
      <c r="AI836" s="336"/>
      <c r="AJ836" s="336"/>
      <c r="AK836" s="336"/>
      <c r="AL836" s="336"/>
      <c r="AM836" s="336"/>
      <c r="AN836" s="336"/>
      <c r="AO836" s="336"/>
      <c r="AP836" s="336"/>
      <c r="AQ836" s="336"/>
      <c r="AR836" s="336"/>
      <c r="AS836" s="336"/>
      <c r="AT836" s="336"/>
      <c r="AU836" s="336"/>
      <c r="AV836" s="336"/>
      <c r="AW836" s="336"/>
      <c r="AX836" s="336"/>
      <c r="AY836" s="336"/>
      <c r="AZ836" s="336"/>
      <c r="BA836" s="336"/>
      <c r="BB836" s="336"/>
      <c r="BC836" s="336"/>
      <c r="BD836" s="336"/>
      <c r="BE836" s="336"/>
      <c r="BF836" s="336"/>
      <c r="BG836" s="336"/>
      <c r="BH836" s="336"/>
      <c r="BI836" s="336"/>
      <c r="BJ836" s="336"/>
      <c r="BK836" s="336"/>
    </row>
    <row r="837" spans="2:63" x14ac:dyDescent="0.25">
      <c r="B837" s="394"/>
      <c r="C837" s="395"/>
      <c r="D837" s="395"/>
      <c r="E837" s="395"/>
      <c r="F837" s="395"/>
      <c r="G837" s="396"/>
      <c r="H837" s="336" t="s">
        <v>170</v>
      </c>
      <c r="I837" s="336"/>
      <c r="J837" s="336"/>
      <c r="K837" s="336" t="s">
        <v>171</v>
      </c>
      <c r="L837" s="336"/>
      <c r="M837" s="336"/>
      <c r="N837" s="336" t="s">
        <v>172</v>
      </c>
      <c r="O837" s="336"/>
      <c r="P837" s="336"/>
      <c r="Q837" s="336" t="s">
        <v>173</v>
      </c>
      <c r="R837" s="336"/>
      <c r="S837" s="336"/>
      <c r="T837" s="336"/>
      <c r="U837" s="336"/>
      <c r="V837" s="336"/>
      <c r="W837" s="394"/>
      <c r="X837" s="336"/>
      <c r="Y837" s="336"/>
      <c r="Z837" s="336"/>
      <c r="AA837" s="336"/>
      <c r="AB837" s="336"/>
      <c r="AC837" s="336"/>
      <c r="AD837" s="336"/>
      <c r="AE837" s="336"/>
      <c r="AF837" s="336"/>
      <c r="AG837" s="336"/>
      <c r="AH837" s="336"/>
      <c r="AI837" s="336"/>
      <c r="AJ837" s="336"/>
      <c r="AK837" s="336"/>
      <c r="AL837" s="336"/>
      <c r="AM837" s="336"/>
      <c r="AN837" s="336"/>
      <c r="AO837" s="336"/>
      <c r="AP837" s="336"/>
      <c r="AQ837" s="336"/>
      <c r="AR837" s="336"/>
      <c r="AS837" s="336"/>
      <c r="AT837" s="336"/>
      <c r="AU837" s="336"/>
      <c r="AV837" s="336"/>
      <c r="AW837" s="336"/>
      <c r="AX837" s="336"/>
      <c r="AY837" s="336"/>
      <c r="AZ837" s="336"/>
      <c r="BA837" s="336"/>
      <c r="BB837" s="336"/>
      <c r="BC837" s="336"/>
      <c r="BD837" s="336"/>
      <c r="BE837" s="336"/>
      <c r="BF837" s="336"/>
      <c r="BG837" s="336"/>
      <c r="BH837" s="336"/>
      <c r="BI837" s="336"/>
      <c r="BJ837" s="336"/>
      <c r="BK837" s="336"/>
    </row>
    <row r="838" spans="2:63" ht="31.35" customHeight="1" x14ac:dyDescent="0.25">
      <c r="B838" s="414" t="str">
        <f>+J834</f>
        <v>SUMINISTRO E INSTALACIÓN DE TEJA DE BARRO TIPO ESPAÑOLA SOBRE LÁMINA DE FIBROCEMENTO DE E= 10 MM.</v>
      </c>
      <c r="C838" s="415"/>
      <c r="D838" s="415"/>
      <c r="E838" s="415"/>
      <c r="F838" s="415"/>
      <c r="G838" s="416"/>
      <c r="H838" s="417">
        <v>28</v>
      </c>
      <c r="I838" s="417"/>
      <c r="J838" s="417"/>
      <c r="K838" s="417"/>
      <c r="L838" s="417"/>
      <c r="M838" s="417"/>
      <c r="N838" s="417"/>
      <c r="O838" s="417"/>
      <c r="P838" s="417"/>
      <c r="Q838" s="417"/>
      <c r="R838" s="417"/>
      <c r="S838" s="417"/>
      <c r="T838" s="417">
        <f>+H838</f>
        <v>28</v>
      </c>
      <c r="U838" s="417"/>
      <c r="V838" s="417"/>
      <c r="W838" s="217">
        <v>1</v>
      </c>
      <c r="X838" s="418" t="str">
        <f>+BA834</f>
        <v>m2</v>
      </c>
      <c r="Y838" s="419"/>
      <c r="Z838" s="420"/>
      <c r="AA838" s="421">
        <f>W838*T838</f>
        <v>28</v>
      </c>
      <c r="AB838" s="422"/>
      <c r="AC838" s="423"/>
      <c r="AD838" s="218"/>
      <c r="AE838" s="219"/>
      <c r="AF838" s="219"/>
      <c r="AG838" s="219"/>
      <c r="AH838" s="219"/>
      <c r="AI838" s="219"/>
      <c r="AJ838" s="219"/>
      <c r="AK838" s="219"/>
      <c r="AL838" s="219"/>
      <c r="AM838" s="219"/>
      <c r="AN838" s="219"/>
      <c r="AO838" s="219"/>
      <c r="AP838" s="219"/>
      <c r="AQ838" s="219"/>
      <c r="AR838" s="219"/>
      <c r="AS838" s="219"/>
      <c r="AT838" s="219"/>
      <c r="AU838" s="219"/>
      <c r="AV838" s="219"/>
      <c r="AW838" s="219"/>
      <c r="AX838" s="219"/>
      <c r="AY838" s="219"/>
      <c r="AZ838" s="219"/>
      <c r="BA838" s="219"/>
      <c r="BB838" s="219"/>
      <c r="BC838" s="219"/>
      <c r="BD838" s="219"/>
      <c r="BE838" s="219"/>
      <c r="BF838" s="219"/>
      <c r="BG838" s="219"/>
      <c r="BH838" s="219"/>
      <c r="BI838" s="219"/>
      <c r="BJ838" s="219"/>
      <c r="BK838" s="220"/>
    </row>
    <row r="839" spans="2:63" x14ac:dyDescent="0.25">
      <c r="B839" s="406"/>
      <c r="C839" s="407"/>
      <c r="D839" s="407"/>
      <c r="E839" s="407"/>
      <c r="F839" s="407"/>
      <c r="G839" s="408"/>
      <c r="H839" s="409"/>
      <c r="I839" s="409"/>
      <c r="J839" s="409"/>
      <c r="K839" s="409"/>
      <c r="L839" s="409"/>
      <c r="M839" s="409"/>
      <c r="N839" s="409"/>
      <c r="O839" s="409"/>
      <c r="P839" s="409"/>
      <c r="Q839" s="409"/>
      <c r="R839" s="409"/>
      <c r="S839" s="409"/>
      <c r="T839" s="409"/>
      <c r="U839" s="409"/>
      <c r="V839" s="409"/>
      <c r="W839" s="221"/>
      <c r="X839" s="409"/>
      <c r="Y839" s="409"/>
      <c r="Z839" s="409"/>
      <c r="AA839" s="409">
        <f t="shared" ref="AA839:AA858" si="55">W839*T839</f>
        <v>0</v>
      </c>
      <c r="AB839" s="409"/>
      <c r="AC839" s="409"/>
      <c r="AD839" s="222"/>
      <c r="AE839" s="223"/>
      <c r="AF839" s="223"/>
      <c r="AG839" s="223"/>
      <c r="AH839" s="223"/>
      <c r="AI839" s="223"/>
      <c r="AJ839" s="223"/>
      <c r="AK839" s="223"/>
      <c r="AL839" s="223"/>
      <c r="AM839" s="223"/>
      <c r="AN839" s="223"/>
      <c r="AO839" s="223"/>
      <c r="AP839" s="223"/>
      <c r="AQ839" s="223"/>
      <c r="AR839" s="223"/>
      <c r="AS839" s="223"/>
      <c r="AT839" s="223"/>
      <c r="AU839" s="223"/>
      <c r="AV839" s="223"/>
      <c r="AW839" s="223"/>
      <c r="AX839" s="223"/>
      <c r="AY839" s="223"/>
      <c r="AZ839" s="223"/>
      <c r="BA839" s="223"/>
      <c r="BB839" s="223"/>
      <c r="BC839" s="223"/>
      <c r="BD839" s="223"/>
      <c r="BE839" s="223"/>
      <c r="BF839" s="223"/>
      <c r="BG839" s="223"/>
      <c r="BH839" s="223"/>
      <c r="BI839" s="223"/>
      <c r="BJ839" s="223"/>
      <c r="BK839" s="224"/>
    </row>
    <row r="840" spans="2:63" x14ac:dyDescent="0.25">
      <c r="B840" s="406"/>
      <c r="C840" s="407"/>
      <c r="D840" s="407"/>
      <c r="E840" s="407"/>
      <c r="F840" s="407"/>
      <c r="G840" s="408"/>
      <c r="H840" s="409"/>
      <c r="I840" s="409"/>
      <c r="J840" s="409"/>
      <c r="K840" s="409"/>
      <c r="L840" s="409"/>
      <c r="M840" s="409"/>
      <c r="N840" s="409"/>
      <c r="O840" s="409"/>
      <c r="P840" s="409"/>
      <c r="Q840" s="409"/>
      <c r="R840" s="409"/>
      <c r="S840" s="409"/>
      <c r="T840" s="409"/>
      <c r="U840" s="409"/>
      <c r="V840" s="409"/>
      <c r="W840" s="221"/>
      <c r="X840" s="409"/>
      <c r="Y840" s="409"/>
      <c r="Z840" s="409"/>
      <c r="AA840" s="409">
        <f t="shared" si="55"/>
        <v>0</v>
      </c>
      <c r="AB840" s="409"/>
      <c r="AC840" s="409"/>
      <c r="AD840" s="222"/>
      <c r="AE840" s="223"/>
      <c r="AF840" s="223"/>
      <c r="AG840" s="223"/>
      <c r="AH840" s="223"/>
      <c r="AI840" s="223"/>
      <c r="AJ840" s="223"/>
      <c r="AK840" s="223"/>
      <c r="AL840" s="223"/>
      <c r="AM840" s="223"/>
      <c r="AN840" s="223"/>
      <c r="AO840" s="223"/>
      <c r="AP840" s="223"/>
      <c r="AQ840" s="223"/>
      <c r="AR840" s="223"/>
      <c r="AS840" s="223"/>
      <c r="AT840" s="223"/>
      <c r="AU840" s="223"/>
      <c r="AV840" s="223"/>
      <c r="AW840" s="223"/>
      <c r="AX840" s="223"/>
      <c r="AY840" s="223"/>
      <c r="AZ840" s="223"/>
      <c r="BA840" s="223"/>
      <c r="BB840" s="223"/>
      <c r="BC840" s="223"/>
      <c r="BD840" s="223"/>
      <c r="BE840" s="223"/>
      <c r="BF840" s="223"/>
      <c r="BG840" s="223"/>
      <c r="BH840" s="223"/>
      <c r="BI840" s="223"/>
      <c r="BJ840" s="223"/>
      <c r="BK840" s="224"/>
    </row>
    <row r="841" spans="2:63" x14ac:dyDescent="0.25">
      <c r="B841" s="406"/>
      <c r="C841" s="407"/>
      <c r="D841" s="407"/>
      <c r="E841" s="407"/>
      <c r="F841" s="407"/>
      <c r="G841" s="408"/>
      <c r="H841" s="409"/>
      <c r="I841" s="409"/>
      <c r="J841" s="409"/>
      <c r="K841" s="409"/>
      <c r="L841" s="409"/>
      <c r="M841" s="409"/>
      <c r="N841" s="409"/>
      <c r="O841" s="409"/>
      <c r="P841" s="409"/>
      <c r="Q841" s="409"/>
      <c r="R841" s="409"/>
      <c r="S841" s="409"/>
      <c r="T841" s="409"/>
      <c r="U841" s="409"/>
      <c r="V841" s="409"/>
      <c r="W841" s="221"/>
      <c r="X841" s="409"/>
      <c r="Y841" s="409"/>
      <c r="Z841" s="409"/>
      <c r="AA841" s="409">
        <f t="shared" si="55"/>
        <v>0</v>
      </c>
      <c r="AB841" s="409"/>
      <c r="AC841" s="409"/>
      <c r="AD841" s="222"/>
      <c r="AE841" s="223"/>
      <c r="AF841" s="223"/>
      <c r="AG841" s="223"/>
      <c r="AH841" s="223"/>
      <c r="AI841" s="223"/>
      <c r="AJ841" s="223"/>
      <c r="AK841" s="223"/>
      <c r="AL841" s="223"/>
      <c r="AM841" s="223"/>
      <c r="AN841" s="223"/>
      <c r="AO841" s="223"/>
      <c r="AP841" s="223"/>
      <c r="AQ841" s="223"/>
      <c r="AR841" s="223"/>
      <c r="AS841" s="223"/>
      <c r="AT841" s="223"/>
      <c r="AU841" s="223"/>
      <c r="AV841" s="223"/>
      <c r="AW841" s="223"/>
      <c r="AX841" s="223"/>
      <c r="AY841" s="223"/>
      <c r="AZ841" s="223"/>
      <c r="BA841" s="223"/>
      <c r="BB841" s="223"/>
      <c r="BC841" s="223"/>
      <c r="BD841" s="223"/>
      <c r="BE841" s="223"/>
      <c r="BF841" s="223"/>
      <c r="BG841" s="223"/>
      <c r="BH841" s="223"/>
      <c r="BI841" s="223"/>
      <c r="BJ841" s="223"/>
      <c r="BK841" s="224"/>
    </row>
    <row r="842" spans="2:63" x14ac:dyDescent="0.25">
      <c r="B842" s="406"/>
      <c r="C842" s="407"/>
      <c r="D842" s="407"/>
      <c r="E842" s="407"/>
      <c r="F842" s="407"/>
      <c r="G842" s="408"/>
      <c r="H842" s="409"/>
      <c r="I842" s="409"/>
      <c r="J842" s="409"/>
      <c r="K842" s="409"/>
      <c r="L842" s="409"/>
      <c r="M842" s="409"/>
      <c r="N842" s="409"/>
      <c r="O842" s="409"/>
      <c r="P842" s="409"/>
      <c r="Q842" s="409"/>
      <c r="R842" s="409"/>
      <c r="S842" s="409"/>
      <c r="T842" s="409"/>
      <c r="U842" s="409"/>
      <c r="V842" s="409"/>
      <c r="W842" s="221"/>
      <c r="X842" s="409"/>
      <c r="Y842" s="409"/>
      <c r="Z842" s="409"/>
      <c r="AA842" s="409">
        <f t="shared" si="55"/>
        <v>0</v>
      </c>
      <c r="AB842" s="409"/>
      <c r="AC842" s="409"/>
      <c r="AD842" s="222"/>
      <c r="AE842" s="223"/>
      <c r="AF842" s="223"/>
      <c r="AG842" s="223"/>
      <c r="AH842" s="223"/>
      <c r="AI842" s="223"/>
      <c r="AJ842" s="223"/>
      <c r="AK842" s="223"/>
      <c r="AL842" s="223"/>
      <c r="AM842" s="223"/>
      <c r="AN842" s="223"/>
      <c r="AO842" s="223"/>
      <c r="AP842" s="223"/>
      <c r="AQ842" s="223"/>
      <c r="AR842" s="223"/>
      <c r="AS842" s="223"/>
      <c r="AT842" s="223"/>
      <c r="AU842" s="223"/>
      <c r="AV842" s="223"/>
      <c r="AW842" s="223"/>
      <c r="AX842" s="223"/>
      <c r="AY842" s="223"/>
      <c r="AZ842" s="223"/>
      <c r="BA842" s="223"/>
      <c r="BB842" s="223"/>
      <c r="BC842" s="223"/>
      <c r="BD842" s="223"/>
      <c r="BE842" s="223"/>
      <c r="BF842" s="223"/>
      <c r="BG842" s="223"/>
      <c r="BH842" s="223"/>
      <c r="BI842" s="223"/>
      <c r="BJ842" s="223"/>
      <c r="BK842" s="224"/>
    </row>
    <row r="843" spans="2:63" x14ac:dyDescent="0.25">
      <c r="B843" s="406"/>
      <c r="C843" s="407"/>
      <c r="D843" s="407"/>
      <c r="E843" s="407"/>
      <c r="F843" s="407"/>
      <c r="G843" s="408"/>
      <c r="H843" s="409"/>
      <c r="I843" s="409"/>
      <c r="J843" s="409"/>
      <c r="K843" s="409"/>
      <c r="L843" s="409"/>
      <c r="M843" s="409"/>
      <c r="N843" s="409"/>
      <c r="O843" s="409"/>
      <c r="P843" s="409"/>
      <c r="Q843" s="409"/>
      <c r="R843" s="409"/>
      <c r="S843" s="409"/>
      <c r="T843" s="409"/>
      <c r="U843" s="409"/>
      <c r="V843" s="409"/>
      <c r="W843" s="221"/>
      <c r="X843" s="409"/>
      <c r="Y843" s="409"/>
      <c r="Z843" s="409"/>
      <c r="AA843" s="409">
        <f t="shared" si="55"/>
        <v>0</v>
      </c>
      <c r="AB843" s="409"/>
      <c r="AC843" s="409"/>
      <c r="AD843" s="222"/>
      <c r="AE843" s="223"/>
      <c r="AF843" s="223"/>
      <c r="AG843" s="223"/>
      <c r="AH843" s="223"/>
      <c r="AI843" s="223"/>
      <c r="AJ843" s="223"/>
      <c r="AK843" s="223"/>
      <c r="AL843" s="223"/>
      <c r="AM843" s="223"/>
      <c r="AN843" s="223"/>
      <c r="AO843" s="223"/>
      <c r="AP843" s="223"/>
      <c r="AQ843" s="223"/>
      <c r="AR843" s="223"/>
      <c r="AS843" s="223"/>
      <c r="AT843" s="223"/>
      <c r="AU843" s="223"/>
      <c r="AV843" s="223"/>
      <c r="AW843" s="223"/>
      <c r="AX843" s="223"/>
      <c r="AY843" s="223"/>
      <c r="AZ843" s="223"/>
      <c r="BA843" s="223"/>
      <c r="BB843" s="223"/>
      <c r="BC843" s="223"/>
      <c r="BD843" s="223"/>
      <c r="BE843" s="223"/>
      <c r="BF843" s="223"/>
      <c r="BG843" s="223"/>
      <c r="BH843" s="223"/>
      <c r="BI843" s="223"/>
      <c r="BJ843" s="223"/>
      <c r="BK843" s="224"/>
    </row>
    <row r="844" spans="2:63" x14ac:dyDescent="0.25">
      <c r="B844" s="406"/>
      <c r="C844" s="407"/>
      <c r="D844" s="407"/>
      <c r="E844" s="407"/>
      <c r="F844" s="407"/>
      <c r="G844" s="408"/>
      <c r="H844" s="409"/>
      <c r="I844" s="409"/>
      <c r="J844" s="409"/>
      <c r="K844" s="409"/>
      <c r="L844" s="409"/>
      <c r="M844" s="409"/>
      <c r="N844" s="409"/>
      <c r="O844" s="409"/>
      <c r="P844" s="409"/>
      <c r="Q844" s="409"/>
      <c r="R844" s="409"/>
      <c r="S844" s="409"/>
      <c r="T844" s="409"/>
      <c r="U844" s="409"/>
      <c r="V844" s="409"/>
      <c r="W844" s="221"/>
      <c r="X844" s="409"/>
      <c r="Y844" s="409"/>
      <c r="Z844" s="409"/>
      <c r="AA844" s="409">
        <f t="shared" si="55"/>
        <v>0</v>
      </c>
      <c r="AB844" s="409"/>
      <c r="AC844" s="409"/>
      <c r="AD844" s="222"/>
      <c r="AE844" s="223"/>
      <c r="AF844" s="223"/>
      <c r="AG844" s="223"/>
      <c r="AH844" s="223"/>
      <c r="AI844" s="223"/>
      <c r="AJ844" s="223"/>
      <c r="AK844" s="223"/>
      <c r="AL844" s="223"/>
      <c r="AM844" s="223"/>
      <c r="AN844" s="223"/>
      <c r="AO844" s="223"/>
      <c r="AP844" s="223"/>
      <c r="AQ844" s="223"/>
      <c r="AR844" s="223"/>
      <c r="AS844" s="223"/>
      <c r="AT844" s="223"/>
      <c r="AU844" s="223"/>
      <c r="AV844" s="223"/>
      <c r="AW844" s="223"/>
      <c r="AX844" s="223"/>
      <c r="AY844" s="223"/>
      <c r="AZ844" s="223"/>
      <c r="BA844" s="223"/>
      <c r="BB844" s="223"/>
      <c r="BC844" s="223"/>
      <c r="BD844" s="223"/>
      <c r="BE844" s="223"/>
      <c r="BF844" s="223"/>
      <c r="BG844" s="223"/>
      <c r="BH844" s="223"/>
      <c r="BI844" s="223"/>
      <c r="BJ844" s="223"/>
      <c r="BK844" s="224"/>
    </row>
    <row r="845" spans="2:63" x14ac:dyDescent="0.25">
      <c r="B845" s="406"/>
      <c r="C845" s="407"/>
      <c r="D845" s="407"/>
      <c r="E845" s="407"/>
      <c r="F845" s="407"/>
      <c r="G845" s="408"/>
      <c r="H845" s="409"/>
      <c r="I845" s="409"/>
      <c r="J845" s="409"/>
      <c r="K845" s="409"/>
      <c r="L845" s="409"/>
      <c r="M845" s="409"/>
      <c r="N845" s="409"/>
      <c r="O845" s="409"/>
      <c r="P845" s="409"/>
      <c r="Q845" s="409"/>
      <c r="R845" s="409"/>
      <c r="S845" s="409"/>
      <c r="T845" s="409"/>
      <c r="U845" s="409"/>
      <c r="V845" s="409"/>
      <c r="W845" s="221"/>
      <c r="X845" s="409"/>
      <c r="Y845" s="409"/>
      <c r="Z845" s="409"/>
      <c r="AA845" s="409">
        <f t="shared" si="55"/>
        <v>0</v>
      </c>
      <c r="AB845" s="409"/>
      <c r="AC845" s="409"/>
      <c r="AD845" s="222"/>
      <c r="AE845" s="223"/>
      <c r="AF845" s="223"/>
      <c r="AG845" s="223"/>
      <c r="AH845" s="223"/>
      <c r="AI845" s="223"/>
      <c r="AJ845" s="223"/>
      <c r="AK845" s="223"/>
      <c r="AL845" s="223"/>
      <c r="AM845" s="223"/>
      <c r="AN845" s="223"/>
      <c r="AO845" s="223"/>
      <c r="AP845" s="223"/>
      <c r="AQ845" s="223"/>
      <c r="AR845" s="223"/>
      <c r="AS845" s="223"/>
      <c r="AT845" s="223"/>
      <c r="AU845"/>
      <c r="AV845" s="223"/>
      <c r="AW845" s="223"/>
      <c r="AX845" s="223"/>
      <c r="AY845" s="223"/>
      <c r="AZ845" s="223"/>
      <c r="BA845" s="223"/>
      <c r="BB845" s="223"/>
      <c r="BC845" s="223"/>
      <c r="BD845" s="223"/>
      <c r="BE845" s="223"/>
      <c r="BF845" s="223"/>
      <c r="BG845" s="223"/>
      <c r="BH845" s="223"/>
      <c r="BI845" s="223"/>
      <c r="BJ845" s="223"/>
      <c r="BK845" s="224"/>
    </row>
    <row r="846" spans="2:63" x14ac:dyDescent="0.25">
      <c r="B846" s="406"/>
      <c r="C846" s="407"/>
      <c r="D846" s="407"/>
      <c r="E846" s="407"/>
      <c r="F846" s="407"/>
      <c r="G846" s="408"/>
      <c r="H846" s="409"/>
      <c r="I846" s="409"/>
      <c r="J846" s="409"/>
      <c r="K846" s="409"/>
      <c r="L846" s="409"/>
      <c r="M846" s="409"/>
      <c r="N846" s="409"/>
      <c r="O846" s="409"/>
      <c r="P846" s="409"/>
      <c r="Q846" s="409"/>
      <c r="R846" s="409"/>
      <c r="S846" s="409"/>
      <c r="T846" s="409"/>
      <c r="U846" s="409"/>
      <c r="V846" s="409"/>
      <c r="W846" s="221"/>
      <c r="X846" s="409"/>
      <c r="Y846" s="409"/>
      <c r="Z846" s="409"/>
      <c r="AA846" s="409">
        <f t="shared" si="55"/>
        <v>0</v>
      </c>
      <c r="AB846" s="409"/>
      <c r="AC846" s="409"/>
      <c r="AD846" s="222"/>
      <c r="AE846" s="223"/>
      <c r="AF846" s="223"/>
      <c r="AG846" s="223"/>
      <c r="AH846" s="223"/>
      <c r="AI846" s="223"/>
      <c r="AJ846" s="223"/>
      <c r="AK846" s="223"/>
      <c r="AL846" s="223"/>
      <c r="AM846" s="223"/>
      <c r="AN846" s="223"/>
      <c r="AO846" s="223"/>
      <c r="AP846" s="223"/>
      <c r="AQ846" s="223"/>
      <c r="AR846" s="223"/>
      <c r="AS846" s="223"/>
      <c r="AT846" s="223"/>
      <c r="AU846" s="223"/>
      <c r="AV846" s="223"/>
      <c r="AW846" s="223"/>
      <c r="AX846" s="223"/>
      <c r="AY846" s="223"/>
      <c r="AZ846" s="223"/>
      <c r="BA846" s="223"/>
      <c r="BB846" s="223"/>
      <c r="BC846" s="223"/>
      <c r="BD846" s="223"/>
      <c r="BE846" s="223"/>
      <c r="BF846" s="223"/>
      <c r="BG846" s="223"/>
      <c r="BH846" s="223"/>
      <c r="BI846" s="223"/>
      <c r="BJ846" s="223"/>
      <c r="BK846" s="224"/>
    </row>
    <row r="847" spans="2:63" x14ac:dyDescent="0.25">
      <c r="B847" s="406"/>
      <c r="C847" s="407"/>
      <c r="D847" s="407"/>
      <c r="E847" s="407"/>
      <c r="F847" s="407"/>
      <c r="G847" s="408"/>
      <c r="H847" s="409"/>
      <c r="I847" s="409"/>
      <c r="J847" s="409"/>
      <c r="K847" s="409"/>
      <c r="L847" s="409"/>
      <c r="M847" s="409"/>
      <c r="N847" s="409"/>
      <c r="O847" s="409"/>
      <c r="P847" s="409"/>
      <c r="Q847" s="409"/>
      <c r="R847" s="409"/>
      <c r="S847" s="409"/>
      <c r="T847" s="409"/>
      <c r="U847" s="409"/>
      <c r="V847" s="409"/>
      <c r="W847" s="221"/>
      <c r="X847" s="409"/>
      <c r="Y847" s="409"/>
      <c r="Z847" s="409"/>
      <c r="AA847" s="409">
        <f t="shared" si="55"/>
        <v>0</v>
      </c>
      <c r="AB847" s="409"/>
      <c r="AC847" s="409"/>
      <c r="AD847" s="222"/>
      <c r="AE847" s="223"/>
      <c r="AF847" s="223"/>
      <c r="AG847" s="223"/>
      <c r="AH847" s="223"/>
      <c r="AI847" s="223"/>
      <c r="AJ847" s="223"/>
      <c r="AK847" s="223"/>
      <c r="AL847" s="223"/>
      <c r="AM847" s="223"/>
      <c r="AN847" s="223"/>
      <c r="AO847" s="223"/>
      <c r="AP847" s="223"/>
      <c r="AQ847" s="223"/>
      <c r="AR847" s="223"/>
      <c r="AS847" s="223"/>
      <c r="AT847" s="223"/>
      <c r="AU847" s="223"/>
      <c r="AV847" s="223"/>
      <c r="AW847" s="223"/>
      <c r="AX847" s="223"/>
      <c r="AY847" s="223"/>
      <c r="AZ847" s="223"/>
      <c r="BA847" s="223"/>
      <c r="BB847"/>
      <c r="BC847" s="223"/>
      <c r="BD847" s="223"/>
      <c r="BE847" s="223"/>
      <c r="BF847" s="223"/>
      <c r="BG847" s="223"/>
      <c r="BH847" s="223"/>
      <c r="BI847" s="223"/>
      <c r="BJ847" s="223"/>
      <c r="BK847" s="224"/>
    </row>
    <row r="848" spans="2:63" x14ac:dyDescent="0.25">
      <c r="B848" s="406"/>
      <c r="C848" s="407"/>
      <c r="D848" s="407"/>
      <c r="E848" s="407"/>
      <c r="F848" s="407"/>
      <c r="G848" s="408"/>
      <c r="H848" s="409"/>
      <c r="I848" s="409"/>
      <c r="J848" s="409"/>
      <c r="K848" s="409"/>
      <c r="L848" s="409"/>
      <c r="M848" s="409"/>
      <c r="N848" s="409"/>
      <c r="O848" s="409"/>
      <c r="P848" s="409"/>
      <c r="Q848" s="409"/>
      <c r="R848" s="409"/>
      <c r="S848" s="409"/>
      <c r="T848" s="409"/>
      <c r="U848" s="409"/>
      <c r="V848" s="409"/>
      <c r="W848" s="221"/>
      <c r="X848" s="409"/>
      <c r="Y848" s="409"/>
      <c r="Z848" s="409"/>
      <c r="AA848" s="409">
        <f t="shared" si="55"/>
        <v>0</v>
      </c>
      <c r="AB848" s="409"/>
      <c r="AC848" s="409"/>
      <c r="AD848" s="222"/>
      <c r="AE848" s="223"/>
      <c r="AF848" s="223"/>
      <c r="AG848" s="223"/>
      <c r="AH848" s="223"/>
      <c r="AI848" s="223"/>
      <c r="AJ848" s="223"/>
      <c r="AK848" s="223"/>
      <c r="AL848" s="223"/>
      <c r="AM848" s="223"/>
      <c r="AN848" s="223"/>
      <c r="AO848" s="223"/>
      <c r="AP848" s="223"/>
      <c r="AQ848" s="223"/>
      <c r="AR848" s="223"/>
      <c r="AS848" s="223"/>
      <c r="AT848" s="223"/>
      <c r="AU848" s="223"/>
      <c r="AV848" s="223"/>
      <c r="AW848" s="223"/>
      <c r="AX848" s="223"/>
      <c r="AY848" s="223"/>
      <c r="AZ848" s="223"/>
      <c r="BA848" s="223"/>
      <c r="BB848" s="223"/>
      <c r="BC848" s="223"/>
      <c r="BD848" s="223"/>
      <c r="BE848" s="223"/>
      <c r="BF848" s="223"/>
      <c r="BG848" s="223"/>
      <c r="BH848" s="223"/>
      <c r="BI848" s="223"/>
      <c r="BJ848" s="223"/>
      <c r="BK848" s="224"/>
    </row>
    <row r="849" spans="2:63" x14ac:dyDescent="0.25">
      <c r="B849" s="406"/>
      <c r="C849" s="407"/>
      <c r="D849" s="407"/>
      <c r="E849" s="407"/>
      <c r="F849" s="407"/>
      <c r="G849" s="408"/>
      <c r="H849" s="409"/>
      <c r="I849" s="409"/>
      <c r="J849" s="409"/>
      <c r="K849" s="409"/>
      <c r="L849" s="409"/>
      <c r="M849" s="409"/>
      <c r="N849" s="409"/>
      <c r="O849" s="409"/>
      <c r="P849" s="409"/>
      <c r="Q849" s="409"/>
      <c r="R849" s="409"/>
      <c r="S849" s="409"/>
      <c r="T849" s="409"/>
      <c r="U849" s="409"/>
      <c r="V849" s="409"/>
      <c r="W849" s="221"/>
      <c r="X849" s="409"/>
      <c r="Y849" s="409"/>
      <c r="Z849" s="409"/>
      <c r="AA849" s="409">
        <f t="shared" si="55"/>
        <v>0</v>
      </c>
      <c r="AB849" s="409"/>
      <c r="AC849" s="409"/>
      <c r="AD849" s="222"/>
      <c r="AE849" s="223"/>
      <c r="AF849" s="223"/>
      <c r="AG849" s="223"/>
      <c r="AH849" s="223"/>
      <c r="AI849" s="223"/>
      <c r="AJ849" s="223"/>
      <c r="AK849" s="223"/>
      <c r="AL849" s="223"/>
      <c r="AM849" s="223"/>
      <c r="AN849" s="223"/>
      <c r="AO849" s="223"/>
      <c r="AP849" s="223"/>
      <c r="AQ849" s="223"/>
      <c r="AR849" s="223"/>
      <c r="AS849" s="223"/>
      <c r="AT849" s="223"/>
      <c r="AU849" s="223"/>
      <c r="AV849" s="223"/>
      <c r="AW849" s="223"/>
      <c r="AX849" s="223"/>
      <c r="AY849" s="223"/>
      <c r="AZ849" s="223"/>
      <c r="BA849" s="223"/>
      <c r="BB849" s="223"/>
      <c r="BC849" s="223"/>
      <c r="BD849" s="223"/>
      <c r="BE849" s="223"/>
      <c r="BF849" s="223"/>
      <c r="BG849" s="223"/>
      <c r="BH849" s="223"/>
      <c r="BI849" s="223"/>
      <c r="BJ849" s="223"/>
      <c r="BK849" s="224"/>
    </row>
    <row r="850" spans="2:63" x14ac:dyDescent="0.25">
      <c r="B850" s="406"/>
      <c r="C850" s="407"/>
      <c r="D850" s="407"/>
      <c r="E850" s="407"/>
      <c r="F850" s="407"/>
      <c r="G850" s="408"/>
      <c r="H850" s="409"/>
      <c r="I850" s="409"/>
      <c r="J850" s="409"/>
      <c r="K850" s="409"/>
      <c r="L850" s="409"/>
      <c r="M850" s="409"/>
      <c r="N850" s="409"/>
      <c r="O850" s="409"/>
      <c r="P850" s="409"/>
      <c r="Q850" s="409"/>
      <c r="R850" s="409"/>
      <c r="S850" s="409"/>
      <c r="T850" s="409"/>
      <c r="U850" s="409"/>
      <c r="V850" s="409"/>
      <c r="W850" s="221"/>
      <c r="X850" s="409"/>
      <c r="Y850" s="409"/>
      <c r="Z850" s="409"/>
      <c r="AA850" s="409">
        <f t="shared" si="55"/>
        <v>0</v>
      </c>
      <c r="AB850" s="409"/>
      <c r="AC850" s="409"/>
      <c r="AD850" s="222"/>
      <c r="AE850" s="223"/>
      <c r="AF850" s="223"/>
      <c r="AG850" s="223"/>
      <c r="AH850" s="223"/>
      <c r="AI850" s="223"/>
      <c r="AJ850" s="223"/>
      <c r="AK850" s="223"/>
      <c r="AL850" s="223"/>
      <c r="AM850" s="223"/>
      <c r="AN850" s="223"/>
      <c r="AO850" s="223"/>
      <c r="AP850" s="223"/>
      <c r="AQ850" s="223"/>
      <c r="AR850" s="223"/>
      <c r="AS850" s="223"/>
      <c r="AT850" s="223"/>
      <c r="AU850" s="223"/>
      <c r="AV850" s="223"/>
      <c r="AW850" s="223"/>
      <c r="AX850" s="223"/>
      <c r="AY850" s="223"/>
      <c r="AZ850" s="223"/>
      <c r="BA850" s="223"/>
      <c r="BB850" s="223"/>
      <c r="BC850" s="223"/>
      <c r="BD850" s="223"/>
      <c r="BE850" s="223"/>
      <c r="BF850" s="223"/>
      <c r="BG850" s="223"/>
      <c r="BH850" s="223"/>
      <c r="BI850" s="223"/>
      <c r="BJ850" s="223"/>
      <c r="BK850" s="224"/>
    </row>
    <row r="851" spans="2:63" x14ac:dyDescent="0.25">
      <c r="B851" s="406"/>
      <c r="C851" s="407"/>
      <c r="D851" s="407"/>
      <c r="E851" s="407"/>
      <c r="F851" s="407"/>
      <c r="G851" s="408"/>
      <c r="H851" s="409"/>
      <c r="I851" s="409"/>
      <c r="J851" s="409"/>
      <c r="K851" s="409"/>
      <c r="L851" s="409"/>
      <c r="M851" s="409"/>
      <c r="N851" s="409"/>
      <c r="O851" s="409"/>
      <c r="P851" s="409"/>
      <c r="Q851" s="409"/>
      <c r="R851" s="409"/>
      <c r="S851" s="409"/>
      <c r="T851" s="409"/>
      <c r="U851" s="409"/>
      <c r="V851" s="409"/>
      <c r="W851" s="221"/>
      <c r="X851" s="409"/>
      <c r="Y851" s="409"/>
      <c r="Z851" s="409"/>
      <c r="AA851" s="409">
        <f t="shared" si="55"/>
        <v>0</v>
      </c>
      <c r="AB851" s="409"/>
      <c r="AC851" s="409"/>
      <c r="AD851" s="222"/>
      <c r="AE851" s="223"/>
      <c r="AF851" s="223"/>
      <c r="AG851" s="223"/>
      <c r="AH851" s="223"/>
      <c r="AI851" s="223"/>
      <c r="AJ851" s="223"/>
      <c r="AK851" s="223"/>
      <c r="AL851" s="223"/>
      <c r="AM851" s="223"/>
      <c r="AN851" s="223"/>
      <c r="AO851" s="223"/>
      <c r="AP851" s="223"/>
      <c r="AQ851" s="223"/>
      <c r="AR851" s="223"/>
      <c r="AS851" s="223"/>
      <c r="AT851" s="223"/>
      <c r="AU851" s="223"/>
      <c r="AV851" s="223"/>
      <c r="AW851" s="223"/>
      <c r="AX851" s="223"/>
      <c r="AY851" s="223"/>
      <c r="AZ851" s="223"/>
      <c r="BA851" s="223"/>
      <c r="BB851" s="223"/>
      <c r="BC851" s="223"/>
      <c r="BD851" s="223"/>
      <c r="BE851" s="223"/>
      <c r="BF851" s="223"/>
      <c r="BG851" s="223"/>
      <c r="BH851" s="223"/>
      <c r="BI851" s="223"/>
      <c r="BJ851" s="223"/>
      <c r="BK851" s="224"/>
    </row>
    <row r="852" spans="2:63" x14ac:dyDescent="0.25">
      <c r="B852" s="406"/>
      <c r="C852" s="407"/>
      <c r="D852" s="407"/>
      <c r="E852" s="407"/>
      <c r="F852" s="407"/>
      <c r="G852" s="408"/>
      <c r="H852" s="409"/>
      <c r="I852" s="409"/>
      <c r="J852" s="409"/>
      <c r="K852" s="409"/>
      <c r="L852" s="409"/>
      <c r="M852" s="409"/>
      <c r="N852" s="409"/>
      <c r="O852" s="409"/>
      <c r="P852" s="409"/>
      <c r="Q852" s="409"/>
      <c r="R852" s="409"/>
      <c r="S852" s="409"/>
      <c r="T852" s="409"/>
      <c r="U852" s="409"/>
      <c r="V852" s="409"/>
      <c r="W852" s="221"/>
      <c r="X852" s="409"/>
      <c r="Y852" s="409"/>
      <c r="Z852" s="409"/>
      <c r="AA852" s="409">
        <f t="shared" si="55"/>
        <v>0</v>
      </c>
      <c r="AB852" s="409"/>
      <c r="AC852" s="409"/>
      <c r="AD852" s="222"/>
      <c r="AE852" s="223"/>
      <c r="AF852" s="223"/>
      <c r="AG852" s="223"/>
      <c r="AH852" s="223"/>
      <c r="AI852" s="223"/>
      <c r="AJ852" s="223"/>
      <c r="AK852" s="223"/>
      <c r="AL852" s="223"/>
      <c r="AM852" s="223"/>
      <c r="AN852" s="223"/>
      <c r="AO852" s="223"/>
      <c r="AP852" s="223"/>
      <c r="AQ852" s="223"/>
      <c r="AR852" s="223"/>
      <c r="AS852" s="223"/>
      <c r="AT852" s="223"/>
      <c r="AU852" s="223"/>
      <c r="AV852" s="223"/>
      <c r="AW852" s="223"/>
      <c r="AX852" s="223"/>
      <c r="AY852" s="223"/>
      <c r="AZ852" s="223"/>
      <c r="BA852" s="223"/>
      <c r="BB852" s="223"/>
      <c r="BC852" s="223"/>
      <c r="BD852" s="223"/>
      <c r="BE852" s="223"/>
      <c r="BF852" s="223"/>
      <c r="BG852" s="223"/>
      <c r="BH852" s="223"/>
      <c r="BI852" s="223"/>
      <c r="BJ852" s="223"/>
      <c r="BK852" s="224"/>
    </row>
    <row r="853" spans="2:63" x14ac:dyDescent="0.25">
      <c r="B853" s="406"/>
      <c r="C853" s="407"/>
      <c r="D853" s="407"/>
      <c r="E853" s="407"/>
      <c r="F853" s="407"/>
      <c r="G853" s="408"/>
      <c r="H853" s="409"/>
      <c r="I853" s="409"/>
      <c r="J853" s="409"/>
      <c r="K853" s="409"/>
      <c r="L853" s="409"/>
      <c r="M853" s="409"/>
      <c r="N853" s="409"/>
      <c r="O853" s="409"/>
      <c r="P853" s="409"/>
      <c r="Q853" s="409"/>
      <c r="R853" s="409"/>
      <c r="S853" s="409"/>
      <c r="T853" s="409"/>
      <c r="U853" s="409"/>
      <c r="V853" s="409"/>
      <c r="W853" s="221"/>
      <c r="X853" s="409"/>
      <c r="Y853" s="409"/>
      <c r="Z853" s="409"/>
      <c r="AA853" s="409">
        <f t="shared" si="55"/>
        <v>0</v>
      </c>
      <c r="AB853" s="409"/>
      <c r="AC853" s="409"/>
      <c r="AD853" s="222"/>
      <c r="AE853" s="223"/>
      <c r="AF853" s="223"/>
      <c r="AG853" s="223"/>
      <c r="AH853" s="223"/>
      <c r="AI853" s="223"/>
      <c r="AJ853" s="223"/>
      <c r="AK853" s="223"/>
      <c r="AL853" s="223"/>
      <c r="AM853" s="223"/>
      <c r="AN853" s="223"/>
      <c r="AO853" s="223"/>
      <c r="AP853" s="223"/>
      <c r="AQ853" s="223"/>
      <c r="AR853" s="223"/>
      <c r="AS853" s="223"/>
      <c r="AT853" s="223"/>
      <c r="AU853" s="223"/>
      <c r="AV853" s="223"/>
      <c r="AW853" s="223"/>
      <c r="AX853" s="223"/>
      <c r="AY853" s="223"/>
      <c r="AZ853" s="223"/>
      <c r="BA853" s="223"/>
      <c r="BB853" s="223"/>
      <c r="BC853" s="223"/>
      <c r="BD853" s="223"/>
      <c r="BE853" s="223"/>
      <c r="BF853" s="223"/>
      <c r="BG853" s="223"/>
      <c r="BH853" s="223"/>
      <c r="BI853" s="223"/>
      <c r="BJ853" s="223"/>
      <c r="BK853" s="224"/>
    </row>
    <row r="854" spans="2:63" x14ac:dyDescent="0.25">
      <c r="B854" s="406"/>
      <c r="C854" s="407"/>
      <c r="D854" s="407"/>
      <c r="E854" s="407"/>
      <c r="F854" s="407"/>
      <c r="G854" s="408"/>
      <c r="H854" s="409"/>
      <c r="I854" s="409"/>
      <c r="J854" s="409"/>
      <c r="K854" s="409"/>
      <c r="L854" s="409"/>
      <c r="M854" s="409"/>
      <c r="N854" s="409"/>
      <c r="O854" s="409"/>
      <c r="P854" s="409"/>
      <c r="Q854" s="409"/>
      <c r="R854" s="409"/>
      <c r="S854" s="409"/>
      <c r="T854" s="409"/>
      <c r="U854" s="409"/>
      <c r="V854" s="409"/>
      <c r="W854" s="221"/>
      <c r="X854" s="409"/>
      <c r="Y854" s="409"/>
      <c r="Z854" s="409"/>
      <c r="AA854" s="409">
        <f t="shared" si="55"/>
        <v>0</v>
      </c>
      <c r="AB854" s="409"/>
      <c r="AC854" s="409"/>
      <c r="AD854" s="222"/>
      <c r="AE854" s="223"/>
      <c r="AF854" s="223"/>
      <c r="AG854" s="223"/>
      <c r="AH854" s="223"/>
      <c r="AI854" s="223"/>
      <c r="AJ854" s="223"/>
      <c r="AK854" s="223"/>
      <c r="AL854" s="223"/>
      <c r="AM854" s="223"/>
      <c r="AN854" s="223"/>
      <c r="AO854" s="223"/>
      <c r="AP854" s="223"/>
      <c r="AQ854" s="223"/>
      <c r="AR854" s="223"/>
      <c r="AS854" s="223"/>
      <c r="AT854" s="223"/>
      <c r="AU854" s="223"/>
      <c r="AV854" s="223"/>
      <c r="AW854" s="223"/>
      <c r="AX854" s="223"/>
      <c r="AY854" s="223"/>
      <c r="AZ854" s="223"/>
      <c r="BA854" s="223"/>
      <c r="BB854" s="223"/>
      <c r="BC854" s="223"/>
      <c r="BD854" s="223"/>
      <c r="BE854" s="223"/>
      <c r="BF854" s="223"/>
      <c r="BG854" s="223"/>
      <c r="BH854" s="223"/>
      <c r="BI854" s="223"/>
      <c r="BJ854" s="223"/>
      <c r="BK854" s="224"/>
    </row>
    <row r="855" spans="2:63" x14ac:dyDescent="0.25">
      <c r="B855" s="406"/>
      <c r="C855" s="407"/>
      <c r="D855" s="407"/>
      <c r="E855" s="407"/>
      <c r="F855" s="407"/>
      <c r="G855" s="408"/>
      <c r="H855" s="409"/>
      <c r="I855" s="409"/>
      <c r="J855" s="409"/>
      <c r="K855" s="409"/>
      <c r="L855" s="409"/>
      <c r="M855" s="409"/>
      <c r="N855" s="409"/>
      <c r="O855" s="409"/>
      <c r="P855" s="409"/>
      <c r="Q855" s="409"/>
      <c r="R855" s="409"/>
      <c r="S855" s="409"/>
      <c r="T855" s="409"/>
      <c r="U855" s="409"/>
      <c r="V855" s="409"/>
      <c r="W855" s="221"/>
      <c r="X855" s="409"/>
      <c r="Y855" s="409"/>
      <c r="Z855" s="409"/>
      <c r="AA855" s="409">
        <f t="shared" si="55"/>
        <v>0</v>
      </c>
      <c r="AB855" s="409"/>
      <c r="AC855" s="409"/>
      <c r="AD855" s="222"/>
      <c r="AE855" s="223"/>
      <c r="AF855" s="223"/>
      <c r="AG855" s="223"/>
      <c r="AH855" s="223"/>
      <c r="AI855" s="223"/>
      <c r="AJ855" s="223"/>
      <c r="AK855" s="223"/>
      <c r="AL855" s="223"/>
      <c r="AM855" s="223"/>
      <c r="AN855" s="223"/>
      <c r="AO855" s="223"/>
      <c r="AP855" s="223"/>
      <c r="AQ855" s="223"/>
      <c r="AR855" s="223"/>
      <c r="AS855" s="223"/>
      <c r="AT855" s="223"/>
      <c r="AU855" s="223"/>
      <c r="AV855" s="223"/>
      <c r="AW855" s="223"/>
      <c r="AX855" s="223"/>
      <c r="AY855" s="223"/>
      <c r="AZ855" s="223"/>
      <c r="BA855" s="223"/>
      <c r="BB855" s="223"/>
      <c r="BC855" s="223"/>
      <c r="BD855" s="223"/>
      <c r="BE855" s="223"/>
      <c r="BF855" s="223"/>
      <c r="BG855" s="223"/>
      <c r="BH855" s="223"/>
      <c r="BI855" s="223"/>
      <c r="BJ855" s="223"/>
      <c r="BK855" s="224"/>
    </row>
    <row r="856" spans="2:63" x14ac:dyDescent="0.25">
      <c r="B856" s="406"/>
      <c r="C856" s="407"/>
      <c r="D856" s="407"/>
      <c r="E856" s="407"/>
      <c r="F856" s="407"/>
      <c r="G856" s="408"/>
      <c r="H856" s="409"/>
      <c r="I856" s="409"/>
      <c r="J856" s="409"/>
      <c r="K856" s="409"/>
      <c r="L856" s="409"/>
      <c r="M856" s="409"/>
      <c r="N856" s="409"/>
      <c r="O856" s="409"/>
      <c r="P856" s="409"/>
      <c r="Q856" s="409"/>
      <c r="R856" s="409"/>
      <c r="S856" s="409"/>
      <c r="T856" s="409"/>
      <c r="U856" s="409"/>
      <c r="V856" s="409"/>
      <c r="W856" s="221"/>
      <c r="X856" s="409"/>
      <c r="Y856" s="409"/>
      <c r="Z856" s="409"/>
      <c r="AA856" s="409">
        <f t="shared" si="55"/>
        <v>0</v>
      </c>
      <c r="AB856" s="409"/>
      <c r="AC856" s="409"/>
      <c r="AD856" s="222"/>
      <c r="AE856" s="223"/>
      <c r="AF856" s="223"/>
      <c r="AG856" s="223"/>
      <c r="AH856" s="223"/>
      <c r="AI856" s="223"/>
      <c r="AJ856" s="223"/>
      <c r="AK856" s="223"/>
      <c r="AL856" s="223"/>
      <c r="AM856" s="223"/>
      <c r="AN856" s="223"/>
      <c r="AO856" s="223"/>
      <c r="AP856" s="223"/>
      <c r="AQ856" s="223"/>
      <c r="AR856" s="223"/>
      <c r="AS856" s="223"/>
      <c r="AT856" s="223"/>
      <c r="AU856" s="223"/>
      <c r="AV856" s="223"/>
      <c r="AW856" s="223"/>
      <c r="AX856" s="223"/>
      <c r="AY856" s="223"/>
      <c r="AZ856" s="223"/>
      <c r="BA856" s="223"/>
      <c r="BB856" s="223"/>
      <c r="BC856" s="223"/>
      <c r="BD856" s="223"/>
      <c r="BE856" s="223"/>
      <c r="BF856" s="223"/>
      <c r="BG856" s="223"/>
      <c r="BH856" s="223"/>
      <c r="BI856" s="223"/>
      <c r="BJ856" s="223"/>
      <c r="BK856" s="224"/>
    </row>
    <row r="857" spans="2:63" x14ac:dyDescent="0.25">
      <c r="B857" s="406"/>
      <c r="C857" s="407"/>
      <c r="D857" s="407"/>
      <c r="E857" s="407"/>
      <c r="F857" s="407"/>
      <c r="G857" s="408"/>
      <c r="H857" s="409"/>
      <c r="I857" s="409"/>
      <c r="J857" s="409"/>
      <c r="K857" s="409"/>
      <c r="L857" s="409"/>
      <c r="M857" s="409"/>
      <c r="N857" s="409"/>
      <c r="O857" s="409"/>
      <c r="P857" s="409"/>
      <c r="Q857" s="409"/>
      <c r="R857" s="409"/>
      <c r="S857" s="409"/>
      <c r="T857" s="409"/>
      <c r="U857" s="409"/>
      <c r="V857" s="409"/>
      <c r="W857" s="221"/>
      <c r="X857" s="409"/>
      <c r="Y857" s="409"/>
      <c r="Z857" s="409"/>
      <c r="AA857" s="409">
        <f t="shared" si="55"/>
        <v>0</v>
      </c>
      <c r="AB857" s="409"/>
      <c r="AC857" s="409"/>
      <c r="AD857" s="225"/>
      <c r="AE857" s="226"/>
      <c r="AF857" s="226"/>
      <c r="AG857" s="226"/>
      <c r="AH857" s="226"/>
      <c r="AI857" s="226"/>
      <c r="AJ857" s="227"/>
      <c r="AK857" s="227"/>
      <c r="AL857" s="227"/>
      <c r="AM857" s="227"/>
      <c r="AN857" s="227"/>
      <c r="AO857" s="227"/>
      <c r="AP857" s="227"/>
      <c r="AQ857" s="227"/>
      <c r="AR857" s="227"/>
      <c r="AS857" s="227"/>
      <c r="AT857" s="227"/>
      <c r="AU857" s="227"/>
      <c r="AV857" s="227"/>
      <c r="AW857" s="227"/>
      <c r="AX857" s="227"/>
      <c r="AY857" s="227"/>
      <c r="AZ857" s="227"/>
      <c r="BA857" s="227"/>
      <c r="BB857" s="227"/>
      <c r="BC857" s="227"/>
      <c r="BD857" s="227"/>
      <c r="BE857" s="227"/>
      <c r="BF857" s="227"/>
      <c r="BG857" s="227"/>
      <c r="BH857" s="227"/>
      <c r="BI857" s="227"/>
      <c r="BJ857" s="227"/>
      <c r="BK857" s="228"/>
    </row>
    <row r="858" spans="2:63" x14ac:dyDescent="0.25">
      <c r="B858" s="410"/>
      <c r="C858" s="411"/>
      <c r="D858" s="411"/>
      <c r="E858" s="411"/>
      <c r="F858" s="411"/>
      <c r="G858" s="412"/>
      <c r="H858" s="409"/>
      <c r="I858" s="409"/>
      <c r="J858" s="409"/>
      <c r="K858" s="409"/>
      <c r="L858" s="409"/>
      <c r="M858" s="409"/>
      <c r="N858" s="409"/>
      <c r="O858" s="409"/>
      <c r="P858" s="409"/>
      <c r="Q858" s="409"/>
      <c r="R858" s="409"/>
      <c r="S858" s="409"/>
      <c r="T858" s="413"/>
      <c r="U858" s="413"/>
      <c r="V858" s="413"/>
      <c r="W858" s="221"/>
      <c r="X858" s="409"/>
      <c r="Y858" s="409"/>
      <c r="Z858" s="409"/>
      <c r="AA858" s="409">
        <f t="shared" si="55"/>
        <v>0</v>
      </c>
      <c r="AB858" s="409"/>
      <c r="AC858" s="409"/>
      <c r="AD858" s="225"/>
      <c r="AE858" s="226"/>
      <c r="AF858" s="226"/>
      <c r="AG858" s="226"/>
      <c r="AH858" s="226"/>
      <c r="AI858" s="226"/>
      <c r="AJ858" s="227"/>
      <c r="AK858" s="227"/>
      <c r="AL858" s="227"/>
      <c r="AM858" s="227"/>
      <c r="AN858" s="227"/>
      <c r="AO858" s="227"/>
      <c r="AP858" s="227"/>
      <c r="AQ858" s="227"/>
      <c r="AR858" s="227"/>
      <c r="AS858" s="227"/>
      <c r="AT858" s="227"/>
      <c r="AU858" s="227"/>
      <c r="AV858" s="227"/>
      <c r="AW858" s="227"/>
      <c r="AX858" s="227"/>
      <c r="AY858" s="227"/>
      <c r="AZ858" s="227"/>
      <c r="BA858" s="227"/>
      <c r="BB858" s="227"/>
      <c r="BC858" s="227"/>
      <c r="BD858" s="227"/>
      <c r="BE858" s="227"/>
      <c r="BF858" s="227"/>
      <c r="BG858" s="227"/>
      <c r="BH858" s="227"/>
      <c r="BI858" s="227"/>
      <c r="BJ858" s="227"/>
      <c r="BK858" s="228"/>
    </row>
    <row r="859" spans="2:63" x14ac:dyDescent="0.25">
      <c r="B859" s="390" t="s">
        <v>64</v>
      </c>
      <c r="C859" s="391"/>
      <c r="D859" s="391"/>
      <c r="E859" s="391"/>
      <c r="F859" s="391"/>
      <c r="G859" s="391"/>
      <c r="H859" s="391"/>
      <c r="I859" s="391"/>
      <c r="J859" s="391"/>
      <c r="K859" s="391"/>
      <c r="L859" s="391"/>
      <c r="M859" s="391"/>
      <c r="N859" s="391"/>
      <c r="O859" s="391"/>
      <c r="P859" s="391"/>
      <c r="Q859" s="391"/>
      <c r="R859" s="391"/>
      <c r="S859" s="391"/>
      <c r="T859" s="391"/>
      <c r="U859" s="391"/>
      <c r="V859" s="391"/>
      <c r="W859" s="391"/>
      <c r="X859" s="391"/>
      <c r="Y859" s="391"/>
      <c r="Z859" s="391"/>
      <c r="AA859" s="392">
        <f>SUM(AA838:AC858)</f>
        <v>28</v>
      </c>
      <c r="AB859" s="392"/>
      <c r="AC859" s="393"/>
      <c r="AD859" s="230"/>
      <c r="AE859" s="231"/>
      <c r="AF859" s="231"/>
      <c r="AG859" s="231"/>
      <c r="AH859" s="231"/>
      <c r="AI859" s="231"/>
      <c r="AJ859" s="227"/>
      <c r="AK859" s="227"/>
      <c r="AL859" s="227"/>
      <c r="AM859" s="227"/>
      <c r="AN859" s="227"/>
      <c r="AO859" s="227"/>
      <c r="AP859" s="227"/>
      <c r="AQ859" s="227"/>
      <c r="AR859" s="227"/>
      <c r="AS859" s="227"/>
      <c r="AT859" s="227"/>
      <c r="AU859" s="227"/>
      <c r="AV859" s="227"/>
      <c r="AW859" s="227"/>
      <c r="AX859" s="227"/>
      <c r="AY859" s="227"/>
      <c r="AZ859" s="227"/>
      <c r="BA859" s="227"/>
      <c r="BB859" s="227"/>
      <c r="BC859" s="227"/>
      <c r="BD859" s="227"/>
      <c r="BE859" s="227"/>
      <c r="BF859" s="227"/>
      <c r="BG859" s="227"/>
      <c r="BH859" s="227"/>
      <c r="BI859" s="227"/>
      <c r="BJ859" s="227"/>
      <c r="BK859" s="228"/>
    </row>
    <row r="860" spans="2:63" x14ac:dyDescent="0.25">
      <c r="B860" s="215"/>
      <c r="C860" s="215"/>
      <c r="D860" s="215"/>
      <c r="E860" s="215"/>
      <c r="F860" s="215"/>
      <c r="G860" s="215"/>
      <c r="H860" s="215"/>
      <c r="I860" s="215"/>
      <c r="J860" s="232"/>
      <c r="K860" s="232"/>
      <c r="L860" s="232"/>
      <c r="M860" s="232"/>
      <c r="N860" s="232"/>
      <c r="O860" s="232"/>
      <c r="P860" s="232"/>
      <c r="Q860" s="232"/>
      <c r="R860" s="232"/>
      <c r="S860" s="215"/>
      <c r="T860" s="215"/>
      <c r="U860" s="215"/>
      <c r="V860" s="215"/>
      <c r="W860" s="216"/>
      <c r="X860" s="215"/>
      <c r="Y860" s="215"/>
      <c r="Z860" s="215"/>
      <c r="AA860" s="215"/>
      <c r="AB860" s="215"/>
      <c r="AC860" s="215"/>
      <c r="AD860" s="215"/>
      <c r="AE860" s="215"/>
      <c r="AF860" s="215"/>
      <c r="AG860" s="215"/>
      <c r="AH860" s="215"/>
      <c r="AI860" s="215"/>
      <c r="AJ860" s="215"/>
      <c r="AK860" s="215"/>
      <c r="AL860" s="215"/>
      <c r="AM860" s="215"/>
      <c r="AN860" s="215"/>
      <c r="AO860" s="215"/>
      <c r="AP860" s="215"/>
      <c r="AQ860" s="215"/>
      <c r="AR860" s="215"/>
      <c r="AS860" s="215"/>
      <c r="AT860" s="215"/>
      <c r="AU860" s="215"/>
      <c r="AV860" s="215"/>
      <c r="AW860" s="215"/>
      <c r="AX860" s="215"/>
      <c r="AY860" s="215"/>
      <c r="AZ860" s="215"/>
      <c r="BA860" s="215"/>
      <c r="BB860" s="232"/>
      <c r="BC860" s="232"/>
      <c r="BD860" s="232"/>
      <c r="BE860" s="232"/>
      <c r="BF860" s="232"/>
      <c r="BG860" s="232"/>
      <c r="BH860" s="232"/>
      <c r="BI860" s="232"/>
      <c r="BJ860" s="232"/>
      <c r="BK860" s="215"/>
    </row>
    <row r="861" spans="2:63" x14ac:dyDescent="0.25">
      <c r="B861" s="394" t="s">
        <v>175</v>
      </c>
      <c r="C861" s="395"/>
      <c r="D861" s="395"/>
      <c r="E861" s="395"/>
      <c r="F861" s="395"/>
      <c r="G861" s="396"/>
      <c r="H861" s="397"/>
      <c r="I861" s="398"/>
      <c r="J861" s="398"/>
      <c r="K861" s="398"/>
      <c r="L861" s="398"/>
      <c r="M861" s="398"/>
      <c r="N861" s="398"/>
      <c r="O861" s="398"/>
      <c r="P861" s="398"/>
      <c r="Q861" s="398"/>
      <c r="R861" s="398"/>
      <c r="S861" s="398"/>
      <c r="T861" s="398"/>
      <c r="U861" s="398"/>
      <c r="V861" s="398"/>
      <c r="W861" s="398"/>
      <c r="X861" s="398"/>
      <c r="Y861" s="398"/>
      <c r="Z861" s="398"/>
      <c r="AA861" s="398"/>
      <c r="AB861" s="398"/>
      <c r="AC861" s="398"/>
      <c r="AD861" s="398"/>
      <c r="AE861" s="398"/>
      <c r="AF861" s="398"/>
      <c r="AG861" s="398"/>
      <c r="AH861" s="398"/>
      <c r="AI861" s="398"/>
      <c r="AJ861" s="398"/>
      <c r="AK861" s="398"/>
      <c r="AL861" s="398"/>
      <c r="AM861" s="398"/>
      <c r="AN861" s="398"/>
      <c r="AO861" s="398"/>
      <c r="AP861" s="398"/>
      <c r="AQ861" s="398"/>
      <c r="AR861" s="398"/>
      <c r="AS861" s="398"/>
      <c r="AT861" s="398"/>
      <c r="AU861" s="398"/>
      <c r="AV861" s="398"/>
      <c r="AW861" s="398"/>
      <c r="AX861" s="398"/>
      <c r="AY861" s="398"/>
      <c r="AZ861" s="398"/>
      <c r="BA861" s="398"/>
      <c r="BB861" s="398"/>
      <c r="BC861" s="398"/>
      <c r="BD861" s="398"/>
      <c r="BE861" s="398"/>
      <c r="BF861" s="398"/>
      <c r="BG861" s="398"/>
      <c r="BH861" s="398"/>
      <c r="BI861" s="398"/>
      <c r="BJ861" s="398"/>
      <c r="BK861" s="399"/>
    </row>
    <row r="862" spans="2:63" x14ac:dyDescent="0.25">
      <c r="B862" s="397"/>
      <c r="C862" s="398"/>
      <c r="D862" s="398"/>
      <c r="E862" s="398"/>
      <c r="F862" s="398"/>
      <c r="G862" s="398"/>
      <c r="H862" s="398"/>
      <c r="I862" s="398"/>
      <c r="J862" s="398"/>
      <c r="K862" s="398"/>
      <c r="L862" s="398"/>
      <c r="M862" s="398"/>
      <c r="N862" s="398"/>
      <c r="O862" s="398"/>
      <c r="P862" s="398"/>
      <c r="Q862" s="398"/>
      <c r="R862" s="398"/>
      <c r="S862" s="398"/>
      <c r="T862" s="398"/>
      <c r="U862" s="398"/>
      <c r="V862" s="398"/>
      <c r="W862" s="398"/>
      <c r="X862" s="398"/>
      <c r="Y862" s="398"/>
      <c r="Z862" s="398"/>
      <c r="AA862" s="398"/>
      <c r="AB862" s="398"/>
      <c r="AC862" s="398"/>
      <c r="AD862" s="398"/>
      <c r="AE862" s="398"/>
      <c r="AF862" s="398"/>
      <c r="AG862" s="398"/>
      <c r="AH862" s="398"/>
      <c r="AI862" s="398"/>
      <c r="AJ862" s="398"/>
      <c r="AK862" s="398"/>
      <c r="AL862" s="398"/>
      <c r="AM862" s="398"/>
      <c r="AN862" s="398"/>
      <c r="AO862" s="398"/>
      <c r="AP862" s="398"/>
      <c r="AQ862" s="398"/>
      <c r="AR862" s="398"/>
      <c r="AS862" s="398"/>
      <c r="AT862" s="398"/>
      <c r="AU862" s="398"/>
      <c r="AV862" s="398"/>
      <c r="AW862" s="398"/>
      <c r="AX862" s="398"/>
      <c r="AY862" s="398"/>
      <c r="AZ862" s="398"/>
      <c r="BA862" s="398"/>
      <c r="BB862" s="398"/>
      <c r="BC862" s="398"/>
      <c r="BD862" s="398"/>
      <c r="BE862" s="398"/>
      <c r="BF862" s="398"/>
      <c r="BG862" s="398"/>
      <c r="BH862" s="398"/>
      <c r="BI862" s="398"/>
      <c r="BJ862" s="398"/>
      <c r="BK862" s="399"/>
    </row>
    <row r="863" spans="2:63" x14ac:dyDescent="0.25">
      <c r="B863" s="400"/>
      <c r="C863" s="401"/>
      <c r="D863" s="401"/>
      <c r="E863" s="401"/>
      <c r="F863" s="401"/>
      <c r="G863" s="401"/>
      <c r="H863" s="401"/>
      <c r="I863" s="401"/>
      <c r="J863" s="401"/>
      <c r="K863" s="401"/>
      <c r="L863" s="401"/>
      <c r="M863" s="401"/>
      <c r="N863" s="401"/>
      <c r="O863" s="401"/>
      <c r="P863" s="401"/>
      <c r="Q863" s="401"/>
      <c r="R863" s="401"/>
      <c r="S863" s="401"/>
      <c r="T863" s="401"/>
      <c r="U863" s="401"/>
      <c r="V863" s="401"/>
      <c r="W863" s="401"/>
      <c r="X863" s="401"/>
      <c r="Y863" s="401"/>
      <c r="Z863" s="401"/>
      <c r="AA863" s="401"/>
      <c r="AB863" s="401"/>
      <c r="AC863" s="401"/>
      <c r="AD863" s="401"/>
      <c r="AE863" s="401"/>
      <c r="AF863" s="401"/>
      <c r="AG863" s="401"/>
      <c r="AH863" s="401"/>
      <c r="AI863" s="401"/>
      <c r="AJ863" s="401"/>
      <c r="AK863" s="401"/>
      <c r="AL863" s="401"/>
      <c r="AM863" s="401"/>
      <c r="AN863" s="401"/>
      <c r="AO863" s="401"/>
      <c r="AP863" s="401"/>
      <c r="AQ863" s="401"/>
      <c r="AR863" s="401"/>
      <c r="AS863" s="401"/>
      <c r="AT863" s="401"/>
      <c r="AU863" s="401"/>
      <c r="AV863" s="401"/>
      <c r="AW863" s="401"/>
      <c r="AX863" s="401"/>
      <c r="AY863" s="401"/>
      <c r="AZ863" s="401"/>
      <c r="BA863" s="401"/>
      <c r="BB863" s="401"/>
      <c r="BC863" s="401"/>
      <c r="BD863" s="401"/>
      <c r="BE863" s="401"/>
      <c r="BF863" s="401"/>
      <c r="BG863" s="401"/>
      <c r="BH863" s="401"/>
      <c r="BI863" s="401"/>
      <c r="BJ863" s="401"/>
      <c r="BK863" s="402"/>
    </row>
    <row r="864" spans="2:63" x14ac:dyDescent="0.25">
      <c r="B864" s="403"/>
      <c r="C864" s="404"/>
      <c r="D864" s="404"/>
      <c r="E864" s="404"/>
      <c r="F864" s="404"/>
      <c r="G864" s="404"/>
      <c r="H864" s="404"/>
      <c r="I864" s="404"/>
      <c r="J864" s="404"/>
      <c r="K864" s="404"/>
      <c r="L864" s="404"/>
      <c r="M864" s="404"/>
      <c r="N864" s="404"/>
      <c r="O864" s="404"/>
      <c r="P864" s="404"/>
      <c r="Q864" s="404"/>
      <c r="R864" s="404"/>
      <c r="S864" s="404"/>
      <c r="T864" s="404"/>
      <c r="U864" s="404"/>
      <c r="V864" s="404"/>
      <c r="W864" s="404"/>
      <c r="X864" s="404"/>
      <c r="Y864" s="404"/>
      <c r="Z864" s="404"/>
      <c r="AA864" s="404"/>
      <c r="AB864" s="404"/>
      <c r="AC864" s="404"/>
      <c r="AD864" s="404"/>
      <c r="AE864" s="404"/>
      <c r="AF864" s="404"/>
      <c r="AG864" s="404"/>
      <c r="AH864" s="404"/>
      <c r="AI864" s="404"/>
      <c r="AJ864" s="404"/>
      <c r="AK864" s="404"/>
      <c r="AL864" s="404"/>
      <c r="AM864" s="404"/>
      <c r="AN864" s="404"/>
      <c r="AO864" s="404"/>
      <c r="AP864" s="404"/>
      <c r="AQ864" s="404"/>
      <c r="AR864" s="404"/>
      <c r="AS864" s="404"/>
      <c r="AT864" s="404"/>
      <c r="AU864" s="404"/>
      <c r="AV864" s="404"/>
      <c r="AW864" s="404"/>
      <c r="AX864" s="404"/>
      <c r="AY864" s="404"/>
      <c r="AZ864" s="404"/>
      <c r="BA864" s="404"/>
      <c r="BB864" s="404"/>
      <c r="BC864" s="404"/>
      <c r="BD864" s="404"/>
      <c r="BE864" s="404"/>
      <c r="BF864" s="404"/>
      <c r="BG864" s="404"/>
      <c r="BH864" s="404"/>
      <c r="BI864" s="404"/>
      <c r="BJ864" s="404"/>
      <c r="BK864" s="405"/>
    </row>
    <row r="870" spans="2:63" x14ac:dyDescent="0.25">
      <c r="B870" s="440"/>
      <c r="C870" s="440"/>
      <c r="D870" s="440"/>
      <c r="E870" s="440"/>
      <c r="F870" s="440"/>
      <c r="G870" s="440"/>
      <c r="H870" s="440"/>
      <c r="I870" s="440"/>
      <c r="J870" s="440"/>
      <c r="K870" s="440"/>
      <c r="L870" s="440"/>
      <c r="M870" s="440"/>
      <c r="N870" s="440"/>
      <c r="O870" s="440"/>
      <c r="P870" s="440"/>
      <c r="Q870" s="440"/>
      <c r="R870" s="440"/>
      <c r="S870" s="440"/>
      <c r="T870" s="440"/>
      <c r="U870" s="440"/>
      <c r="V870" s="440"/>
      <c r="W870" s="440"/>
      <c r="X870" s="440"/>
      <c r="Y870" s="440"/>
      <c r="Z870" s="440"/>
      <c r="AA870" s="440"/>
      <c r="AB870" s="440"/>
      <c r="AC870" s="440"/>
      <c r="AD870" s="440"/>
      <c r="AE870" s="440"/>
      <c r="AF870" s="440"/>
      <c r="AG870" s="440"/>
      <c r="AH870" s="440"/>
      <c r="AI870" s="440"/>
      <c r="AJ870" s="440"/>
      <c r="AK870" s="440"/>
      <c r="AL870" s="440"/>
      <c r="AM870" s="440"/>
      <c r="AN870" s="440"/>
      <c r="AO870" s="440"/>
      <c r="AP870" s="440"/>
      <c r="AQ870" s="440"/>
      <c r="AR870" s="440"/>
      <c r="AS870" s="440"/>
      <c r="AT870" s="440"/>
      <c r="AU870" s="440"/>
      <c r="AV870" s="440"/>
      <c r="AW870" s="440"/>
      <c r="AX870" s="441"/>
      <c r="AY870" s="431" t="s">
        <v>176</v>
      </c>
      <c r="AZ870" s="432"/>
      <c r="BA870" s="432"/>
      <c r="BB870" s="432"/>
      <c r="BC870" s="432"/>
      <c r="BD870" s="432"/>
      <c r="BE870" s="432"/>
      <c r="BF870" s="432"/>
      <c r="BG870" s="432"/>
      <c r="BH870" s="432"/>
      <c r="BI870" s="432"/>
      <c r="BJ870" s="432"/>
      <c r="BK870" s="433"/>
    </row>
    <row r="871" spans="2:63" x14ac:dyDescent="0.25">
      <c r="B871" s="234"/>
      <c r="C871" s="445" t="s">
        <v>8</v>
      </c>
      <c r="D871" s="445"/>
      <c r="E871" s="445"/>
      <c r="F871" s="445"/>
      <c r="G871" s="445"/>
      <c r="H871" s="445"/>
      <c r="I871" s="445"/>
      <c r="J871" s="445"/>
      <c r="K871" s="445"/>
      <c r="L871" s="235"/>
      <c r="M871" s="235"/>
      <c r="N871" s="235"/>
      <c r="O871" s="235"/>
      <c r="P871" s="235"/>
      <c r="Q871" s="235"/>
      <c r="R871" s="235"/>
      <c r="S871" s="235"/>
      <c r="T871" s="235"/>
      <c r="U871" s="235"/>
      <c r="V871" s="235"/>
      <c r="W871" s="236"/>
      <c r="X871" s="235"/>
      <c r="Y871" s="235"/>
      <c r="Z871" s="235"/>
      <c r="AA871" s="235"/>
      <c r="AB871" s="446" t="s">
        <v>177</v>
      </c>
      <c r="AC871" s="446"/>
      <c r="AD871" s="446"/>
      <c r="AE871" s="446"/>
      <c r="AF871" s="446"/>
      <c r="AG871" s="446"/>
      <c r="AH871" s="446"/>
      <c r="AI871" s="446"/>
      <c r="AJ871" s="446"/>
      <c r="AK871" s="446"/>
      <c r="AL871" s="446"/>
      <c r="AM871" s="446"/>
      <c r="AN871" s="446"/>
      <c r="AO871" s="446"/>
      <c r="AP871" s="446"/>
      <c r="AQ871" s="446"/>
      <c r="AR871" s="446"/>
      <c r="AS871" s="446"/>
      <c r="AT871" s="237"/>
      <c r="AU871" s="237"/>
      <c r="AV871" s="237"/>
      <c r="AW871" s="237"/>
      <c r="AX871" s="237"/>
      <c r="AY871" s="442"/>
      <c r="AZ871" s="443"/>
      <c r="BA871" s="443"/>
      <c r="BB871" s="443"/>
      <c r="BC871" s="443"/>
      <c r="BD871" s="443"/>
      <c r="BE871" s="443"/>
      <c r="BF871" s="443"/>
      <c r="BG871" s="443"/>
      <c r="BH871" s="443"/>
      <c r="BI871" s="443"/>
      <c r="BJ871" s="443"/>
      <c r="BK871" s="444"/>
    </row>
    <row r="872" spans="2:63" x14ac:dyDescent="0.25">
      <c r="B872" s="238"/>
      <c r="C872" s="447" t="str">
        <f>+[3]PRESUPUESTO!$C$794</f>
        <v xml:space="preserve">ARQ.  </v>
      </c>
      <c r="D872" s="447"/>
      <c r="E872" s="447"/>
      <c r="F872" s="447"/>
      <c r="G872" s="447"/>
      <c r="H872" s="447"/>
      <c r="I872" s="447"/>
      <c r="J872" s="447"/>
      <c r="K872" s="447"/>
      <c r="L872" s="239"/>
      <c r="M872" s="239"/>
      <c r="N872" s="239"/>
      <c r="O872" s="239"/>
      <c r="P872" s="239"/>
      <c r="Q872" s="239"/>
      <c r="R872" s="239"/>
      <c r="S872" s="239"/>
      <c r="T872" s="239"/>
      <c r="U872" s="239"/>
      <c r="V872" s="239"/>
      <c r="W872" s="213"/>
      <c r="X872" s="239"/>
      <c r="Y872" s="239"/>
      <c r="Z872" s="239"/>
      <c r="AA872" s="239"/>
      <c r="AB872" s="448" t="str">
        <f>+[3]PRESUPUESTO!$E$794</f>
        <v>ING. ANA SOFIA CANGREJO</v>
      </c>
      <c r="AC872" s="448"/>
      <c r="AD872" s="448"/>
      <c r="AE872" s="448"/>
      <c r="AF872" s="448"/>
      <c r="AG872" s="448"/>
      <c r="AH872" s="448"/>
      <c r="AI872" s="448"/>
      <c r="AJ872" s="448"/>
      <c r="AK872" s="448"/>
      <c r="AL872" s="448"/>
      <c r="AM872" s="448"/>
      <c r="AN872" s="448"/>
      <c r="AO872" s="448"/>
      <c r="AP872" s="448"/>
      <c r="AQ872" s="448"/>
      <c r="AR872" s="448"/>
      <c r="AS872" s="448"/>
      <c r="AT872" s="239"/>
      <c r="AU872" s="239"/>
      <c r="AV872" s="239"/>
      <c r="AW872" s="239"/>
      <c r="AX872" s="239"/>
      <c r="AY872" s="394"/>
      <c r="AZ872" s="395"/>
      <c r="BA872" s="395"/>
      <c r="BB872" s="395"/>
      <c r="BC872" s="395"/>
      <c r="BD872" s="395"/>
      <c r="BE872" s="395"/>
      <c r="BF872" s="395"/>
      <c r="BG872" s="395"/>
      <c r="BH872" s="395"/>
      <c r="BI872" s="395"/>
      <c r="BJ872" s="395"/>
      <c r="BK872" s="396"/>
    </row>
    <row r="873" spans="2:63" x14ac:dyDescent="0.25">
      <c r="B873" s="240"/>
      <c r="C873" s="240"/>
      <c r="D873" s="15"/>
      <c r="E873" s="240"/>
      <c r="F873" s="240"/>
      <c r="G873" s="240"/>
      <c r="H873" s="15"/>
      <c r="I873" s="15"/>
      <c r="J873" s="15"/>
      <c r="K873" s="15"/>
      <c r="L873" s="15"/>
      <c r="M873" s="15"/>
      <c r="N873" s="15"/>
      <c r="O873" s="15"/>
      <c r="P873" s="15"/>
      <c r="Q873" s="15"/>
      <c r="R873" s="241"/>
      <c r="S873" s="240"/>
      <c r="T873" s="240"/>
      <c r="U873" s="240"/>
      <c r="V873" s="240"/>
      <c r="W873" s="233"/>
      <c r="X873" s="240"/>
      <c r="Y873" s="240"/>
      <c r="Z873" s="241"/>
      <c r="AA873" s="241"/>
      <c r="AB873" s="241"/>
      <c r="AC873" s="241"/>
      <c r="AD873" s="241"/>
      <c r="AE873" s="241"/>
      <c r="AF873" s="241"/>
      <c r="AG873" s="241"/>
      <c r="AH873" s="241"/>
      <c r="AI873" s="241"/>
      <c r="AJ873" s="241"/>
      <c r="AK873" s="241"/>
      <c r="AL873" s="241"/>
      <c r="AM873" s="241"/>
      <c r="AN873" s="241"/>
      <c r="AO873" s="241"/>
      <c r="AP873" s="241"/>
      <c r="AQ873" s="241"/>
      <c r="AR873" s="241"/>
      <c r="AS873" s="240"/>
      <c r="AT873" s="240"/>
      <c r="AU873" s="240"/>
      <c r="AV873" s="240"/>
      <c r="AW873" s="240"/>
      <c r="AX873" s="240"/>
      <c r="AY873" s="240"/>
      <c r="AZ873" s="240"/>
      <c r="BA873" s="240"/>
      <c r="BB873" s="240"/>
      <c r="BC873" s="240"/>
      <c r="BD873" s="240"/>
      <c r="BE873" s="240"/>
      <c r="BF873" s="240"/>
      <c r="BG873" s="240"/>
      <c r="BH873" s="240"/>
      <c r="BI873" s="240"/>
      <c r="BJ873" s="240"/>
      <c r="BK873" s="240"/>
    </row>
    <row r="874" spans="2:63" x14ac:dyDescent="0.25">
      <c r="B874" s="336" t="s">
        <v>82</v>
      </c>
      <c r="C874" s="336"/>
      <c r="D874" s="336"/>
      <c r="E874" s="336"/>
      <c r="F874" s="336"/>
      <c r="G874" s="336"/>
      <c r="H874" s="214">
        <v>2</v>
      </c>
      <c r="I874" s="336" t="str">
        <f>_xlfn.XLOOKUP(H874,'PRESUPUESTO EDI.EXISTENTES'!B:B,'PRESUPUESTO EDI.EXISTENTES'!C:C)</f>
        <v xml:space="preserve">REFORZAMIENTO ESTRUCTURA EXISTENTE </v>
      </c>
      <c r="J874" s="336"/>
      <c r="K874" s="336"/>
      <c r="L874" s="336"/>
      <c r="M874" s="336"/>
      <c r="N874" s="336"/>
      <c r="O874" s="336"/>
      <c r="P874" s="336"/>
      <c r="Q874" s="336"/>
      <c r="R874" s="336"/>
      <c r="S874" s="336"/>
      <c r="T874" s="336"/>
      <c r="U874" s="336"/>
      <c r="V874" s="336"/>
      <c r="W874" s="336"/>
      <c r="X874" s="336"/>
      <c r="Y874" s="336"/>
      <c r="Z874" s="336"/>
      <c r="AA874" s="336"/>
      <c r="AB874" s="336"/>
      <c r="AC874" s="336"/>
      <c r="AD874" s="336"/>
      <c r="AE874" s="336"/>
      <c r="AF874" s="336"/>
      <c r="AG874" s="336"/>
      <c r="AH874" s="336"/>
      <c r="AI874" s="336"/>
      <c r="AJ874" s="336"/>
      <c r="AK874" s="336"/>
      <c r="AL874" s="336"/>
      <c r="AM874" s="336"/>
      <c r="AN874" s="336"/>
      <c r="AO874" s="336"/>
      <c r="AP874" s="336"/>
      <c r="AQ874" s="336" t="s">
        <v>162</v>
      </c>
      <c r="AR874" s="336"/>
      <c r="AS874" s="336"/>
      <c r="AT874" s="336"/>
      <c r="AU874" s="336"/>
      <c r="AV874" s="336"/>
      <c r="AW874" s="336"/>
      <c r="AX874" s="336"/>
      <c r="AY874" s="336"/>
      <c r="AZ874" s="336"/>
      <c r="BA874" s="424">
        <f>+$BA$6</f>
        <v>42545</v>
      </c>
      <c r="BB874" s="425"/>
      <c r="BC874" s="425"/>
      <c r="BD874" s="425"/>
      <c r="BE874" s="425"/>
      <c r="BF874" s="425"/>
      <c r="BG874" s="425"/>
      <c r="BH874" s="425"/>
      <c r="BI874" s="425"/>
      <c r="BJ874" s="425"/>
      <c r="BK874" s="426"/>
    </row>
    <row r="875" spans="2:63" x14ac:dyDescent="0.25">
      <c r="B875" s="427" t="s">
        <v>163</v>
      </c>
      <c r="C875" s="427"/>
      <c r="D875" s="427"/>
      <c r="E875" s="427"/>
      <c r="F875" s="427"/>
      <c r="G875" s="427"/>
      <c r="H875" s="492">
        <v>2.13</v>
      </c>
      <c r="I875" s="493"/>
      <c r="J875" s="425" t="str">
        <f>_xlfn.XLOOKUP(H875,'PRESUPUESTO EDI.EXISTENTES'!B:B,'PRESUPUESTO EDI.EXISTENTES'!C:C)</f>
        <v>SUMINISTRO E INSTALACIÓN DE ESTRUCTURA EN MADERA PARA CUBIERTA EN TEJA DE BARRO</v>
      </c>
      <c r="K875" s="425"/>
      <c r="L875" s="425"/>
      <c r="M875" s="425"/>
      <c r="N875" s="425"/>
      <c r="O875" s="425"/>
      <c r="P875" s="425"/>
      <c r="Q875" s="425"/>
      <c r="R875" s="425"/>
      <c r="S875" s="425"/>
      <c r="T875" s="425"/>
      <c r="U875" s="425"/>
      <c r="V875" s="425"/>
      <c r="W875" s="425"/>
      <c r="X875" s="425"/>
      <c r="Y875" s="425"/>
      <c r="Z875" s="425"/>
      <c r="AA875" s="425"/>
      <c r="AB875" s="425"/>
      <c r="AC875" s="425"/>
      <c r="AD875" s="425"/>
      <c r="AE875" s="425"/>
      <c r="AF875" s="425"/>
      <c r="AG875" s="425"/>
      <c r="AH875" s="425"/>
      <c r="AI875" s="425"/>
      <c r="AJ875" s="425"/>
      <c r="AK875" s="425"/>
      <c r="AL875" s="425"/>
      <c r="AM875" s="425"/>
      <c r="AN875" s="425"/>
      <c r="AO875" s="425"/>
      <c r="AP875" s="426"/>
      <c r="AQ875" s="430" t="s">
        <v>164</v>
      </c>
      <c r="AR875" s="425"/>
      <c r="AS875" s="425"/>
      <c r="AT875" s="425"/>
      <c r="AU875" s="425"/>
      <c r="AV875" s="425"/>
      <c r="AW875" s="425"/>
      <c r="AX875" s="425"/>
      <c r="AY875" s="425"/>
      <c r="AZ875" s="426"/>
      <c r="BA875" s="430" t="s">
        <v>25</v>
      </c>
      <c r="BB875" s="425"/>
      <c r="BC875" s="425"/>
      <c r="BD875" s="425"/>
      <c r="BE875" s="425"/>
      <c r="BF875" s="425"/>
      <c r="BG875" s="425"/>
      <c r="BH875" s="425"/>
      <c r="BI875" s="425"/>
      <c r="BJ875" s="425"/>
      <c r="BK875" s="426"/>
    </row>
    <row r="876" spans="2:63" x14ac:dyDescent="0.25">
      <c r="B876" s="215"/>
      <c r="C876" s="215"/>
      <c r="D876" s="215"/>
      <c r="E876" s="215"/>
      <c r="F876" s="215"/>
      <c r="G876" s="215"/>
      <c r="H876" s="215"/>
      <c r="I876" s="215"/>
      <c r="J876" s="215"/>
      <c r="K876" s="215"/>
      <c r="L876" s="215"/>
      <c r="M876" s="215"/>
      <c r="N876" s="215"/>
      <c r="O876" s="215"/>
      <c r="P876" s="215"/>
      <c r="Q876" s="215"/>
      <c r="R876" s="215"/>
      <c r="S876" s="215"/>
      <c r="T876" s="215"/>
      <c r="U876" s="215"/>
      <c r="V876" s="215"/>
      <c r="W876" s="216"/>
      <c r="X876" s="215"/>
      <c r="Y876" s="215"/>
      <c r="Z876" s="215"/>
      <c r="AA876" s="215"/>
      <c r="AB876" s="215"/>
      <c r="AC876" s="215"/>
      <c r="AD876" s="215"/>
      <c r="AE876" s="215"/>
      <c r="AF876" s="215"/>
      <c r="AG876" s="215"/>
      <c r="AH876" s="215"/>
      <c r="AI876" s="215"/>
      <c r="AJ876" s="215"/>
      <c r="AK876" s="215"/>
      <c r="AL876" s="215"/>
      <c r="AM876" s="215"/>
      <c r="AN876" s="215"/>
      <c r="AO876" s="215"/>
      <c r="AP876" s="215"/>
      <c r="AQ876" s="215"/>
      <c r="AR876" s="215"/>
      <c r="AS876" s="215"/>
      <c r="AT876" s="215"/>
      <c r="AU876" s="215"/>
      <c r="AV876" s="215"/>
      <c r="AW876" s="215"/>
      <c r="AX876" s="215"/>
      <c r="AY876" s="215"/>
      <c r="AZ876" s="215"/>
      <c r="BA876" s="215"/>
      <c r="BB876" s="215"/>
      <c r="BC876" s="215"/>
      <c r="BD876" s="215"/>
      <c r="BE876" s="215"/>
      <c r="BF876" s="215"/>
      <c r="BG876" s="215"/>
      <c r="BH876" s="215"/>
      <c r="BI876" s="215"/>
      <c r="BJ876" s="215"/>
      <c r="BK876" s="215"/>
    </row>
    <row r="877" spans="2:63" x14ac:dyDescent="0.25">
      <c r="B877" s="431" t="s">
        <v>165</v>
      </c>
      <c r="C877" s="432"/>
      <c r="D877" s="432"/>
      <c r="E877" s="432"/>
      <c r="F877" s="432"/>
      <c r="G877" s="433"/>
      <c r="H877" s="336" t="s">
        <v>166</v>
      </c>
      <c r="I877" s="336"/>
      <c r="J877" s="336"/>
      <c r="K877" s="336"/>
      <c r="L877" s="336"/>
      <c r="M877" s="336"/>
      <c r="N877" s="336"/>
      <c r="O877" s="336"/>
      <c r="P877" s="336"/>
      <c r="Q877" s="336"/>
      <c r="R877" s="336"/>
      <c r="S877" s="336"/>
      <c r="T877" s="336" t="s">
        <v>167</v>
      </c>
      <c r="U877" s="336"/>
      <c r="V877" s="336"/>
      <c r="W877" s="431" t="s">
        <v>168</v>
      </c>
      <c r="X877" s="336" t="s">
        <v>169</v>
      </c>
      <c r="Y877" s="336"/>
      <c r="Z877" s="336"/>
      <c r="AA877" s="336" t="s">
        <v>64</v>
      </c>
      <c r="AB877" s="336"/>
      <c r="AC877" s="336"/>
      <c r="AD877" s="336"/>
      <c r="AE877" s="336"/>
      <c r="AF877" s="336"/>
      <c r="AG877" s="336"/>
      <c r="AH877" s="336"/>
      <c r="AI877" s="336"/>
      <c r="AJ877" s="336"/>
      <c r="AK877" s="336"/>
      <c r="AL877" s="336"/>
      <c r="AM877" s="336"/>
      <c r="AN877" s="336"/>
      <c r="AO877" s="336"/>
      <c r="AP877" s="336"/>
      <c r="AQ877" s="336"/>
      <c r="AR877" s="336"/>
      <c r="AS877" s="336"/>
      <c r="AT877" s="336"/>
      <c r="AU877" s="336"/>
      <c r="AV877" s="336"/>
      <c r="AW877" s="336"/>
      <c r="AX877" s="336"/>
      <c r="AY877" s="336"/>
      <c r="AZ877" s="336"/>
      <c r="BA877" s="336"/>
      <c r="BB877" s="336"/>
      <c r="BC877" s="336"/>
      <c r="BD877" s="336"/>
      <c r="BE877" s="336"/>
      <c r="BF877" s="336"/>
      <c r="BG877" s="336"/>
      <c r="BH877" s="336"/>
      <c r="BI877" s="336"/>
      <c r="BJ877" s="336"/>
      <c r="BK877" s="336"/>
    </row>
    <row r="878" spans="2:63" x14ac:dyDescent="0.25">
      <c r="B878" s="394"/>
      <c r="C878" s="395"/>
      <c r="D878" s="395"/>
      <c r="E878" s="395"/>
      <c r="F878" s="395"/>
      <c r="G878" s="396"/>
      <c r="H878" s="336" t="s">
        <v>170</v>
      </c>
      <c r="I878" s="336"/>
      <c r="J878" s="336"/>
      <c r="K878" s="336" t="s">
        <v>171</v>
      </c>
      <c r="L878" s="336"/>
      <c r="M878" s="336"/>
      <c r="N878" s="336" t="s">
        <v>172</v>
      </c>
      <c r="O878" s="336"/>
      <c r="P878" s="336"/>
      <c r="Q878" s="336" t="s">
        <v>173</v>
      </c>
      <c r="R878" s="336"/>
      <c r="S878" s="336"/>
      <c r="T878" s="336"/>
      <c r="U878" s="336"/>
      <c r="V878" s="336"/>
      <c r="W878" s="394"/>
      <c r="X878" s="336"/>
      <c r="Y878" s="336"/>
      <c r="Z878" s="336"/>
      <c r="AA878" s="336"/>
      <c r="AB878" s="336"/>
      <c r="AC878" s="336"/>
      <c r="AD878" s="336"/>
      <c r="AE878" s="336"/>
      <c r="AF878" s="336"/>
      <c r="AG878" s="336"/>
      <c r="AH878" s="336"/>
      <c r="AI878" s="336"/>
      <c r="AJ878" s="336"/>
      <c r="AK878" s="336"/>
      <c r="AL878" s="336"/>
      <c r="AM878" s="336"/>
      <c r="AN878" s="336"/>
      <c r="AO878" s="336"/>
      <c r="AP878" s="336"/>
      <c r="AQ878" s="336"/>
      <c r="AR878" s="336"/>
      <c r="AS878" s="336"/>
      <c r="AT878" s="336"/>
      <c r="AU878" s="336"/>
      <c r="AV878" s="336"/>
      <c r="AW878" s="336"/>
      <c r="AX878" s="336"/>
      <c r="AY878" s="336"/>
      <c r="AZ878" s="336"/>
      <c r="BA878" s="336"/>
      <c r="BB878" s="336"/>
      <c r="BC878" s="336"/>
      <c r="BD878" s="336"/>
      <c r="BE878" s="336"/>
      <c r="BF878" s="336"/>
      <c r="BG878" s="336"/>
      <c r="BH878" s="336"/>
      <c r="BI878" s="336"/>
      <c r="BJ878" s="336"/>
      <c r="BK878" s="336"/>
    </row>
    <row r="879" spans="2:63" ht="25.7" customHeight="1" x14ac:dyDescent="0.25">
      <c r="B879" s="414" t="str">
        <f>+J875</f>
        <v>SUMINISTRO E INSTALACIÓN DE ESTRUCTURA EN MADERA PARA CUBIERTA EN TEJA DE BARRO</v>
      </c>
      <c r="C879" s="415"/>
      <c r="D879" s="415"/>
      <c r="E879" s="415"/>
      <c r="F879" s="415"/>
      <c r="G879" s="416"/>
      <c r="H879" s="417">
        <v>28</v>
      </c>
      <c r="I879" s="417"/>
      <c r="J879" s="417"/>
      <c r="K879" s="417"/>
      <c r="L879" s="417"/>
      <c r="M879" s="417"/>
      <c r="N879" s="417"/>
      <c r="O879" s="417"/>
      <c r="P879" s="417"/>
      <c r="Q879" s="417"/>
      <c r="R879" s="417"/>
      <c r="S879" s="417"/>
      <c r="T879" s="417">
        <f>+H879</f>
        <v>28</v>
      </c>
      <c r="U879" s="417"/>
      <c r="V879" s="417"/>
      <c r="W879" s="217">
        <v>1</v>
      </c>
      <c r="X879" s="418" t="str">
        <f>+BA875</f>
        <v>m</v>
      </c>
      <c r="Y879" s="419"/>
      <c r="Z879" s="420"/>
      <c r="AA879" s="421">
        <f>W879*T879</f>
        <v>28</v>
      </c>
      <c r="AB879" s="422"/>
      <c r="AC879" s="423"/>
      <c r="AD879" s="218"/>
      <c r="AE879" s="219"/>
      <c r="AF879" s="219"/>
      <c r="AG879" s="219"/>
      <c r="AH879" s="219"/>
      <c r="AI879" s="219"/>
      <c r="AJ879" s="219"/>
      <c r="AK879" s="219"/>
      <c r="AL879" s="219"/>
      <c r="AM879" s="219"/>
      <c r="AN879" s="219"/>
      <c r="AO879" s="219"/>
      <c r="AP879" s="219"/>
      <c r="AQ879" s="219"/>
      <c r="AR879" s="219"/>
      <c r="AS879" s="219"/>
      <c r="AT879" s="219"/>
      <c r="AU879" s="219"/>
      <c r="AV879" s="219"/>
      <c r="AW879" s="219"/>
      <c r="AX879" s="219"/>
      <c r="AY879" s="219"/>
      <c r="AZ879" s="219"/>
      <c r="BA879" s="219"/>
      <c r="BB879" s="219"/>
      <c r="BC879" s="219"/>
      <c r="BD879" s="219"/>
      <c r="BE879" s="219"/>
      <c r="BF879" s="219"/>
      <c r="BG879" s="219"/>
      <c r="BH879" s="219"/>
      <c r="BI879" s="219"/>
      <c r="BJ879" s="219"/>
      <c r="BK879" s="220"/>
    </row>
    <row r="880" spans="2:63" x14ac:dyDescent="0.25">
      <c r="B880" s="406"/>
      <c r="C880" s="407"/>
      <c r="D880" s="407"/>
      <c r="E880" s="407"/>
      <c r="F880" s="407"/>
      <c r="G880" s="408"/>
      <c r="H880" s="409"/>
      <c r="I880" s="409"/>
      <c r="J880" s="409"/>
      <c r="K880" s="409"/>
      <c r="L880" s="409"/>
      <c r="M880" s="409"/>
      <c r="N880" s="409"/>
      <c r="O880" s="409"/>
      <c r="P880" s="409"/>
      <c r="Q880" s="409"/>
      <c r="R880" s="409"/>
      <c r="S880" s="409"/>
      <c r="T880" s="409"/>
      <c r="U880" s="409"/>
      <c r="V880" s="409"/>
      <c r="W880" s="221"/>
      <c r="X880" s="409"/>
      <c r="Y880" s="409"/>
      <c r="Z880" s="409"/>
      <c r="AA880" s="409">
        <f t="shared" ref="AA880:AA899" si="56">W880*T880</f>
        <v>0</v>
      </c>
      <c r="AB880" s="409"/>
      <c r="AC880" s="409"/>
      <c r="AD880" s="222"/>
      <c r="AE880" s="223"/>
      <c r="AF880" s="223"/>
      <c r="AG880" s="223"/>
      <c r="AH880" s="223"/>
      <c r="AI880" s="223"/>
      <c r="AJ880" s="223"/>
      <c r="AK880" s="223"/>
      <c r="AL880" s="223"/>
      <c r="AM880" s="223"/>
      <c r="AN880" s="223"/>
      <c r="AO880" s="223"/>
      <c r="AP880" s="223"/>
      <c r="AQ880" s="223"/>
      <c r="AR880" s="223"/>
      <c r="AS880" s="223"/>
      <c r="AT880" s="223"/>
      <c r="AU880" s="223"/>
      <c r="AV880" s="223"/>
      <c r="AW880" s="223"/>
      <c r="AX880" s="223"/>
      <c r="AY880" s="223"/>
      <c r="AZ880" s="223"/>
      <c r="BA880" s="223"/>
      <c r="BB880" s="223"/>
      <c r="BC880" s="223"/>
      <c r="BD880" s="223"/>
      <c r="BE880" s="223"/>
      <c r="BF880" s="223"/>
      <c r="BG880" s="223"/>
      <c r="BH880" s="223"/>
      <c r="BI880" s="223"/>
      <c r="BJ880" s="223"/>
      <c r="BK880" s="224"/>
    </row>
    <row r="881" spans="2:63" x14ac:dyDescent="0.25">
      <c r="B881" s="406"/>
      <c r="C881" s="407"/>
      <c r="D881" s="407"/>
      <c r="E881" s="407"/>
      <c r="F881" s="407"/>
      <c r="G881" s="408"/>
      <c r="H881" s="409"/>
      <c r="I881" s="409"/>
      <c r="J881" s="409"/>
      <c r="K881" s="409"/>
      <c r="L881" s="409"/>
      <c r="M881" s="409"/>
      <c r="N881" s="409"/>
      <c r="O881" s="409"/>
      <c r="P881" s="409"/>
      <c r="Q881" s="409"/>
      <c r="R881" s="409"/>
      <c r="S881" s="409"/>
      <c r="T881" s="409"/>
      <c r="U881" s="409"/>
      <c r="V881" s="409"/>
      <c r="W881" s="221"/>
      <c r="X881" s="409"/>
      <c r="Y881" s="409"/>
      <c r="Z881" s="409"/>
      <c r="AA881" s="409">
        <f t="shared" si="56"/>
        <v>0</v>
      </c>
      <c r="AB881" s="409"/>
      <c r="AC881" s="409"/>
      <c r="AD881" s="222"/>
      <c r="AE881" s="223"/>
      <c r="AF881" s="223"/>
      <c r="AG881" s="223"/>
      <c r="AH881" s="223"/>
      <c r="AI881" s="223"/>
      <c r="AJ881" s="223"/>
      <c r="AK881" s="223"/>
      <c r="AL881" s="223"/>
      <c r="AM881" s="223"/>
      <c r="AN881" s="223"/>
      <c r="AO881" s="223"/>
      <c r="AP881" s="223"/>
      <c r="AQ881" s="223"/>
      <c r="AR881" s="223"/>
      <c r="AS881" s="223"/>
      <c r="AT881" s="223"/>
      <c r="AU881" s="223"/>
      <c r="AV881" s="223"/>
      <c r="AW881" s="223"/>
      <c r="AX881" s="223"/>
      <c r="AY881" s="223"/>
      <c r="AZ881" s="223"/>
      <c r="BA881" s="223"/>
      <c r="BB881" s="223"/>
      <c r="BC881" s="223"/>
      <c r="BD881" s="223"/>
      <c r="BE881" s="223"/>
      <c r="BF881" s="223"/>
      <c r="BG881" s="223"/>
      <c r="BH881" s="223"/>
      <c r="BI881" s="223"/>
      <c r="BJ881" s="223"/>
      <c r="BK881" s="224"/>
    </row>
    <row r="882" spans="2:63" x14ac:dyDescent="0.25">
      <c r="B882" s="406"/>
      <c r="C882" s="407"/>
      <c r="D882" s="407"/>
      <c r="E882" s="407"/>
      <c r="F882" s="407"/>
      <c r="G882" s="408"/>
      <c r="H882" s="409"/>
      <c r="I882" s="409"/>
      <c r="J882" s="409"/>
      <c r="K882" s="409"/>
      <c r="L882" s="409"/>
      <c r="M882" s="409"/>
      <c r="N882" s="409"/>
      <c r="O882" s="409"/>
      <c r="P882" s="409"/>
      <c r="Q882" s="409"/>
      <c r="R882" s="409"/>
      <c r="S882" s="409"/>
      <c r="T882" s="409"/>
      <c r="U882" s="409"/>
      <c r="V882" s="409"/>
      <c r="W882" s="221"/>
      <c r="X882" s="409"/>
      <c r="Y882" s="409"/>
      <c r="Z882" s="409"/>
      <c r="AA882" s="409">
        <f t="shared" si="56"/>
        <v>0</v>
      </c>
      <c r="AB882" s="409"/>
      <c r="AC882" s="409"/>
      <c r="AD882" s="222"/>
      <c r="AE882" s="223"/>
      <c r="AF882" s="223"/>
      <c r="AG882" s="223"/>
      <c r="AH882" s="223"/>
      <c r="AI882" s="223"/>
      <c r="AJ882" s="223"/>
      <c r="AK882" s="223"/>
      <c r="AL882" s="223"/>
      <c r="AM882" s="223"/>
      <c r="AN882" s="223"/>
      <c r="AO882" s="223"/>
      <c r="AP882" s="223"/>
      <c r="AQ882" s="223"/>
      <c r="AR882" s="223"/>
      <c r="AS882" s="223"/>
      <c r="AT882" s="223"/>
      <c r="AU882" s="223"/>
      <c r="AV882" s="223"/>
      <c r="AW882" s="223"/>
      <c r="AX882" s="223"/>
      <c r="AY882" s="223"/>
      <c r="AZ882" s="223"/>
      <c r="BA882" s="223"/>
      <c r="BB882" s="223"/>
      <c r="BC882" s="223"/>
      <c r="BD882" s="223"/>
      <c r="BE882" s="223"/>
      <c r="BF882" s="223"/>
      <c r="BG882" s="223"/>
      <c r="BH882" s="223"/>
      <c r="BI882" s="223"/>
      <c r="BJ882" s="223"/>
      <c r="BK882" s="224"/>
    </row>
    <row r="883" spans="2:63" x14ac:dyDescent="0.25">
      <c r="B883" s="406"/>
      <c r="C883" s="407"/>
      <c r="D883" s="407"/>
      <c r="E883" s="407"/>
      <c r="F883" s="407"/>
      <c r="G883" s="408"/>
      <c r="H883" s="409"/>
      <c r="I883" s="409"/>
      <c r="J883" s="409"/>
      <c r="K883" s="409"/>
      <c r="L883" s="409"/>
      <c r="M883" s="409"/>
      <c r="N883" s="409"/>
      <c r="O883" s="409"/>
      <c r="P883" s="409"/>
      <c r="Q883" s="409"/>
      <c r="R883" s="409"/>
      <c r="S883" s="409"/>
      <c r="T883" s="409"/>
      <c r="U883" s="409"/>
      <c r="V883" s="409"/>
      <c r="W883" s="221"/>
      <c r="X883" s="409"/>
      <c r="Y883" s="409"/>
      <c r="Z883" s="409"/>
      <c r="AA883" s="409">
        <f t="shared" si="56"/>
        <v>0</v>
      </c>
      <c r="AB883" s="409"/>
      <c r="AC883" s="409"/>
      <c r="AD883" s="222"/>
      <c r="AE883" s="223"/>
      <c r="AF883" s="223"/>
      <c r="AG883" s="223"/>
      <c r="AH883" s="223"/>
      <c r="AI883" s="223"/>
      <c r="AJ883" s="223"/>
      <c r="AK883" s="223"/>
      <c r="AL883" s="223"/>
      <c r="AM883" s="223"/>
      <c r="AN883" s="223"/>
      <c r="AO883" s="223"/>
      <c r="AP883" s="223"/>
      <c r="AQ883" s="223"/>
      <c r="AR883" s="223"/>
      <c r="AS883" s="223"/>
      <c r="AT883" s="223"/>
      <c r="AU883" s="223"/>
      <c r="AV883" s="223"/>
      <c r="AW883" s="223"/>
      <c r="AX883" s="223"/>
      <c r="AY883" s="223"/>
      <c r="AZ883" s="223"/>
      <c r="BA883" s="223"/>
      <c r="BB883" s="223"/>
      <c r="BC883" s="223"/>
      <c r="BD883" s="223"/>
      <c r="BE883" s="223"/>
      <c r="BF883" s="223"/>
      <c r="BG883" s="223"/>
      <c r="BH883" s="223"/>
      <c r="BI883" s="223"/>
      <c r="BJ883" s="223"/>
      <c r="BK883" s="224"/>
    </row>
    <row r="884" spans="2:63" x14ac:dyDescent="0.25">
      <c r="B884" s="406"/>
      <c r="C884" s="407"/>
      <c r="D884" s="407"/>
      <c r="E884" s="407"/>
      <c r="F884" s="407"/>
      <c r="G884" s="408"/>
      <c r="H884" s="409"/>
      <c r="I884" s="409"/>
      <c r="J884" s="409"/>
      <c r="K884" s="409"/>
      <c r="L884" s="409"/>
      <c r="M884" s="409"/>
      <c r="N884" s="409"/>
      <c r="O884" s="409"/>
      <c r="P884" s="409"/>
      <c r="Q884" s="409"/>
      <c r="R884" s="409"/>
      <c r="S884" s="409"/>
      <c r="T884" s="409"/>
      <c r="U884" s="409"/>
      <c r="V884" s="409"/>
      <c r="W884" s="221"/>
      <c r="X884" s="409"/>
      <c r="Y884" s="409"/>
      <c r="Z884" s="409"/>
      <c r="AA884" s="409">
        <f t="shared" si="56"/>
        <v>0</v>
      </c>
      <c r="AB884" s="409"/>
      <c r="AC884" s="409"/>
      <c r="AD884" s="222"/>
      <c r="AE884" s="223"/>
      <c r="AF884" s="223"/>
      <c r="AG884" s="223"/>
      <c r="AH884" s="223"/>
      <c r="AI884" s="223"/>
      <c r="AJ884" s="223"/>
      <c r="AK884" s="223"/>
      <c r="AL884" s="223"/>
      <c r="AM884" s="223"/>
      <c r="AN884" s="223"/>
      <c r="AO884" s="223"/>
      <c r="AP884" s="223"/>
      <c r="AQ884" s="223"/>
      <c r="AR884" s="223"/>
      <c r="AS884" s="223"/>
      <c r="AT884" s="223"/>
      <c r="AU884" s="223"/>
      <c r="AV884" s="223"/>
      <c r="AW884" s="223"/>
      <c r="AX884" s="223"/>
      <c r="AY884" s="223"/>
      <c r="AZ884" s="223"/>
      <c r="BA884" s="223"/>
      <c r="BB884" s="223"/>
      <c r="BC884" s="223"/>
      <c r="BD884" s="223"/>
      <c r="BE884" s="223"/>
      <c r="BF884" s="223"/>
      <c r="BG884" s="223"/>
      <c r="BH884" s="223"/>
      <c r="BI884" s="223"/>
      <c r="BJ884" s="223"/>
      <c r="BK884" s="224"/>
    </row>
    <row r="885" spans="2:63" x14ac:dyDescent="0.25">
      <c r="B885" s="406"/>
      <c r="C885" s="407"/>
      <c r="D885" s="407"/>
      <c r="E885" s="407"/>
      <c r="F885" s="407"/>
      <c r="G885" s="408"/>
      <c r="H885" s="409"/>
      <c r="I885" s="409"/>
      <c r="J885" s="409"/>
      <c r="K885" s="409"/>
      <c r="L885" s="409"/>
      <c r="M885" s="409"/>
      <c r="N885" s="409"/>
      <c r="O885" s="409"/>
      <c r="P885" s="409"/>
      <c r="Q885" s="409"/>
      <c r="R885" s="409"/>
      <c r="S885" s="409"/>
      <c r="T885" s="409"/>
      <c r="U885" s="409"/>
      <c r="V885" s="409"/>
      <c r="W885" s="221"/>
      <c r="X885" s="409"/>
      <c r="Y885" s="409"/>
      <c r="Z885" s="409"/>
      <c r="AA885" s="409">
        <f t="shared" si="56"/>
        <v>0</v>
      </c>
      <c r="AB885" s="409"/>
      <c r="AC885" s="409"/>
      <c r="AD885" s="222"/>
      <c r="AE885" s="223"/>
      <c r="AF885" s="223"/>
      <c r="AG885" s="223"/>
      <c r="AH885" s="223"/>
      <c r="AI885" s="223"/>
      <c r="AJ885" s="223"/>
      <c r="AK885" s="223"/>
      <c r="AL885" s="223"/>
      <c r="AM885" s="223"/>
      <c r="AN885" s="223"/>
      <c r="AO885" s="223"/>
      <c r="AP885" s="223"/>
      <c r="AQ885" s="223"/>
      <c r="AR885" s="223"/>
      <c r="AS885" s="223"/>
      <c r="AT885" s="223"/>
      <c r="AU885" s="223"/>
      <c r="AV885" s="223"/>
      <c r="AW885" s="223"/>
      <c r="AX885" s="223"/>
      <c r="AY885" s="223"/>
      <c r="AZ885" s="223"/>
      <c r="BA885" s="223"/>
      <c r="BB885" s="223"/>
      <c r="BC885" s="223"/>
      <c r="BD885" s="223"/>
      <c r="BE885" s="223"/>
      <c r="BF885" s="223"/>
      <c r="BG885" s="223"/>
      <c r="BH885" s="223"/>
      <c r="BI885" s="223"/>
      <c r="BJ885" s="223"/>
      <c r="BK885" s="224"/>
    </row>
    <row r="886" spans="2:63" x14ac:dyDescent="0.25">
      <c r="B886" s="406"/>
      <c r="C886" s="407"/>
      <c r="D886" s="407"/>
      <c r="E886" s="407"/>
      <c r="F886" s="407"/>
      <c r="G886" s="408"/>
      <c r="H886" s="409"/>
      <c r="I886" s="409"/>
      <c r="J886" s="409"/>
      <c r="K886" s="409"/>
      <c r="L886" s="409"/>
      <c r="M886" s="409"/>
      <c r="N886" s="409"/>
      <c r="O886" s="409"/>
      <c r="P886" s="409"/>
      <c r="Q886" s="409"/>
      <c r="R886" s="409"/>
      <c r="S886" s="409"/>
      <c r="T886" s="409"/>
      <c r="U886" s="409"/>
      <c r="V886" s="409"/>
      <c r="W886" s="221"/>
      <c r="X886" s="409"/>
      <c r="Y886" s="409"/>
      <c r="Z886" s="409"/>
      <c r="AA886" s="409">
        <f t="shared" si="56"/>
        <v>0</v>
      </c>
      <c r="AB886" s="409"/>
      <c r="AC886" s="409"/>
      <c r="AD886" s="222"/>
      <c r="AE886" s="223"/>
      <c r="AF886" s="223"/>
      <c r="AG886" s="223"/>
      <c r="AH886" s="223"/>
      <c r="AI886" s="223"/>
      <c r="AJ886" s="223"/>
      <c r="AK886" s="223"/>
      <c r="AL886" s="223"/>
      <c r="AM886" s="223"/>
      <c r="AN886" s="223"/>
      <c r="AO886" s="223"/>
      <c r="AP886" s="223"/>
      <c r="AQ886" s="223"/>
      <c r="AR886" s="223"/>
      <c r="AS886" s="223"/>
      <c r="AT886" s="223"/>
      <c r="AU886"/>
      <c r="AV886" s="223"/>
      <c r="AW886" s="223"/>
      <c r="AX886" s="223"/>
      <c r="AY886" s="223"/>
      <c r="AZ886" s="223"/>
      <c r="BA886" s="223"/>
      <c r="BB886" s="223"/>
      <c r="BC886" s="223"/>
      <c r="BD886" s="223"/>
      <c r="BE886" s="223"/>
      <c r="BF886" s="223"/>
      <c r="BG886" s="223"/>
      <c r="BH886" s="223"/>
      <c r="BI886" s="223"/>
      <c r="BJ886" s="223"/>
      <c r="BK886" s="224"/>
    </row>
    <row r="887" spans="2:63" x14ac:dyDescent="0.25">
      <c r="B887" s="406"/>
      <c r="C887" s="407"/>
      <c r="D887" s="407"/>
      <c r="E887" s="407"/>
      <c r="F887" s="407"/>
      <c r="G887" s="408"/>
      <c r="H887" s="409"/>
      <c r="I887" s="409"/>
      <c r="J887" s="409"/>
      <c r="K887" s="409"/>
      <c r="L887" s="409"/>
      <c r="M887" s="409"/>
      <c r="N887" s="409"/>
      <c r="O887" s="409"/>
      <c r="P887" s="409"/>
      <c r="Q887" s="409"/>
      <c r="R887" s="409"/>
      <c r="S887" s="409"/>
      <c r="T887" s="409"/>
      <c r="U887" s="409"/>
      <c r="V887" s="409"/>
      <c r="W887" s="221"/>
      <c r="X887" s="409"/>
      <c r="Y887" s="409"/>
      <c r="Z887" s="409"/>
      <c r="AA887" s="409">
        <f t="shared" si="56"/>
        <v>0</v>
      </c>
      <c r="AB887" s="409"/>
      <c r="AC887" s="409"/>
      <c r="AD887" s="222"/>
      <c r="AE887" s="223"/>
      <c r="AF887" s="223"/>
      <c r="AG887" s="223"/>
      <c r="AH887" s="223"/>
      <c r="AI887" s="223"/>
      <c r="AJ887" s="223"/>
      <c r="AK887" s="223"/>
      <c r="AL887" s="223"/>
      <c r="AM887" s="223"/>
      <c r="AN887" s="223"/>
      <c r="AO887" s="223"/>
      <c r="AP887" s="223"/>
      <c r="AQ887" s="223"/>
      <c r="AR887" s="223"/>
      <c r="AS887" s="223"/>
      <c r="AT887" s="223"/>
      <c r="AU887" s="223"/>
      <c r="AV887" s="223"/>
      <c r="AW887" s="223"/>
      <c r="AX887" s="223"/>
      <c r="AY887" s="223"/>
      <c r="AZ887" s="223"/>
      <c r="BA887" s="223"/>
      <c r="BB887" s="223"/>
      <c r="BC887" s="223"/>
      <c r="BD887" s="223"/>
      <c r="BE887" s="223"/>
      <c r="BF887" s="223"/>
      <c r="BG887" s="223"/>
      <c r="BH887" s="223"/>
      <c r="BI887" s="223"/>
      <c r="BJ887" s="223"/>
      <c r="BK887" s="224"/>
    </row>
    <row r="888" spans="2:63" x14ac:dyDescent="0.25">
      <c r="B888" s="406"/>
      <c r="C888" s="407"/>
      <c r="D888" s="407"/>
      <c r="E888" s="407"/>
      <c r="F888" s="407"/>
      <c r="G888" s="408"/>
      <c r="H888" s="409"/>
      <c r="I888" s="409"/>
      <c r="J888" s="409"/>
      <c r="K888" s="409"/>
      <c r="L888" s="409"/>
      <c r="M888" s="409"/>
      <c r="N888" s="409"/>
      <c r="O888" s="409"/>
      <c r="P888" s="409"/>
      <c r="Q888" s="409"/>
      <c r="R888" s="409"/>
      <c r="S888" s="409"/>
      <c r="T888" s="409"/>
      <c r="U888" s="409"/>
      <c r="V888" s="409"/>
      <c r="W888" s="221"/>
      <c r="X888" s="409"/>
      <c r="Y888" s="409"/>
      <c r="Z888" s="409"/>
      <c r="AA888" s="409">
        <f t="shared" si="56"/>
        <v>0</v>
      </c>
      <c r="AB888" s="409"/>
      <c r="AC888" s="409"/>
      <c r="AD888" s="222"/>
      <c r="AE888" s="223"/>
      <c r="AF888" s="223"/>
      <c r="AG888" s="223"/>
      <c r="AH888" s="223"/>
      <c r="AI888" s="223"/>
      <c r="AJ888" s="223"/>
      <c r="AK888" s="223"/>
      <c r="AL888" s="223"/>
      <c r="AM888" s="223"/>
      <c r="AN888" s="223"/>
      <c r="AO888" s="223"/>
      <c r="AP888" s="223"/>
      <c r="AQ888" s="223"/>
      <c r="AR888" s="223"/>
      <c r="AS888" s="223"/>
      <c r="AT888" s="223"/>
      <c r="AU888" s="223"/>
      <c r="AV888" s="223"/>
      <c r="AW888" s="223"/>
      <c r="AX888" s="223"/>
      <c r="AY888" s="223"/>
      <c r="AZ888" s="223"/>
      <c r="BA888" s="223"/>
      <c r="BB888"/>
      <c r="BC888" s="223"/>
      <c r="BD888" s="223"/>
      <c r="BE888" s="223"/>
      <c r="BF888" s="223"/>
      <c r="BG888" s="223"/>
      <c r="BH888" s="223"/>
      <c r="BI888" s="223"/>
      <c r="BJ888" s="223"/>
      <c r="BK888" s="224"/>
    </row>
    <row r="889" spans="2:63" x14ac:dyDescent="0.25">
      <c r="B889" s="406"/>
      <c r="C889" s="407"/>
      <c r="D889" s="407"/>
      <c r="E889" s="407"/>
      <c r="F889" s="407"/>
      <c r="G889" s="408"/>
      <c r="H889" s="409"/>
      <c r="I889" s="409"/>
      <c r="J889" s="409"/>
      <c r="K889" s="409"/>
      <c r="L889" s="409"/>
      <c r="M889" s="409"/>
      <c r="N889" s="409"/>
      <c r="O889" s="409"/>
      <c r="P889" s="409"/>
      <c r="Q889" s="409"/>
      <c r="R889" s="409"/>
      <c r="S889" s="409"/>
      <c r="T889" s="409"/>
      <c r="U889" s="409"/>
      <c r="V889" s="409"/>
      <c r="W889" s="221"/>
      <c r="X889" s="409"/>
      <c r="Y889" s="409"/>
      <c r="Z889" s="409"/>
      <c r="AA889" s="409">
        <f t="shared" si="56"/>
        <v>0</v>
      </c>
      <c r="AB889" s="409"/>
      <c r="AC889" s="409"/>
      <c r="AD889" s="222"/>
      <c r="AE889" s="223"/>
      <c r="AF889" s="223"/>
      <c r="AG889" s="223"/>
      <c r="AH889" s="223"/>
      <c r="AI889" s="223"/>
      <c r="AJ889" s="223"/>
      <c r="AK889" s="223"/>
      <c r="AL889" s="223"/>
      <c r="AM889" s="223"/>
      <c r="AN889" s="223"/>
      <c r="AO889" s="223"/>
      <c r="AP889" s="223"/>
      <c r="AQ889" s="223"/>
      <c r="AR889" s="223"/>
      <c r="AS889" s="223"/>
      <c r="AT889" s="223"/>
      <c r="AU889" s="223"/>
      <c r="AV889" s="223"/>
      <c r="AW889" s="223"/>
      <c r="AX889" s="223"/>
      <c r="AY889" s="223"/>
      <c r="AZ889" s="223"/>
      <c r="BA889" s="223"/>
      <c r="BB889" s="223"/>
      <c r="BC889" s="223"/>
      <c r="BD889" s="223"/>
      <c r="BE889" s="223"/>
      <c r="BF889" s="223"/>
      <c r="BG889" s="223"/>
      <c r="BH889" s="223"/>
      <c r="BI889" s="223"/>
      <c r="BJ889" s="223"/>
      <c r="BK889" s="224"/>
    </row>
    <row r="890" spans="2:63" x14ac:dyDescent="0.25">
      <c r="B890" s="406"/>
      <c r="C890" s="407"/>
      <c r="D890" s="407"/>
      <c r="E890" s="407"/>
      <c r="F890" s="407"/>
      <c r="G890" s="408"/>
      <c r="H890" s="409"/>
      <c r="I890" s="409"/>
      <c r="J890" s="409"/>
      <c r="K890" s="409"/>
      <c r="L890" s="409"/>
      <c r="M890" s="409"/>
      <c r="N890" s="409"/>
      <c r="O890" s="409"/>
      <c r="P890" s="409"/>
      <c r="Q890" s="409"/>
      <c r="R890" s="409"/>
      <c r="S890" s="409"/>
      <c r="T890" s="409"/>
      <c r="U890" s="409"/>
      <c r="V890" s="409"/>
      <c r="W890" s="221"/>
      <c r="X890" s="409"/>
      <c r="Y890" s="409"/>
      <c r="Z890" s="409"/>
      <c r="AA890" s="409">
        <f t="shared" si="56"/>
        <v>0</v>
      </c>
      <c r="AB890" s="409"/>
      <c r="AC890" s="409"/>
      <c r="AD890" s="222"/>
      <c r="AE890" s="223"/>
      <c r="AF890" s="223"/>
      <c r="AG890" s="223"/>
      <c r="AH890" s="223"/>
      <c r="AI890" s="223"/>
      <c r="AJ890" s="223"/>
      <c r="AK890" s="223"/>
      <c r="AL890" s="223"/>
      <c r="AM890" s="223"/>
      <c r="AN890" s="223"/>
      <c r="AO890" s="223"/>
      <c r="AP890" s="223"/>
      <c r="AQ890" s="223"/>
      <c r="AR890" s="223"/>
      <c r="AS890" s="223"/>
      <c r="AT890" s="223"/>
      <c r="AU890" s="223"/>
      <c r="AV890" s="223"/>
      <c r="AW890" s="223"/>
      <c r="AX890" s="223"/>
      <c r="AY890" s="223"/>
      <c r="AZ890" s="223"/>
      <c r="BA890" s="223"/>
      <c r="BB890" s="223"/>
      <c r="BC890" s="223"/>
      <c r="BD890" s="223"/>
      <c r="BE890" s="223"/>
      <c r="BF890" s="223"/>
      <c r="BG890" s="223"/>
      <c r="BH890" s="223"/>
      <c r="BI890" s="223"/>
      <c r="BJ890" s="223"/>
      <c r="BK890" s="224"/>
    </row>
    <row r="891" spans="2:63" x14ac:dyDescent="0.25">
      <c r="B891" s="406"/>
      <c r="C891" s="407"/>
      <c r="D891" s="407"/>
      <c r="E891" s="407"/>
      <c r="F891" s="407"/>
      <c r="G891" s="408"/>
      <c r="H891" s="409"/>
      <c r="I891" s="409"/>
      <c r="J891" s="409"/>
      <c r="K891" s="409"/>
      <c r="L891" s="409"/>
      <c r="M891" s="409"/>
      <c r="N891" s="409"/>
      <c r="O891" s="409"/>
      <c r="P891" s="409"/>
      <c r="Q891" s="409"/>
      <c r="R891" s="409"/>
      <c r="S891" s="409"/>
      <c r="T891" s="409"/>
      <c r="U891" s="409"/>
      <c r="V891" s="409"/>
      <c r="W891" s="221"/>
      <c r="X891" s="409"/>
      <c r="Y891" s="409"/>
      <c r="Z891" s="409"/>
      <c r="AA891" s="409">
        <f t="shared" si="56"/>
        <v>0</v>
      </c>
      <c r="AB891" s="409"/>
      <c r="AC891" s="409"/>
      <c r="AD891" s="222"/>
      <c r="AE891" s="223"/>
      <c r="AF891" s="223"/>
      <c r="AG891" s="223"/>
      <c r="AH891" s="223"/>
      <c r="AI891" s="223"/>
      <c r="AJ891" s="223"/>
      <c r="AK891" s="223"/>
      <c r="AL891" s="223"/>
      <c r="AM891" s="223"/>
      <c r="AN891" s="223"/>
      <c r="AO891" s="223"/>
      <c r="AP891" s="223"/>
      <c r="AQ891" s="223"/>
      <c r="AR891" s="223"/>
      <c r="AS891" s="223"/>
      <c r="AT891" s="223"/>
      <c r="AU891" s="223"/>
      <c r="AV891" s="223"/>
      <c r="AW891" s="223"/>
      <c r="AX891" s="223"/>
      <c r="AY891" s="223"/>
      <c r="AZ891" s="223"/>
      <c r="BA891" s="223"/>
      <c r="BB891" s="223"/>
      <c r="BC891" s="223"/>
      <c r="BD891" s="223"/>
      <c r="BE891" s="223"/>
      <c r="BF891" s="223"/>
      <c r="BG891" s="223"/>
      <c r="BH891" s="223"/>
      <c r="BI891" s="223"/>
      <c r="BJ891" s="223"/>
      <c r="BK891" s="224"/>
    </row>
    <row r="892" spans="2:63" x14ac:dyDescent="0.25">
      <c r="B892" s="406"/>
      <c r="C892" s="407"/>
      <c r="D892" s="407"/>
      <c r="E892" s="407"/>
      <c r="F892" s="407"/>
      <c r="G892" s="408"/>
      <c r="H892" s="409"/>
      <c r="I892" s="409"/>
      <c r="J892" s="409"/>
      <c r="K892" s="409"/>
      <c r="L892" s="409"/>
      <c r="M892" s="409"/>
      <c r="N892" s="409"/>
      <c r="O892" s="409"/>
      <c r="P892" s="409"/>
      <c r="Q892" s="409"/>
      <c r="R892" s="409"/>
      <c r="S892" s="409"/>
      <c r="T892" s="409"/>
      <c r="U892" s="409"/>
      <c r="V892" s="409"/>
      <c r="W892" s="221"/>
      <c r="X892" s="409"/>
      <c r="Y892" s="409"/>
      <c r="Z892" s="409"/>
      <c r="AA892" s="409">
        <f t="shared" si="56"/>
        <v>0</v>
      </c>
      <c r="AB892" s="409"/>
      <c r="AC892" s="409"/>
      <c r="AD892" s="222"/>
      <c r="AE892" s="223"/>
      <c r="AF892" s="223"/>
      <c r="AG892" s="223"/>
      <c r="AH892" s="223"/>
      <c r="AI892" s="223"/>
      <c r="AJ892" s="223"/>
      <c r="AK892" s="223"/>
      <c r="AL892" s="223"/>
      <c r="AM892" s="223"/>
      <c r="AN892" s="223"/>
      <c r="AO892" s="223"/>
      <c r="AP892" s="223"/>
      <c r="AQ892" s="223"/>
      <c r="AR892" s="223"/>
      <c r="AS892" s="223"/>
      <c r="AT892" s="223"/>
      <c r="AU892" s="223"/>
      <c r="AV892" s="223"/>
      <c r="AW892" s="223"/>
      <c r="AX892" s="223"/>
      <c r="AY892" s="223"/>
      <c r="AZ892" s="223"/>
      <c r="BA892" s="223"/>
      <c r="BB892" s="223"/>
      <c r="BC892" s="223"/>
      <c r="BD892" s="223"/>
      <c r="BE892" s="223"/>
      <c r="BF892" s="223"/>
      <c r="BG892" s="223"/>
      <c r="BH892" s="223"/>
      <c r="BI892" s="223"/>
      <c r="BJ892" s="223"/>
      <c r="BK892" s="224"/>
    </row>
    <row r="893" spans="2:63" x14ac:dyDescent="0.25">
      <c r="B893" s="406"/>
      <c r="C893" s="407"/>
      <c r="D893" s="407"/>
      <c r="E893" s="407"/>
      <c r="F893" s="407"/>
      <c r="G893" s="408"/>
      <c r="H893" s="409"/>
      <c r="I893" s="409"/>
      <c r="J893" s="409"/>
      <c r="K893" s="409"/>
      <c r="L893" s="409"/>
      <c r="M893" s="409"/>
      <c r="N893" s="409"/>
      <c r="O893" s="409"/>
      <c r="P893" s="409"/>
      <c r="Q893" s="409"/>
      <c r="R893" s="409"/>
      <c r="S893" s="409"/>
      <c r="T893" s="409"/>
      <c r="U893" s="409"/>
      <c r="V893" s="409"/>
      <c r="W893" s="221"/>
      <c r="X893" s="409"/>
      <c r="Y893" s="409"/>
      <c r="Z893" s="409"/>
      <c r="AA893" s="409">
        <f t="shared" si="56"/>
        <v>0</v>
      </c>
      <c r="AB893" s="409"/>
      <c r="AC893" s="409"/>
      <c r="AD893" s="222"/>
      <c r="AE893" s="223"/>
      <c r="AF893" s="223"/>
      <c r="AG893" s="223"/>
      <c r="AH893" s="223"/>
      <c r="AI893" s="223"/>
      <c r="AJ893" s="223"/>
      <c r="AK893" s="223"/>
      <c r="AL893" s="223"/>
      <c r="AM893" s="223"/>
      <c r="AN893" s="223"/>
      <c r="AO893" s="223"/>
      <c r="AP893" s="223"/>
      <c r="AQ893" s="223"/>
      <c r="AR893" s="223"/>
      <c r="AS893" s="223"/>
      <c r="AT893" s="223"/>
      <c r="AU893" s="223"/>
      <c r="AV893" s="223"/>
      <c r="AW893" s="223"/>
      <c r="AX893" s="223"/>
      <c r="AY893" s="223"/>
      <c r="AZ893" s="223"/>
      <c r="BA893" s="223"/>
      <c r="BB893" s="223"/>
      <c r="BC893" s="223"/>
      <c r="BD893" s="223"/>
      <c r="BE893" s="223"/>
      <c r="BF893" s="223"/>
      <c r="BG893" s="223"/>
      <c r="BH893" s="223"/>
      <c r="BI893" s="223"/>
      <c r="BJ893" s="223"/>
      <c r="BK893" s="224"/>
    </row>
    <row r="894" spans="2:63" x14ac:dyDescent="0.25">
      <c r="B894" s="406"/>
      <c r="C894" s="407"/>
      <c r="D894" s="407"/>
      <c r="E894" s="407"/>
      <c r="F894" s="407"/>
      <c r="G894" s="408"/>
      <c r="H894" s="409"/>
      <c r="I894" s="409"/>
      <c r="J894" s="409"/>
      <c r="K894" s="409"/>
      <c r="L894" s="409"/>
      <c r="M894" s="409"/>
      <c r="N894" s="409"/>
      <c r="O894" s="409"/>
      <c r="P894" s="409"/>
      <c r="Q894" s="409"/>
      <c r="R894" s="409"/>
      <c r="S894" s="409"/>
      <c r="T894" s="409"/>
      <c r="U894" s="409"/>
      <c r="V894" s="409"/>
      <c r="W894" s="221"/>
      <c r="X894" s="409"/>
      <c r="Y894" s="409"/>
      <c r="Z894" s="409"/>
      <c r="AA894" s="409">
        <f t="shared" si="56"/>
        <v>0</v>
      </c>
      <c r="AB894" s="409"/>
      <c r="AC894" s="409"/>
      <c r="AD894" s="222"/>
      <c r="AE894" s="223"/>
      <c r="AF894" s="223"/>
      <c r="AG894" s="223"/>
      <c r="AH894" s="223"/>
      <c r="AI894" s="223"/>
      <c r="AJ894" s="223"/>
      <c r="AK894" s="223"/>
      <c r="AL894" s="223"/>
      <c r="AM894" s="223"/>
      <c r="AN894" s="223"/>
      <c r="AO894" s="223"/>
      <c r="AP894" s="223"/>
      <c r="AQ894" s="223"/>
      <c r="AR894" s="223"/>
      <c r="AS894" s="223"/>
      <c r="AT894" s="223"/>
      <c r="AU894" s="223"/>
      <c r="AV894" s="223"/>
      <c r="AW894" s="223"/>
      <c r="AX894" s="223"/>
      <c r="AY894" s="223"/>
      <c r="AZ894" s="223"/>
      <c r="BA894" s="223"/>
      <c r="BB894" s="223"/>
      <c r="BC894" s="223"/>
      <c r="BD894" s="223"/>
      <c r="BE894" s="223"/>
      <c r="BF894" s="223"/>
      <c r="BG894" s="223"/>
      <c r="BH894" s="223"/>
      <c r="BI894" s="223"/>
      <c r="BJ894" s="223"/>
      <c r="BK894" s="224"/>
    </row>
    <row r="895" spans="2:63" x14ac:dyDescent="0.25">
      <c r="B895" s="406"/>
      <c r="C895" s="407"/>
      <c r="D895" s="407"/>
      <c r="E895" s="407"/>
      <c r="F895" s="407"/>
      <c r="G895" s="408"/>
      <c r="H895" s="409"/>
      <c r="I895" s="409"/>
      <c r="J895" s="409"/>
      <c r="K895" s="409"/>
      <c r="L895" s="409"/>
      <c r="M895" s="409"/>
      <c r="N895" s="409"/>
      <c r="O895" s="409"/>
      <c r="P895" s="409"/>
      <c r="Q895" s="409"/>
      <c r="R895" s="409"/>
      <c r="S895" s="409"/>
      <c r="T895" s="409"/>
      <c r="U895" s="409"/>
      <c r="V895" s="409"/>
      <c r="W895" s="221"/>
      <c r="X895" s="409"/>
      <c r="Y895" s="409"/>
      <c r="Z895" s="409"/>
      <c r="AA895" s="409">
        <f t="shared" si="56"/>
        <v>0</v>
      </c>
      <c r="AB895" s="409"/>
      <c r="AC895" s="409"/>
      <c r="AD895" s="222"/>
      <c r="AE895" s="223"/>
      <c r="AF895" s="223"/>
      <c r="AG895" s="223"/>
      <c r="AH895" s="223"/>
      <c r="AI895" s="223"/>
      <c r="AJ895" s="223"/>
      <c r="AK895" s="223"/>
      <c r="AL895" s="223"/>
      <c r="AM895" s="223"/>
      <c r="AN895" s="223"/>
      <c r="AO895" s="223"/>
      <c r="AP895" s="223"/>
      <c r="AQ895" s="223"/>
      <c r="AR895" s="223"/>
      <c r="AS895" s="223"/>
      <c r="AT895" s="223"/>
      <c r="AU895" s="223"/>
      <c r="AV895" s="223"/>
      <c r="AW895" s="223"/>
      <c r="AX895" s="223"/>
      <c r="AY895" s="223"/>
      <c r="AZ895" s="223"/>
      <c r="BA895" s="223"/>
      <c r="BB895" s="223"/>
      <c r="BC895" s="223"/>
      <c r="BD895" s="223"/>
      <c r="BE895" s="223"/>
      <c r="BF895" s="223"/>
      <c r="BG895" s="223"/>
      <c r="BH895" s="223"/>
      <c r="BI895" s="223"/>
      <c r="BJ895" s="223"/>
      <c r="BK895" s="224"/>
    </row>
    <row r="896" spans="2:63" x14ac:dyDescent="0.25">
      <c r="B896" s="406"/>
      <c r="C896" s="407"/>
      <c r="D896" s="407"/>
      <c r="E896" s="407"/>
      <c r="F896" s="407"/>
      <c r="G896" s="408"/>
      <c r="H896" s="409"/>
      <c r="I896" s="409"/>
      <c r="J896" s="409"/>
      <c r="K896" s="409"/>
      <c r="L896" s="409"/>
      <c r="M896" s="409"/>
      <c r="N896" s="409"/>
      <c r="O896" s="409"/>
      <c r="P896" s="409"/>
      <c r="Q896" s="409"/>
      <c r="R896" s="409"/>
      <c r="S896" s="409"/>
      <c r="T896" s="409"/>
      <c r="U896" s="409"/>
      <c r="V896" s="409"/>
      <c r="W896" s="221"/>
      <c r="X896" s="409"/>
      <c r="Y896" s="409"/>
      <c r="Z896" s="409"/>
      <c r="AA896" s="409">
        <f t="shared" si="56"/>
        <v>0</v>
      </c>
      <c r="AB896" s="409"/>
      <c r="AC896" s="409"/>
      <c r="AD896" s="222"/>
      <c r="AE896" s="223"/>
      <c r="AF896" s="223"/>
      <c r="AG896" s="223"/>
      <c r="AH896" s="223"/>
      <c r="AI896" s="223"/>
      <c r="AJ896" s="223"/>
      <c r="AK896" s="223"/>
      <c r="AL896" s="223"/>
      <c r="AM896" s="223"/>
      <c r="AN896" s="223"/>
      <c r="AO896" s="223"/>
      <c r="AP896" s="223"/>
      <c r="AQ896" s="223"/>
      <c r="AR896" s="223"/>
      <c r="AS896" s="223"/>
      <c r="AT896" s="223"/>
      <c r="AU896" s="223"/>
      <c r="AV896" s="223"/>
      <c r="AW896" s="223"/>
      <c r="AX896" s="223"/>
      <c r="AY896" s="223"/>
      <c r="AZ896" s="223"/>
      <c r="BA896" s="223"/>
      <c r="BB896" s="223"/>
      <c r="BC896" s="223"/>
      <c r="BD896" s="223"/>
      <c r="BE896" s="223"/>
      <c r="BF896" s="223"/>
      <c r="BG896" s="223"/>
      <c r="BH896" s="223"/>
      <c r="BI896" s="223"/>
      <c r="BJ896" s="223"/>
      <c r="BK896" s="224"/>
    </row>
    <row r="897" spans="2:63" x14ac:dyDescent="0.25">
      <c r="B897" s="406"/>
      <c r="C897" s="407"/>
      <c r="D897" s="407"/>
      <c r="E897" s="407"/>
      <c r="F897" s="407"/>
      <c r="G897" s="408"/>
      <c r="H897" s="409"/>
      <c r="I897" s="409"/>
      <c r="J897" s="409"/>
      <c r="K897" s="409"/>
      <c r="L897" s="409"/>
      <c r="M897" s="409"/>
      <c r="N897" s="409"/>
      <c r="O897" s="409"/>
      <c r="P897" s="409"/>
      <c r="Q897" s="409"/>
      <c r="R897" s="409"/>
      <c r="S897" s="409"/>
      <c r="T897" s="409"/>
      <c r="U897" s="409"/>
      <c r="V897" s="409"/>
      <c r="W897" s="221"/>
      <c r="X897" s="409"/>
      <c r="Y897" s="409"/>
      <c r="Z897" s="409"/>
      <c r="AA897" s="409">
        <f t="shared" si="56"/>
        <v>0</v>
      </c>
      <c r="AB897" s="409"/>
      <c r="AC897" s="409"/>
      <c r="AD897" s="222"/>
      <c r="AE897" s="223"/>
      <c r="AF897" s="223"/>
      <c r="AG897" s="223"/>
      <c r="AH897" s="223"/>
      <c r="AI897" s="223"/>
      <c r="AJ897" s="223"/>
      <c r="AK897" s="223"/>
      <c r="AL897" s="223"/>
      <c r="AM897" s="223"/>
      <c r="AN897" s="223"/>
      <c r="AO897" s="223"/>
      <c r="AP897" s="223"/>
      <c r="AQ897" s="223"/>
      <c r="AR897" s="223"/>
      <c r="AS897" s="223"/>
      <c r="AT897" s="223"/>
      <c r="AU897" s="223"/>
      <c r="AV897" s="223"/>
      <c r="AW897" s="223"/>
      <c r="AX897" s="223"/>
      <c r="AY897" s="223"/>
      <c r="AZ897" s="223"/>
      <c r="BA897" s="223"/>
      <c r="BB897" s="223"/>
      <c r="BC897" s="223"/>
      <c r="BD897" s="223"/>
      <c r="BE897" s="223"/>
      <c r="BF897" s="223"/>
      <c r="BG897" s="223"/>
      <c r="BH897" s="223"/>
      <c r="BI897" s="223"/>
      <c r="BJ897" s="223"/>
      <c r="BK897" s="224"/>
    </row>
    <row r="898" spans="2:63" x14ac:dyDescent="0.25">
      <c r="B898" s="406"/>
      <c r="C898" s="407"/>
      <c r="D898" s="407"/>
      <c r="E898" s="407"/>
      <c r="F898" s="407"/>
      <c r="G898" s="408"/>
      <c r="H898" s="409"/>
      <c r="I898" s="409"/>
      <c r="J898" s="409"/>
      <c r="K898" s="409"/>
      <c r="L898" s="409"/>
      <c r="M898" s="409"/>
      <c r="N898" s="409"/>
      <c r="O898" s="409"/>
      <c r="P898" s="409"/>
      <c r="Q898" s="409"/>
      <c r="R898" s="409"/>
      <c r="S898" s="409"/>
      <c r="T898" s="409"/>
      <c r="U898" s="409"/>
      <c r="V898" s="409"/>
      <c r="W898" s="221"/>
      <c r="X898" s="409"/>
      <c r="Y898" s="409"/>
      <c r="Z898" s="409"/>
      <c r="AA898" s="409">
        <f t="shared" si="56"/>
        <v>0</v>
      </c>
      <c r="AB898" s="409"/>
      <c r="AC898" s="409"/>
      <c r="AD898" s="225"/>
      <c r="AE898" s="226"/>
      <c r="AF898" s="226"/>
      <c r="AG898" s="226"/>
      <c r="AH898" s="226"/>
      <c r="AI898" s="226"/>
      <c r="AJ898" s="227"/>
      <c r="AK898" s="227"/>
      <c r="AL898" s="227"/>
      <c r="AM898" s="227"/>
      <c r="AN898" s="227"/>
      <c r="AO898" s="227"/>
      <c r="AP898" s="227"/>
      <c r="AQ898" s="227"/>
      <c r="AR898" s="227"/>
      <c r="AS898" s="227"/>
      <c r="AT898" s="227"/>
      <c r="AU898" s="227"/>
      <c r="AV898" s="227"/>
      <c r="AW898" s="227"/>
      <c r="AX898" s="227"/>
      <c r="AY898" s="227"/>
      <c r="AZ898" s="227"/>
      <c r="BA898" s="227"/>
      <c r="BB898" s="227"/>
      <c r="BC898" s="227"/>
      <c r="BD898" s="227"/>
      <c r="BE898" s="227"/>
      <c r="BF898" s="227"/>
      <c r="BG898" s="227"/>
      <c r="BH898" s="227"/>
      <c r="BI898" s="227"/>
      <c r="BJ898" s="227"/>
      <c r="BK898" s="228"/>
    </row>
    <row r="899" spans="2:63" x14ac:dyDescent="0.25">
      <c r="B899" s="410"/>
      <c r="C899" s="411"/>
      <c r="D899" s="411"/>
      <c r="E899" s="411"/>
      <c r="F899" s="411"/>
      <c r="G899" s="412"/>
      <c r="H899" s="409"/>
      <c r="I899" s="409"/>
      <c r="J899" s="409"/>
      <c r="K899" s="409"/>
      <c r="L899" s="409"/>
      <c r="M899" s="409"/>
      <c r="N899" s="409"/>
      <c r="O899" s="409"/>
      <c r="P899" s="409"/>
      <c r="Q899" s="409"/>
      <c r="R899" s="409"/>
      <c r="S899" s="409"/>
      <c r="T899" s="413"/>
      <c r="U899" s="413"/>
      <c r="V899" s="413"/>
      <c r="W899" s="221"/>
      <c r="X899" s="409"/>
      <c r="Y899" s="409"/>
      <c r="Z899" s="409"/>
      <c r="AA899" s="409">
        <f t="shared" si="56"/>
        <v>0</v>
      </c>
      <c r="AB899" s="409"/>
      <c r="AC899" s="409"/>
      <c r="AD899" s="225"/>
      <c r="AE899" s="226"/>
      <c r="AF899" s="226"/>
      <c r="AG899" s="226"/>
      <c r="AH899" s="226"/>
      <c r="AI899" s="226"/>
      <c r="AJ899" s="227"/>
      <c r="AK899" s="227"/>
      <c r="AL899" s="227"/>
      <c r="AM899" s="227"/>
      <c r="AN899" s="227"/>
      <c r="AO899" s="227"/>
      <c r="AP899" s="227"/>
      <c r="AQ899" s="227"/>
      <c r="AR899" s="227"/>
      <c r="AS899" s="227"/>
      <c r="AT899" s="227"/>
      <c r="AU899" s="227"/>
      <c r="AV899" s="227"/>
      <c r="AW899" s="227"/>
      <c r="AX899" s="227"/>
      <c r="AY899" s="227"/>
      <c r="AZ899" s="227"/>
      <c r="BA899" s="227"/>
      <c r="BB899" s="227"/>
      <c r="BC899" s="227"/>
      <c r="BD899" s="227"/>
      <c r="BE899" s="227"/>
      <c r="BF899" s="227"/>
      <c r="BG899" s="227"/>
      <c r="BH899" s="227"/>
      <c r="BI899" s="227"/>
      <c r="BJ899" s="227"/>
      <c r="BK899" s="228"/>
    </row>
    <row r="900" spans="2:63" x14ac:dyDescent="0.25">
      <c r="B900" s="390" t="s">
        <v>64</v>
      </c>
      <c r="C900" s="391"/>
      <c r="D900" s="391"/>
      <c r="E900" s="391"/>
      <c r="F900" s="391"/>
      <c r="G900" s="391"/>
      <c r="H900" s="391"/>
      <c r="I900" s="391"/>
      <c r="J900" s="391"/>
      <c r="K900" s="391"/>
      <c r="L900" s="391"/>
      <c r="M900" s="391"/>
      <c r="N900" s="391"/>
      <c r="O900" s="391"/>
      <c r="P900" s="391"/>
      <c r="Q900" s="391"/>
      <c r="R900" s="391"/>
      <c r="S900" s="391"/>
      <c r="T900" s="391"/>
      <c r="U900" s="391"/>
      <c r="V900" s="391"/>
      <c r="W900" s="391"/>
      <c r="X900" s="391"/>
      <c r="Y900" s="391"/>
      <c r="Z900" s="391"/>
      <c r="AA900" s="392">
        <f>SUM(AA879:AC899)</f>
        <v>28</v>
      </c>
      <c r="AB900" s="392"/>
      <c r="AC900" s="393"/>
      <c r="AD900" s="230"/>
      <c r="AE900" s="231"/>
      <c r="AF900" s="231"/>
      <c r="AG900" s="231"/>
      <c r="AH900" s="231"/>
      <c r="AI900" s="231"/>
      <c r="AJ900" s="227"/>
      <c r="AK900" s="227"/>
      <c r="AL900" s="227"/>
      <c r="AM900" s="227"/>
      <c r="AN900" s="227"/>
      <c r="AO900" s="227"/>
      <c r="AP900" s="227"/>
      <c r="AQ900" s="227"/>
      <c r="AR900" s="227"/>
      <c r="AS900" s="227"/>
      <c r="AT900" s="227"/>
      <c r="AU900" s="227"/>
      <c r="AV900" s="227"/>
      <c r="AW900" s="227"/>
      <c r="AX900" s="227"/>
      <c r="AY900" s="227"/>
      <c r="AZ900" s="227"/>
      <c r="BA900" s="227"/>
      <c r="BB900" s="227"/>
      <c r="BC900" s="227"/>
      <c r="BD900" s="227"/>
      <c r="BE900" s="227"/>
      <c r="BF900" s="227"/>
      <c r="BG900" s="227"/>
      <c r="BH900" s="227"/>
      <c r="BI900" s="227"/>
      <c r="BJ900" s="227"/>
      <c r="BK900" s="228"/>
    </row>
    <row r="901" spans="2:63" x14ac:dyDescent="0.25">
      <c r="B901" s="215"/>
      <c r="C901" s="215"/>
      <c r="D901" s="215"/>
      <c r="E901" s="215"/>
      <c r="F901" s="215"/>
      <c r="G901" s="215"/>
      <c r="H901" s="215"/>
      <c r="I901" s="215"/>
      <c r="J901" s="232"/>
      <c r="K901" s="232"/>
      <c r="L901" s="232"/>
      <c r="M901" s="232"/>
      <c r="N901" s="232"/>
      <c r="O901" s="232"/>
      <c r="P901" s="232"/>
      <c r="Q901" s="232"/>
      <c r="R901" s="232"/>
      <c r="S901" s="215"/>
      <c r="T901" s="215"/>
      <c r="U901" s="215"/>
      <c r="V901" s="215"/>
      <c r="W901" s="216"/>
      <c r="X901" s="215"/>
      <c r="Y901" s="215"/>
      <c r="Z901" s="215"/>
      <c r="AA901" s="215"/>
      <c r="AB901" s="215"/>
      <c r="AC901" s="215"/>
      <c r="AD901" s="215"/>
      <c r="AE901" s="215"/>
      <c r="AF901" s="215"/>
      <c r="AG901" s="215"/>
      <c r="AH901" s="215"/>
      <c r="AI901" s="215"/>
      <c r="AJ901" s="215"/>
      <c r="AK901" s="215"/>
      <c r="AL901" s="215"/>
      <c r="AM901" s="215"/>
      <c r="AN901" s="215"/>
      <c r="AO901" s="215"/>
      <c r="AP901" s="215"/>
      <c r="AQ901" s="215"/>
      <c r="AR901" s="215"/>
      <c r="AS901" s="215"/>
      <c r="AT901" s="215"/>
      <c r="AU901" s="215"/>
      <c r="AV901" s="215"/>
      <c r="AW901" s="215"/>
      <c r="AX901" s="215"/>
      <c r="AY901" s="215"/>
      <c r="AZ901" s="215"/>
      <c r="BA901" s="215"/>
      <c r="BB901" s="232"/>
      <c r="BC901" s="232"/>
      <c r="BD901" s="232"/>
      <c r="BE901" s="232"/>
      <c r="BF901" s="232"/>
      <c r="BG901" s="232"/>
      <c r="BH901" s="232"/>
      <c r="BI901" s="232"/>
      <c r="BJ901" s="232"/>
      <c r="BK901" s="215"/>
    </row>
    <row r="902" spans="2:63" x14ac:dyDescent="0.25">
      <c r="B902" s="394" t="s">
        <v>175</v>
      </c>
      <c r="C902" s="395"/>
      <c r="D902" s="395"/>
      <c r="E902" s="395"/>
      <c r="F902" s="395"/>
      <c r="G902" s="396"/>
      <c r="H902" s="397"/>
      <c r="I902" s="398"/>
      <c r="J902" s="398"/>
      <c r="K902" s="398"/>
      <c r="L902" s="398"/>
      <c r="M902" s="398"/>
      <c r="N902" s="398"/>
      <c r="O902" s="398"/>
      <c r="P902" s="398"/>
      <c r="Q902" s="398"/>
      <c r="R902" s="398"/>
      <c r="S902" s="398"/>
      <c r="T902" s="398"/>
      <c r="U902" s="398"/>
      <c r="V902" s="398"/>
      <c r="W902" s="398"/>
      <c r="X902" s="398"/>
      <c r="Y902" s="398"/>
      <c r="Z902" s="398"/>
      <c r="AA902" s="398"/>
      <c r="AB902" s="398"/>
      <c r="AC902" s="398"/>
      <c r="AD902" s="398"/>
      <c r="AE902" s="398"/>
      <c r="AF902" s="398"/>
      <c r="AG902" s="398"/>
      <c r="AH902" s="398"/>
      <c r="AI902" s="398"/>
      <c r="AJ902" s="398"/>
      <c r="AK902" s="398"/>
      <c r="AL902" s="398"/>
      <c r="AM902" s="398"/>
      <c r="AN902" s="398"/>
      <c r="AO902" s="398"/>
      <c r="AP902" s="398"/>
      <c r="AQ902" s="398"/>
      <c r="AR902" s="398"/>
      <c r="AS902" s="398"/>
      <c r="AT902" s="398"/>
      <c r="AU902" s="398"/>
      <c r="AV902" s="398"/>
      <c r="AW902" s="398"/>
      <c r="AX902" s="398"/>
      <c r="AY902" s="398"/>
      <c r="AZ902" s="398"/>
      <c r="BA902" s="398"/>
      <c r="BB902" s="398"/>
      <c r="BC902" s="398"/>
      <c r="BD902" s="398"/>
      <c r="BE902" s="398"/>
      <c r="BF902" s="398"/>
      <c r="BG902" s="398"/>
      <c r="BH902" s="398"/>
      <c r="BI902" s="398"/>
      <c r="BJ902" s="398"/>
      <c r="BK902" s="399"/>
    </row>
    <row r="903" spans="2:63" x14ac:dyDescent="0.25">
      <c r="B903" s="397"/>
      <c r="C903" s="398"/>
      <c r="D903" s="398"/>
      <c r="E903" s="398"/>
      <c r="F903" s="398"/>
      <c r="G903" s="398"/>
      <c r="H903" s="398"/>
      <c r="I903" s="398"/>
      <c r="J903" s="398"/>
      <c r="K903" s="398"/>
      <c r="L903" s="398"/>
      <c r="M903" s="398"/>
      <c r="N903" s="398"/>
      <c r="O903" s="398"/>
      <c r="P903" s="398"/>
      <c r="Q903" s="398"/>
      <c r="R903" s="398"/>
      <c r="S903" s="398"/>
      <c r="T903" s="398"/>
      <c r="U903" s="398"/>
      <c r="V903" s="398"/>
      <c r="W903" s="398"/>
      <c r="X903" s="398"/>
      <c r="Y903" s="398"/>
      <c r="Z903" s="398"/>
      <c r="AA903" s="398"/>
      <c r="AB903" s="398"/>
      <c r="AC903" s="398"/>
      <c r="AD903" s="398"/>
      <c r="AE903" s="398"/>
      <c r="AF903" s="398"/>
      <c r="AG903" s="398"/>
      <c r="AH903" s="398"/>
      <c r="AI903" s="398"/>
      <c r="AJ903" s="398"/>
      <c r="AK903" s="398"/>
      <c r="AL903" s="398"/>
      <c r="AM903" s="398"/>
      <c r="AN903" s="398"/>
      <c r="AO903" s="398"/>
      <c r="AP903" s="398"/>
      <c r="AQ903" s="398"/>
      <c r="AR903" s="398"/>
      <c r="AS903" s="398"/>
      <c r="AT903" s="398"/>
      <c r="AU903" s="398"/>
      <c r="AV903" s="398"/>
      <c r="AW903" s="398"/>
      <c r="AX903" s="398"/>
      <c r="AY903" s="398"/>
      <c r="AZ903" s="398"/>
      <c r="BA903" s="398"/>
      <c r="BB903" s="398"/>
      <c r="BC903" s="398"/>
      <c r="BD903" s="398"/>
      <c r="BE903" s="398"/>
      <c r="BF903" s="398"/>
      <c r="BG903" s="398"/>
      <c r="BH903" s="398"/>
      <c r="BI903" s="398"/>
      <c r="BJ903" s="398"/>
      <c r="BK903" s="399"/>
    </row>
    <row r="904" spans="2:63" x14ac:dyDescent="0.25">
      <c r="B904" s="400"/>
      <c r="C904" s="401"/>
      <c r="D904" s="401"/>
      <c r="E904" s="401"/>
      <c r="F904" s="401"/>
      <c r="G904" s="401"/>
      <c r="H904" s="401"/>
      <c r="I904" s="401"/>
      <c r="J904" s="401"/>
      <c r="K904" s="401"/>
      <c r="L904" s="401"/>
      <c r="M904" s="401"/>
      <c r="N904" s="401"/>
      <c r="O904" s="401"/>
      <c r="P904" s="401"/>
      <c r="Q904" s="401"/>
      <c r="R904" s="401"/>
      <c r="S904" s="401"/>
      <c r="T904" s="401"/>
      <c r="U904" s="401"/>
      <c r="V904" s="401"/>
      <c r="W904" s="401"/>
      <c r="X904" s="401"/>
      <c r="Y904" s="401"/>
      <c r="Z904" s="401"/>
      <c r="AA904" s="401"/>
      <c r="AB904" s="401"/>
      <c r="AC904" s="401"/>
      <c r="AD904" s="401"/>
      <c r="AE904" s="401"/>
      <c r="AF904" s="401"/>
      <c r="AG904" s="401"/>
      <c r="AH904" s="401"/>
      <c r="AI904" s="401"/>
      <c r="AJ904" s="401"/>
      <c r="AK904" s="401"/>
      <c r="AL904" s="401"/>
      <c r="AM904" s="401"/>
      <c r="AN904" s="401"/>
      <c r="AO904" s="401"/>
      <c r="AP904" s="401"/>
      <c r="AQ904" s="401"/>
      <c r="AR904" s="401"/>
      <c r="AS904" s="401"/>
      <c r="AT904" s="401"/>
      <c r="AU904" s="401"/>
      <c r="AV904" s="401"/>
      <c r="AW904" s="401"/>
      <c r="AX904" s="401"/>
      <c r="AY904" s="401"/>
      <c r="AZ904" s="401"/>
      <c r="BA904" s="401"/>
      <c r="BB904" s="401"/>
      <c r="BC904" s="401"/>
      <c r="BD904" s="401"/>
      <c r="BE904" s="401"/>
      <c r="BF904" s="401"/>
      <c r="BG904" s="401"/>
      <c r="BH904" s="401"/>
      <c r="BI904" s="401"/>
      <c r="BJ904" s="401"/>
      <c r="BK904" s="402"/>
    </row>
    <row r="905" spans="2:63" x14ac:dyDescent="0.25">
      <c r="B905" s="403"/>
      <c r="C905" s="404"/>
      <c r="D905" s="404"/>
      <c r="E905" s="404"/>
      <c r="F905" s="404"/>
      <c r="G905" s="404"/>
      <c r="H905" s="404"/>
      <c r="I905" s="404"/>
      <c r="J905" s="404"/>
      <c r="K905" s="404"/>
      <c r="L905" s="404"/>
      <c r="M905" s="404"/>
      <c r="N905" s="404"/>
      <c r="O905" s="404"/>
      <c r="P905" s="404"/>
      <c r="Q905" s="404"/>
      <c r="R905" s="404"/>
      <c r="S905" s="404"/>
      <c r="T905" s="404"/>
      <c r="U905" s="404"/>
      <c r="V905" s="404"/>
      <c r="W905" s="404"/>
      <c r="X905" s="404"/>
      <c r="Y905" s="404"/>
      <c r="Z905" s="404"/>
      <c r="AA905" s="404"/>
      <c r="AB905" s="404"/>
      <c r="AC905" s="404"/>
      <c r="AD905" s="404"/>
      <c r="AE905" s="404"/>
      <c r="AF905" s="404"/>
      <c r="AG905" s="404"/>
      <c r="AH905" s="404"/>
      <c r="AI905" s="404"/>
      <c r="AJ905" s="404"/>
      <c r="AK905" s="404"/>
      <c r="AL905" s="404"/>
      <c r="AM905" s="404"/>
      <c r="AN905" s="404"/>
      <c r="AO905" s="404"/>
      <c r="AP905" s="404"/>
      <c r="AQ905" s="404"/>
      <c r="AR905" s="404"/>
      <c r="AS905" s="404"/>
      <c r="AT905" s="404"/>
      <c r="AU905" s="404"/>
      <c r="AV905" s="404"/>
      <c r="AW905" s="404"/>
      <c r="AX905" s="404"/>
      <c r="AY905" s="404"/>
      <c r="AZ905" s="404"/>
      <c r="BA905" s="404"/>
      <c r="BB905" s="404"/>
      <c r="BC905" s="404"/>
      <c r="BD905" s="404"/>
      <c r="BE905" s="404"/>
      <c r="BF905" s="404"/>
      <c r="BG905" s="404"/>
      <c r="BH905" s="404"/>
      <c r="BI905" s="404"/>
      <c r="BJ905" s="404"/>
      <c r="BK905" s="405"/>
    </row>
    <row r="910" spans="2:63" x14ac:dyDescent="0.25">
      <c r="B910" s="440"/>
      <c r="C910" s="440"/>
      <c r="D910" s="440"/>
      <c r="E910" s="440"/>
      <c r="F910" s="440"/>
      <c r="G910" s="440"/>
      <c r="H910" s="440"/>
      <c r="I910" s="440"/>
      <c r="J910" s="440"/>
      <c r="K910" s="440"/>
      <c r="L910" s="440"/>
      <c r="M910" s="440"/>
      <c r="N910" s="440"/>
      <c r="O910" s="440"/>
      <c r="P910" s="440"/>
      <c r="Q910" s="440"/>
      <c r="R910" s="440"/>
      <c r="S910" s="440"/>
      <c r="T910" s="440"/>
      <c r="U910" s="440"/>
      <c r="V910" s="440"/>
      <c r="W910" s="440"/>
      <c r="X910" s="440"/>
      <c r="Y910" s="440"/>
      <c r="Z910" s="440"/>
      <c r="AA910" s="440"/>
      <c r="AB910" s="440"/>
      <c r="AC910" s="440"/>
      <c r="AD910" s="440"/>
      <c r="AE910" s="440"/>
      <c r="AF910" s="440"/>
      <c r="AG910" s="440"/>
      <c r="AH910" s="440"/>
      <c r="AI910" s="440"/>
      <c r="AJ910" s="440"/>
      <c r="AK910" s="440"/>
      <c r="AL910" s="440"/>
      <c r="AM910" s="440"/>
      <c r="AN910" s="440"/>
      <c r="AO910" s="440"/>
      <c r="AP910" s="440"/>
      <c r="AQ910" s="440"/>
      <c r="AR910" s="440"/>
      <c r="AS910" s="440"/>
      <c r="AT910" s="440"/>
      <c r="AU910" s="440"/>
      <c r="AV910" s="440"/>
      <c r="AW910" s="440"/>
      <c r="AX910" s="441"/>
      <c r="AY910" s="431" t="s">
        <v>176</v>
      </c>
      <c r="AZ910" s="432"/>
      <c r="BA910" s="432"/>
      <c r="BB910" s="432"/>
      <c r="BC910" s="432"/>
      <c r="BD910" s="432"/>
      <c r="BE910" s="432"/>
      <c r="BF910" s="432"/>
      <c r="BG910" s="432"/>
      <c r="BH910" s="432"/>
      <c r="BI910" s="432"/>
      <c r="BJ910" s="432"/>
      <c r="BK910" s="433"/>
    </row>
    <row r="911" spans="2:63" x14ac:dyDescent="0.25">
      <c r="B911" s="234"/>
      <c r="C911" s="445" t="s">
        <v>8</v>
      </c>
      <c r="D911" s="445"/>
      <c r="E911" s="445"/>
      <c r="F911" s="445"/>
      <c r="G911" s="445"/>
      <c r="H911" s="445"/>
      <c r="I911" s="445"/>
      <c r="J911" s="445"/>
      <c r="K911" s="445"/>
      <c r="L911" s="235"/>
      <c r="M911" s="235"/>
      <c r="N911" s="235"/>
      <c r="O911" s="235"/>
      <c r="P911" s="235"/>
      <c r="Q911" s="235"/>
      <c r="R911" s="235"/>
      <c r="S911" s="235"/>
      <c r="T911" s="235"/>
      <c r="U911" s="235"/>
      <c r="V911" s="235"/>
      <c r="W911" s="236"/>
      <c r="X911" s="235"/>
      <c r="Y911" s="235"/>
      <c r="Z911" s="235"/>
      <c r="AA911" s="235"/>
      <c r="AB911" s="446" t="s">
        <v>177</v>
      </c>
      <c r="AC911" s="446"/>
      <c r="AD911" s="446"/>
      <c r="AE911" s="446"/>
      <c r="AF911" s="446"/>
      <c r="AG911" s="446"/>
      <c r="AH911" s="446"/>
      <c r="AI911" s="446"/>
      <c r="AJ911" s="446"/>
      <c r="AK911" s="446"/>
      <c r="AL911" s="446"/>
      <c r="AM911" s="446"/>
      <c r="AN911" s="446"/>
      <c r="AO911" s="446"/>
      <c r="AP911" s="446"/>
      <c r="AQ911" s="446"/>
      <c r="AR911" s="446"/>
      <c r="AS911" s="446"/>
      <c r="AT911" s="237"/>
      <c r="AU911" s="237"/>
      <c r="AV911" s="237"/>
      <c r="AW911" s="237"/>
      <c r="AX911" s="237"/>
      <c r="AY911" s="442"/>
      <c r="AZ911" s="443"/>
      <c r="BA911" s="443"/>
      <c r="BB911" s="443"/>
      <c r="BC911" s="443"/>
      <c r="BD911" s="443"/>
      <c r="BE911" s="443"/>
      <c r="BF911" s="443"/>
      <c r="BG911" s="443"/>
      <c r="BH911" s="443"/>
      <c r="BI911" s="443"/>
      <c r="BJ911" s="443"/>
      <c r="BK911" s="444"/>
    </row>
    <row r="912" spans="2:63" x14ac:dyDescent="0.25">
      <c r="B912" s="238"/>
      <c r="C912" s="447" t="str">
        <f>+[3]PRESUPUESTO!$C$794</f>
        <v xml:space="preserve">ARQ.  </v>
      </c>
      <c r="D912" s="447"/>
      <c r="E912" s="447"/>
      <c r="F912" s="447"/>
      <c r="G912" s="447"/>
      <c r="H912" s="447"/>
      <c r="I912" s="447"/>
      <c r="J912" s="447"/>
      <c r="K912" s="447"/>
      <c r="L912" s="239"/>
      <c r="M912" s="239"/>
      <c r="N912" s="239"/>
      <c r="O912" s="239"/>
      <c r="P912" s="239"/>
      <c r="Q912" s="239"/>
      <c r="R912" s="239"/>
      <c r="S912" s="239"/>
      <c r="T912" s="239"/>
      <c r="U912" s="239"/>
      <c r="V912" s="239"/>
      <c r="W912" s="213"/>
      <c r="X912" s="239"/>
      <c r="Y912" s="239"/>
      <c r="Z912" s="239"/>
      <c r="AA912" s="239"/>
      <c r="AB912" s="448" t="str">
        <f>+[3]PRESUPUESTO!$E$794</f>
        <v>ING. ANA SOFIA CANGREJO</v>
      </c>
      <c r="AC912" s="448"/>
      <c r="AD912" s="448"/>
      <c r="AE912" s="448"/>
      <c r="AF912" s="448"/>
      <c r="AG912" s="448"/>
      <c r="AH912" s="448"/>
      <c r="AI912" s="448"/>
      <c r="AJ912" s="448"/>
      <c r="AK912" s="448"/>
      <c r="AL912" s="448"/>
      <c r="AM912" s="448"/>
      <c r="AN912" s="448"/>
      <c r="AO912" s="448"/>
      <c r="AP912" s="448"/>
      <c r="AQ912" s="448"/>
      <c r="AR912" s="448"/>
      <c r="AS912" s="448"/>
      <c r="AT912" s="239"/>
      <c r="AU912" s="239"/>
      <c r="AV912" s="239"/>
      <c r="AW912" s="239"/>
      <c r="AX912" s="239"/>
      <c r="AY912" s="394"/>
      <c r="AZ912" s="395"/>
      <c r="BA912" s="395"/>
      <c r="BB912" s="395"/>
      <c r="BC912" s="395"/>
      <c r="BD912" s="395"/>
      <c r="BE912" s="395"/>
      <c r="BF912" s="395"/>
      <c r="BG912" s="395"/>
      <c r="BH912" s="395"/>
      <c r="BI912" s="395"/>
      <c r="BJ912" s="395"/>
      <c r="BK912" s="396"/>
    </row>
    <row r="913" spans="2:63" x14ac:dyDescent="0.25">
      <c r="B913" s="240"/>
      <c r="C913" s="240"/>
      <c r="D913" s="15"/>
      <c r="E913" s="240"/>
      <c r="F913" s="240"/>
      <c r="G913" s="240"/>
      <c r="H913" s="15"/>
      <c r="I913" s="15"/>
      <c r="J913" s="15"/>
      <c r="K913" s="15"/>
      <c r="L913" s="15"/>
      <c r="M913" s="15"/>
      <c r="N913" s="15"/>
      <c r="O913" s="15"/>
      <c r="P913" s="15"/>
      <c r="Q913" s="15"/>
      <c r="R913" s="241"/>
      <c r="S913" s="240"/>
      <c r="T913" s="240"/>
      <c r="U913" s="240"/>
      <c r="V913" s="240"/>
      <c r="W913" s="233"/>
      <c r="X913" s="240"/>
      <c r="Y913" s="240"/>
      <c r="Z913" s="241"/>
      <c r="AA913" s="241"/>
      <c r="AB913" s="241"/>
      <c r="AC913" s="241"/>
      <c r="AD913" s="241"/>
      <c r="AE913" s="241"/>
      <c r="AF913" s="241"/>
      <c r="AG913" s="241"/>
      <c r="AH913" s="241"/>
      <c r="AI913" s="241"/>
      <c r="AJ913" s="241"/>
      <c r="AK913" s="241"/>
      <c r="AL913" s="241"/>
      <c r="AM913" s="241"/>
      <c r="AN913" s="241"/>
      <c r="AO913" s="241"/>
      <c r="AP913" s="241"/>
      <c r="AQ913" s="241"/>
      <c r="AR913" s="241"/>
      <c r="AS913" s="240"/>
      <c r="AT913" s="240"/>
      <c r="AU913" s="240"/>
      <c r="AV913" s="240"/>
      <c r="AW913" s="240"/>
      <c r="AX913" s="240"/>
      <c r="AY913" s="240"/>
      <c r="AZ913" s="240"/>
      <c r="BA913" s="240"/>
      <c r="BB913" s="240"/>
      <c r="BC913" s="240"/>
      <c r="BD913" s="240"/>
      <c r="BE913" s="240"/>
      <c r="BF913" s="240"/>
      <c r="BG913" s="240"/>
      <c r="BH913" s="240"/>
      <c r="BI913" s="240"/>
      <c r="BJ913" s="240"/>
      <c r="BK913" s="240"/>
    </row>
    <row r="914" spans="2:63" x14ac:dyDescent="0.25">
      <c r="B914" s="336" t="s">
        <v>82</v>
      </c>
      <c r="C914" s="336"/>
      <c r="D914" s="336"/>
      <c r="E914" s="336"/>
      <c r="F914" s="336"/>
      <c r="G914" s="336"/>
      <c r="H914" s="214">
        <v>2</v>
      </c>
      <c r="I914" s="336" t="str">
        <f>_xlfn.XLOOKUP(H914,'PRESUPUESTO EDI.EXISTENTES'!B:B,'PRESUPUESTO EDI.EXISTENTES'!C:C)</f>
        <v xml:space="preserve">REFORZAMIENTO ESTRUCTURA EXISTENTE </v>
      </c>
      <c r="J914" s="336"/>
      <c r="K914" s="336"/>
      <c r="L914" s="336"/>
      <c r="M914" s="336"/>
      <c r="N914" s="336"/>
      <c r="O914" s="336"/>
      <c r="P914" s="336"/>
      <c r="Q914" s="336"/>
      <c r="R914" s="336"/>
      <c r="S914" s="336"/>
      <c r="T914" s="336"/>
      <c r="U914" s="336"/>
      <c r="V914" s="336"/>
      <c r="W914" s="336"/>
      <c r="X914" s="336"/>
      <c r="Y914" s="336"/>
      <c r="Z914" s="336"/>
      <c r="AA914" s="336"/>
      <c r="AB914" s="336"/>
      <c r="AC914" s="336"/>
      <c r="AD914" s="336"/>
      <c r="AE914" s="336"/>
      <c r="AF914" s="336"/>
      <c r="AG914" s="336"/>
      <c r="AH914" s="336"/>
      <c r="AI914" s="336"/>
      <c r="AJ914" s="336"/>
      <c r="AK914" s="336"/>
      <c r="AL914" s="336"/>
      <c r="AM914" s="336"/>
      <c r="AN914" s="336"/>
      <c r="AO914" s="336"/>
      <c r="AP914" s="336"/>
      <c r="AQ914" s="336" t="s">
        <v>162</v>
      </c>
      <c r="AR914" s="336"/>
      <c r="AS914" s="336"/>
      <c r="AT914" s="336"/>
      <c r="AU914" s="336"/>
      <c r="AV914" s="336"/>
      <c r="AW914" s="336"/>
      <c r="AX914" s="336"/>
      <c r="AY914" s="336"/>
      <c r="AZ914" s="336"/>
      <c r="BA914" s="424">
        <f>+$BA$6</f>
        <v>42545</v>
      </c>
      <c r="BB914" s="425"/>
      <c r="BC914" s="425"/>
      <c r="BD914" s="425"/>
      <c r="BE914" s="425"/>
      <c r="BF914" s="425"/>
      <c r="BG914" s="425"/>
      <c r="BH914" s="425"/>
      <c r="BI914" s="425"/>
      <c r="BJ914" s="425"/>
      <c r="BK914" s="426"/>
    </row>
    <row r="915" spans="2:63" x14ac:dyDescent="0.25">
      <c r="B915" s="427" t="s">
        <v>163</v>
      </c>
      <c r="C915" s="427"/>
      <c r="D915" s="427"/>
      <c r="E915" s="427"/>
      <c r="F915" s="427"/>
      <c r="G915" s="427"/>
      <c r="H915" s="492">
        <v>2.14</v>
      </c>
      <c r="I915" s="493"/>
      <c r="J915" s="425" t="str">
        <f>_xlfn.XLOOKUP(H915,'PRESUPUESTO EDI.EXISTENTES'!B:B,'PRESUPUESTO EDI.EXISTENTES'!C:C)</f>
        <v>Suministro e instalación de correas para estructura en madera de sapán D:0,15 m</v>
      </c>
      <c r="K915" s="425"/>
      <c r="L915" s="425"/>
      <c r="M915" s="425"/>
      <c r="N915" s="425"/>
      <c r="O915" s="425"/>
      <c r="P915" s="425"/>
      <c r="Q915" s="425"/>
      <c r="R915" s="425"/>
      <c r="S915" s="425"/>
      <c r="T915" s="425"/>
      <c r="U915" s="425"/>
      <c r="V915" s="425"/>
      <c r="W915" s="425"/>
      <c r="X915" s="425"/>
      <c r="Y915" s="425"/>
      <c r="Z915" s="425"/>
      <c r="AA915" s="425"/>
      <c r="AB915" s="425"/>
      <c r="AC915" s="425"/>
      <c r="AD915" s="425"/>
      <c r="AE915" s="425"/>
      <c r="AF915" s="425"/>
      <c r="AG915" s="425"/>
      <c r="AH915" s="425"/>
      <c r="AI915" s="425"/>
      <c r="AJ915" s="425"/>
      <c r="AK915" s="425"/>
      <c r="AL915" s="425"/>
      <c r="AM915" s="425"/>
      <c r="AN915" s="425"/>
      <c r="AO915" s="425"/>
      <c r="AP915" s="426"/>
      <c r="AQ915" s="430" t="s">
        <v>164</v>
      </c>
      <c r="AR915" s="425"/>
      <c r="AS915" s="425"/>
      <c r="AT915" s="425"/>
      <c r="AU915" s="425"/>
      <c r="AV915" s="425"/>
      <c r="AW915" s="425"/>
      <c r="AX915" s="425"/>
      <c r="AY915" s="425"/>
      <c r="AZ915" s="426"/>
      <c r="BA915" s="430" t="str">
        <f>+VLOOKUP(J915,[3]PRESUPUESTO!$C$10:$E$1028,3,FALSE)</f>
        <v>m</v>
      </c>
      <c r="BB915" s="425"/>
      <c r="BC915" s="425"/>
      <c r="BD915" s="425"/>
      <c r="BE915" s="425"/>
      <c r="BF915" s="425"/>
      <c r="BG915" s="425"/>
      <c r="BH915" s="425"/>
      <c r="BI915" s="425"/>
      <c r="BJ915" s="425"/>
      <c r="BK915" s="426"/>
    </row>
    <row r="916" spans="2:63" x14ac:dyDescent="0.25">
      <c r="B916" s="215"/>
      <c r="C916" s="215"/>
      <c r="D916" s="215"/>
      <c r="E916" s="215"/>
      <c r="F916" s="215"/>
      <c r="G916" s="215"/>
      <c r="H916" s="215"/>
      <c r="I916" s="215"/>
      <c r="J916" s="215"/>
      <c r="K916" s="215"/>
      <c r="L916" s="215"/>
      <c r="M916" s="215"/>
      <c r="N916" s="215"/>
      <c r="O916" s="215"/>
      <c r="P916" s="215"/>
      <c r="Q916" s="215"/>
      <c r="R916" s="215"/>
      <c r="S916" s="215"/>
      <c r="T916" s="215"/>
      <c r="U916" s="215"/>
      <c r="V916" s="215"/>
      <c r="W916" s="216"/>
      <c r="X916" s="215"/>
      <c r="Y916" s="215"/>
      <c r="Z916" s="215"/>
      <c r="AA916" s="215"/>
      <c r="AB916" s="215"/>
      <c r="AC916" s="215"/>
      <c r="AD916" s="215"/>
      <c r="AE916" s="215"/>
      <c r="AF916" s="215"/>
      <c r="AG916" s="215"/>
      <c r="AH916" s="215"/>
      <c r="AI916" s="215"/>
      <c r="AJ916" s="215"/>
      <c r="AK916" s="215"/>
      <c r="AL916" s="215"/>
      <c r="AM916" s="215"/>
      <c r="AN916" s="215"/>
      <c r="AO916" s="215"/>
      <c r="AP916" s="215"/>
      <c r="AQ916" s="215"/>
      <c r="AR916" s="215"/>
      <c r="AS916" s="215"/>
      <c r="AT916" s="215"/>
      <c r="AU916" s="215"/>
      <c r="AV916" s="215"/>
      <c r="AW916" s="215"/>
      <c r="AX916" s="215"/>
      <c r="AY916" s="215"/>
      <c r="AZ916" s="215"/>
      <c r="BA916" s="215"/>
      <c r="BB916" s="215"/>
      <c r="BC916" s="215"/>
      <c r="BD916" s="215"/>
      <c r="BE916" s="215"/>
      <c r="BF916" s="215"/>
      <c r="BG916" s="215"/>
      <c r="BH916" s="215"/>
      <c r="BI916" s="215"/>
      <c r="BJ916" s="215"/>
      <c r="BK916" s="215"/>
    </row>
    <row r="917" spans="2:63" x14ac:dyDescent="0.25">
      <c r="B917" s="431" t="s">
        <v>165</v>
      </c>
      <c r="C917" s="432"/>
      <c r="D917" s="432"/>
      <c r="E917" s="432"/>
      <c r="F917" s="432"/>
      <c r="G917" s="433"/>
      <c r="H917" s="336" t="s">
        <v>166</v>
      </c>
      <c r="I917" s="336"/>
      <c r="J917" s="336"/>
      <c r="K917" s="336"/>
      <c r="L917" s="336"/>
      <c r="M917" s="336"/>
      <c r="N917" s="336"/>
      <c r="O917" s="336"/>
      <c r="P917" s="336"/>
      <c r="Q917" s="336"/>
      <c r="R917" s="336"/>
      <c r="S917" s="336"/>
      <c r="T917" s="336" t="s">
        <v>167</v>
      </c>
      <c r="U917" s="336"/>
      <c r="V917" s="336"/>
      <c r="W917" s="431" t="s">
        <v>168</v>
      </c>
      <c r="X917" s="336" t="s">
        <v>169</v>
      </c>
      <c r="Y917" s="336"/>
      <c r="Z917" s="336"/>
      <c r="AA917" s="336" t="s">
        <v>64</v>
      </c>
      <c r="AB917" s="336"/>
      <c r="AC917" s="336"/>
      <c r="AD917" s="336"/>
      <c r="AE917" s="336"/>
      <c r="AF917" s="336"/>
      <c r="AG917" s="336"/>
      <c r="AH917" s="336"/>
      <c r="AI917" s="336"/>
      <c r="AJ917" s="336"/>
      <c r="AK917" s="336"/>
      <c r="AL917" s="336"/>
      <c r="AM917" s="336"/>
      <c r="AN917" s="336"/>
      <c r="AO917" s="336"/>
      <c r="AP917" s="336"/>
      <c r="AQ917" s="336"/>
      <c r="AR917" s="336"/>
      <c r="AS917" s="336"/>
      <c r="AT917" s="336"/>
      <c r="AU917" s="336"/>
      <c r="AV917" s="336"/>
      <c r="AW917" s="336"/>
      <c r="AX917" s="336"/>
      <c r="AY917" s="336"/>
      <c r="AZ917" s="336"/>
      <c r="BA917" s="336"/>
      <c r="BB917" s="336"/>
      <c r="BC917" s="336"/>
      <c r="BD917" s="336"/>
      <c r="BE917" s="336"/>
      <c r="BF917" s="336"/>
      <c r="BG917" s="336"/>
      <c r="BH917" s="336"/>
      <c r="BI917" s="336"/>
      <c r="BJ917" s="336"/>
      <c r="BK917" s="336"/>
    </row>
    <row r="918" spans="2:63" x14ac:dyDescent="0.25">
      <c r="B918" s="394"/>
      <c r="C918" s="395"/>
      <c r="D918" s="395"/>
      <c r="E918" s="395"/>
      <c r="F918" s="395"/>
      <c r="G918" s="396"/>
      <c r="H918" s="336" t="s">
        <v>170</v>
      </c>
      <c r="I918" s="336"/>
      <c r="J918" s="336"/>
      <c r="K918" s="336" t="s">
        <v>171</v>
      </c>
      <c r="L918" s="336"/>
      <c r="M918" s="336"/>
      <c r="N918" s="336" t="s">
        <v>172</v>
      </c>
      <c r="O918" s="336"/>
      <c r="P918" s="336"/>
      <c r="Q918" s="336" t="s">
        <v>173</v>
      </c>
      <c r="R918" s="336"/>
      <c r="S918" s="336"/>
      <c r="T918" s="336"/>
      <c r="U918" s="336"/>
      <c r="V918" s="336"/>
      <c r="W918" s="394"/>
      <c r="X918" s="336"/>
      <c r="Y918" s="336"/>
      <c r="Z918" s="336"/>
      <c r="AA918" s="336"/>
      <c r="AB918" s="336"/>
      <c r="AC918" s="336"/>
      <c r="AD918" s="336"/>
      <c r="AE918" s="336"/>
      <c r="AF918" s="336"/>
      <c r="AG918" s="336"/>
      <c r="AH918" s="336"/>
      <c r="AI918" s="336"/>
      <c r="AJ918" s="336"/>
      <c r="AK918" s="336"/>
      <c r="AL918" s="336"/>
      <c r="AM918" s="336"/>
      <c r="AN918" s="336"/>
      <c r="AO918" s="336"/>
      <c r="AP918" s="336"/>
      <c r="AQ918" s="336"/>
      <c r="AR918" s="336"/>
      <c r="AS918" s="336"/>
      <c r="AT918" s="336"/>
      <c r="AU918" s="336"/>
      <c r="AV918" s="336"/>
      <c r="AW918" s="336"/>
      <c r="AX918" s="336"/>
      <c r="AY918" s="336"/>
      <c r="AZ918" s="336"/>
      <c r="BA918" s="336"/>
      <c r="BB918" s="336"/>
      <c r="BC918" s="336"/>
      <c r="BD918" s="336"/>
      <c r="BE918" s="336"/>
      <c r="BF918" s="336"/>
      <c r="BG918" s="336"/>
      <c r="BH918" s="336"/>
      <c r="BI918" s="336"/>
      <c r="BJ918" s="336"/>
      <c r="BK918" s="336"/>
    </row>
    <row r="919" spans="2:63" ht="25.7" customHeight="1" x14ac:dyDescent="0.25">
      <c r="B919" s="414" t="str">
        <f>+J915</f>
        <v>Suministro e instalación de correas para estructura en madera de sapán D:0,15 m</v>
      </c>
      <c r="C919" s="415"/>
      <c r="D919" s="415"/>
      <c r="E919" s="415"/>
      <c r="F919" s="415"/>
      <c r="G919" s="416"/>
      <c r="H919" s="417">
        <v>28</v>
      </c>
      <c r="I919" s="417"/>
      <c r="J919" s="417"/>
      <c r="K919" s="417"/>
      <c r="L919" s="417"/>
      <c r="M919" s="417"/>
      <c r="N919" s="417"/>
      <c r="O919" s="417"/>
      <c r="P919" s="417"/>
      <c r="Q919" s="417"/>
      <c r="R919" s="417"/>
      <c r="S919" s="417"/>
      <c r="T919" s="417">
        <f>+H919</f>
        <v>28</v>
      </c>
      <c r="U919" s="417"/>
      <c r="V919" s="417"/>
      <c r="W919" s="217">
        <v>1</v>
      </c>
      <c r="X919" s="418" t="str">
        <f>+BA915</f>
        <v>m</v>
      </c>
      <c r="Y919" s="419"/>
      <c r="Z919" s="420"/>
      <c r="AA919" s="421">
        <f>W919*T919</f>
        <v>28</v>
      </c>
      <c r="AB919" s="422"/>
      <c r="AC919" s="423"/>
      <c r="AD919" s="218"/>
      <c r="AE919" s="219"/>
      <c r="AF919" s="219"/>
      <c r="AG919" s="219"/>
      <c r="AH919" s="219"/>
      <c r="AI919" s="219"/>
      <c r="AJ919" s="219"/>
      <c r="AK919" s="219"/>
      <c r="AL919" s="219"/>
      <c r="AM919" s="219"/>
      <c r="AN919" s="219"/>
      <c r="AO919" s="219"/>
      <c r="AP919" s="219"/>
      <c r="AQ919" s="219"/>
      <c r="AR919" s="219"/>
      <c r="AS919" s="219"/>
      <c r="AT919" s="219"/>
      <c r="AU919" s="219"/>
      <c r="AV919" s="219"/>
      <c r="AW919" s="219"/>
      <c r="AX919" s="219"/>
      <c r="AY919" s="219"/>
      <c r="AZ919" s="219"/>
      <c r="BA919" s="219"/>
      <c r="BB919" s="219"/>
      <c r="BC919" s="219"/>
      <c r="BD919" s="219"/>
      <c r="BE919" s="219"/>
      <c r="BF919" s="219"/>
      <c r="BG919" s="219"/>
      <c r="BH919" s="219"/>
      <c r="BI919" s="219"/>
      <c r="BJ919" s="219"/>
      <c r="BK919" s="220"/>
    </row>
    <row r="920" spans="2:63" x14ac:dyDescent="0.25">
      <c r="B920" s="406"/>
      <c r="C920" s="407"/>
      <c r="D920" s="407"/>
      <c r="E920" s="407"/>
      <c r="F920" s="407"/>
      <c r="G920" s="408"/>
      <c r="H920" s="409"/>
      <c r="I920" s="409"/>
      <c r="J920" s="409"/>
      <c r="K920" s="409"/>
      <c r="L920" s="409"/>
      <c r="M920" s="409"/>
      <c r="N920" s="409"/>
      <c r="O920" s="409"/>
      <c r="P920" s="409"/>
      <c r="Q920" s="409"/>
      <c r="R920" s="409"/>
      <c r="S920" s="409"/>
      <c r="T920" s="409"/>
      <c r="U920" s="409"/>
      <c r="V920" s="409"/>
      <c r="W920" s="221"/>
      <c r="X920" s="409"/>
      <c r="Y920" s="409"/>
      <c r="Z920" s="409"/>
      <c r="AA920" s="409">
        <f t="shared" ref="AA920:AA939" si="57">W920*T920</f>
        <v>0</v>
      </c>
      <c r="AB920" s="409"/>
      <c r="AC920" s="409"/>
      <c r="AD920" s="222"/>
      <c r="AE920" s="223"/>
      <c r="AF920" s="223"/>
      <c r="AG920" s="223"/>
      <c r="AH920" s="223"/>
      <c r="AI920" s="223"/>
      <c r="AJ920" s="223"/>
      <c r="AK920" s="223"/>
      <c r="AL920" s="223"/>
      <c r="AM920" s="223"/>
      <c r="AN920" s="223"/>
      <c r="AO920" s="223"/>
      <c r="AP920" s="223"/>
      <c r="AQ920" s="223"/>
      <c r="AR920" s="223"/>
      <c r="AS920" s="223"/>
      <c r="AT920" s="223"/>
      <c r="AU920" s="223"/>
      <c r="AV920" s="223"/>
      <c r="AW920" s="223"/>
      <c r="AX920" s="223"/>
      <c r="AY920" s="223"/>
      <c r="AZ920" s="223"/>
      <c r="BA920" s="223"/>
      <c r="BB920" s="223"/>
      <c r="BC920" s="223"/>
      <c r="BD920" s="223"/>
      <c r="BE920" s="223"/>
      <c r="BF920" s="223"/>
      <c r="BG920" s="223"/>
      <c r="BH920" s="223"/>
      <c r="BI920" s="223"/>
      <c r="BJ920" s="223"/>
      <c r="BK920" s="224"/>
    </row>
    <row r="921" spans="2:63" x14ac:dyDescent="0.25">
      <c r="B921" s="406"/>
      <c r="C921" s="407"/>
      <c r="D921" s="407"/>
      <c r="E921" s="407"/>
      <c r="F921" s="407"/>
      <c r="G921" s="408"/>
      <c r="H921" s="409"/>
      <c r="I921" s="409"/>
      <c r="J921" s="409"/>
      <c r="K921" s="409"/>
      <c r="L921" s="409"/>
      <c r="M921" s="409"/>
      <c r="N921" s="409"/>
      <c r="O921" s="409"/>
      <c r="P921" s="409"/>
      <c r="Q921" s="409"/>
      <c r="R921" s="409"/>
      <c r="S921" s="409"/>
      <c r="T921" s="409"/>
      <c r="U921" s="409"/>
      <c r="V921" s="409"/>
      <c r="W921" s="221"/>
      <c r="X921" s="409"/>
      <c r="Y921" s="409"/>
      <c r="Z921" s="409"/>
      <c r="AA921" s="409">
        <f t="shared" si="57"/>
        <v>0</v>
      </c>
      <c r="AB921" s="409"/>
      <c r="AC921" s="409"/>
      <c r="AD921" s="222"/>
      <c r="AE921" s="223"/>
      <c r="AF921" s="223"/>
      <c r="AG921" s="223"/>
      <c r="AH921" s="223"/>
      <c r="AI921" s="223"/>
      <c r="AJ921" s="223"/>
      <c r="AK921" s="223"/>
      <c r="AL921" s="223"/>
      <c r="AM921" s="223"/>
      <c r="AN921" s="223"/>
      <c r="AO921" s="223"/>
      <c r="AP921" s="223"/>
      <c r="AQ921" s="223"/>
      <c r="AR921" s="223"/>
      <c r="AS921" s="223"/>
      <c r="AT921" s="223"/>
      <c r="AU921" s="223"/>
      <c r="AV921" s="223"/>
      <c r="AW921" s="223"/>
      <c r="AX921" s="223"/>
      <c r="AY921" s="223"/>
      <c r="AZ921" s="223"/>
      <c r="BA921" s="223"/>
      <c r="BB921" s="223"/>
      <c r="BC921" s="223"/>
      <c r="BD921" s="223"/>
      <c r="BE921" s="223"/>
      <c r="BF921" s="223"/>
      <c r="BG921" s="223"/>
      <c r="BH921" s="223"/>
      <c r="BI921" s="223"/>
      <c r="BJ921" s="223"/>
      <c r="BK921" s="224"/>
    </row>
    <row r="922" spans="2:63" x14ac:dyDescent="0.25">
      <c r="B922" s="406"/>
      <c r="C922" s="407"/>
      <c r="D922" s="407"/>
      <c r="E922" s="407"/>
      <c r="F922" s="407"/>
      <c r="G922" s="408"/>
      <c r="H922" s="409"/>
      <c r="I922" s="409"/>
      <c r="J922" s="409"/>
      <c r="K922" s="409"/>
      <c r="L922" s="409"/>
      <c r="M922" s="409"/>
      <c r="N922" s="409"/>
      <c r="O922" s="409"/>
      <c r="P922" s="409"/>
      <c r="Q922" s="409"/>
      <c r="R922" s="409"/>
      <c r="S922" s="409"/>
      <c r="T922" s="409"/>
      <c r="U922" s="409"/>
      <c r="V922" s="409"/>
      <c r="W922" s="221"/>
      <c r="X922" s="409"/>
      <c r="Y922" s="409"/>
      <c r="Z922" s="409"/>
      <c r="AA922" s="409">
        <f t="shared" si="57"/>
        <v>0</v>
      </c>
      <c r="AB922" s="409"/>
      <c r="AC922" s="409"/>
      <c r="AD922" s="222"/>
      <c r="AE922" s="223"/>
      <c r="AF922" s="223"/>
      <c r="AG922" s="223"/>
      <c r="AH922" s="223"/>
      <c r="AI922" s="223"/>
      <c r="AJ922" s="223"/>
      <c r="AK922" s="223"/>
      <c r="AL922" s="223"/>
      <c r="AM922" s="223"/>
      <c r="AN922" s="223"/>
      <c r="AO922" s="223"/>
      <c r="AP922" s="223"/>
      <c r="AQ922" s="223"/>
      <c r="AR922" s="223"/>
      <c r="AS922" s="223"/>
      <c r="AT922" s="223"/>
      <c r="AU922" s="223"/>
      <c r="AV922" s="223"/>
      <c r="AW922" s="223"/>
      <c r="AX922" s="223"/>
      <c r="AY922" s="223"/>
      <c r="AZ922" s="223"/>
      <c r="BA922" s="223"/>
      <c r="BB922" s="223"/>
      <c r="BC922" s="223"/>
      <c r="BD922" s="223"/>
      <c r="BE922" s="223"/>
      <c r="BF922" s="223"/>
      <c r="BG922" s="223"/>
      <c r="BH922" s="223"/>
      <c r="BI922" s="223"/>
      <c r="BJ922" s="223"/>
      <c r="BK922" s="224"/>
    </row>
    <row r="923" spans="2:63" x14ac:dyDescent="0.25">
      <c r="B923" s="406"/>
      <c r="C923" s="407"/>
      <c r="D923" s="407"/>
      <c r="E923" s="407"/>
      <c r="F923" s="407"/>
      <c r="G923" s="408"/>
      <c r="H923" s="409"/>
      <c r="I923" s="409"/>
      <c r="J923" s="409"/>
      <c r="K923" s="409"/>
      <c r="L923" s="409"/>
      <c r="M923" s="409"/>
      <c r="N923" s="409"/>
      <c r="O923" s="409"/>
      <c r="P923" s="409"/>
      <c r="Q923" s="409"/>
      <c r="R923" s="409"/>
      <c r="S923" s="409"/>
      <c r="T923" s="409"/>
      <c r="U923" s="409"/>
      <c r="V923" s="409"/>
      <c r="W923" s="221"/>
      <c r="X923" s="409"/>
      <c r="Y923" s="409"/>
      <c r="Z923" s="409"/>
      <c r="AA923" s="409">
        <f t="shared" si="57"/>
        <v>0</v>
      </c>
      <c r="AB923" s="409"/>
      <c r="AC923" s="409"/>
      <c r="AD923" s="222"/>
      <c r="AE923" s="223"/>
      <c r="AF923" s="223"/>
      <c r="AG923" s="223"/>
      <c r="AH923" s="223"/>
      <c r="AI923" s="223"/>
      <c r="AJ923" s="223"/>
      <c r="AK923" s="223"/>
      <c r="AL923" s="223"/>
      <c r="AM923" s="223"/>
      <c r="AN923" s="223"/>
      <c r="AO923" s="223"/>
      <c r="AP923" s="223"/>
      <c r="AQ923" s="223"/>
      <c r="AR923" s="223"/>
      <c r="AS923" s="223"/>
      <c r="AT923" s="223"/>
      <c r="AU923" s="223"/>
      <c r="AV923" s="223"/>
      <c r="AW923" s="223"/>
      <c r="AX923" s="223"/>
      <c r="AY923" s="223"/>
      <c r="AZ923" s="223"/>
      <c r="BA923" s="223"/>
      <c r="BB923" s="223"/>
      <c r="BC923" s="223"/>
      <c r="BD923" s="223"/>
      <c r="BE923" s="223"/>
      <c r="BF923" s="223"/>
      <c r="BG923" s="223"/>
      <c r="BH923" s="223"/>
      <c r="BI923" s="223"/>
      <c r="BJ923" s="223"/>
      <c r="BK923" s="224"/>
    </row>
    <row r="924" spans="2:63" x14ac:dyDescent="0.25">
      <c r="B924" s="406"/>
      <c r="C924" s="407"/>
      <c r="D924" s="407"/>
      <c r="E924" s="407"/>
      <c r="F924" s="407"/>
      <c r="G924" s="408"/>
      <c r="H924" s="409"/>
      <c r="I924" s="409"/>
      <c r="J924" s="409"/>
      <c r="K924" s="409"/>
      <c r="L924" s="409"/>
      <c r="M924" s="409"/>
      <c r="N924" s="409"/>
      <c r="O924" s="409"/>
      <c r="P924" s="409"/>
      <c r="Q924" s="409"/>
      <c r="R924" s="409"/>
      <c r="S924" s="409"/>
      <c r="T924" s="409"/>
      <c r="U924" s="409"/>
      <c r="V924" s="409"/>
      <c r="W924" s="221"/>
      <c r="X924" s="409"/>
      <c r="Y924" s="409"/>
      <c r="Z924" s="409"/>
      <c r="AA924" s="409">
        <f t="shared" si="57"/>
        <v>0</v>
      </c>
      <c r="AB924" s="409"/>
      <c r="AC924" s="409"/>
      <c r="AD924" s="222"/>
      <c r="AE924" s="223"/>
      <c r="AF924" s="223"/>
      <c r="AG924" s="223"/>
      <c r="AH924" s="223"/>
      <c r="AI924" s="223"/>
      <c r="AJ924" s="223"/>
      <c r="AK924" s="223"/>
      <c r="AL924" s="223"/>
      <c r="AM924" s="223"/>
      <c r="AN924" s="223"/>
      <c r="AO924" s="223"/>
      <c r="AP924" s="223"/>
      <c r="AQ924" s="223"/>
      <c r="AR924" s="223"/>
      <c r="AS924" s="223"/>
      <c r="AT924" s="223"/>
      <c r="AU924" s="223"/>
      <c r="AV924" s="223"/>
      <c r="AW924" s="223"/>
      <c r="AX924" s="223"/>
      <c r="AY924" s="223"/>
      <c r="AZ924" s="223"/>
      <c r="BA924" s="223"/>
      <c r="BB924" s="223"/>
      <c r="BC924" s="223"/>
      <c r="BD924" s="223"/>
      <c r="BE924" s="223"/>
      <c r="BF924" s="223"/>
      <c r="BG924" s="223"/>
      <c r="BH924" s="223"/>
      <c r="BI924" s="223"/>
      <c r="BJ924" s="223"/>
      <c r="BK924" s="224"/>
    </row>
    <row r="925" spans="2:63" x14ac:dyDescent="0.25">
      <c r="B925" s="406"/>
      <c r="C925" s="407"/>
      <c r="D925" s="407"/>
      <c r="E925" s="407"/>
      <c r="F925" s="407"/>
      <c r="G925" s="408"/>
      <c r="H925" s="409"/>
      <c r="I925" s="409"/>
      <c r="J925" s="409"/>
      <c r="K925" s="409"/>
      <c r="L925" s="409"/>
      <c r="M925" s="409"/>
      <c r="N925" s="409"/>
      <c r="O925" s="409"/>
      <c r="P925" s="409"/>
      <c r="Q925" s="409"/>
      <c r="R925" s="409"/>
      <c r="S925" s="409"/>
      <c r="T925" s="409"/>
      <c r="U925" s="409"/>
      <c r="V925" s="409"/>
      <c r="W925" s="221"/>
      <c r="X925" s="409"/>
      <c r="Y925" s="409"/>
      <c r="Z925" s="409"/>
      <c r="AA925" s="409">
        <f t="shared" si="57"/>
        <v>0</v>
      </c>
      <c r="AB925" s="409"/>
      <c r="AC925" s="409"/>
      <c r="AD925" s="222"/>
      <c r="AE925" s="223"/>
      <c r="AF925" s="223"/>
      <c r="AG925" s="223"/>
      <c r="AH925" s="223"/>
      <c r="AI925" s="223"/>
      <c r="AJ925" s="223"/>
      <c r="AK925" s="223"/>
      <c r="AL925" s="223"/>
      <c r="AM925" s="223"/>
      <c r="AN925" s="223"/>
      <c r="AO925" s="223"/>
      <c r="AP925" s="223"/>
      <c r="AQ925" s="223"/>
      <c r="AR925" s="223"/>
      <c r="AS925" s="223"/>
      <c r="AT925" s="223"/>
      <c r="AU925" s="223"/>
      <c r="AV925" s="223"/>
      <c r="AW925" s="223"/>
      <c r="AX925" s="223"/>
      <c r="AY925" s="223"/>
      <c r="AZ925" s="223"/>
      <c r="BA925" s="223"/>
      <c r="BB925" s="223"/>
      <c r="BC925" s="223"/>
      <c r="BD925" s="223"/>
      <c r="BE925" s="223"/>
      <c r="BF925" s="223"/>
      <c r="BG925" s="223"/>
      <c r="BH925" s="223"/>
      <c r="BI925" s="223"/>
      <c r="BJ925" s="223"/>
      <c r="BK925" s="224"/>
    </row>
    <row r="926" spans="2:63" x14ac:dyDescent="0.25">
      <c r="B926" s="406"/>
      <c r="C926" s="407"/>
      <c r="D926" s="407"/>
      <c r="E926" s="407"/>
      <c r="F926" s="407"/>
      <c r="G926" s="408"/>
      <c r="H926" s="409"/>
      <c r="I926" s="409"/>
      <c r="J926" s="409"/>
      <c r="K926" s="409"/>
      <c r="L926" s="409"/>
      <c r="M926" s="409"/>
      <c r="N926" s="409"/>
      <c r="O926" s="409"/>
      <c r="P926" s="409"/>
      <c r="Q926" s="409"/>
      <c r="R926" s="409"/>
      <c r="S926" s="409"/>
      <c r="T926" s="409"/>
      <c r="U926" s="409"/>
      <c r="V926" s="409"/>
      <c r="W926" s="221"/>
      <c r="X926" s="409"/>
      <c r="Y926" s="409"/>
      <c r="Z926" s="409"/>
      <c r="AA926" s="409">
        <f t="shared" si="57"/>
        <v>0</v>
      </c>
      <c r="AB926" s="409"/>
      <c r="AC926" s="409"/>
      <c r="AD926" s="222"/>
      <c r="AE926" s="223"/>
      <c r="AF926" s="223"/>
      <c r="AG926" s="223"/>
      <c r="AH926" s="223"/>
      <c r="AI926" s="223"/>
      <c r="AJ926" s="223"/>
      <c r="AK926" s="223"/>
      <c r="AL926" s="223"/>
      <c r="AM926" s="223"/>
      <c r="AN926" s="223"/>
      <c r="AO926" s="223"/>
      <c r="AP926" s="223"/>
      <c r="AQ926" s="223"/>
      <c r="AR926" s="223"/>
      <c r="AS926" s="223"/>
      <c r="AT926" s="223"/>
      <c r="AU926"/>
      <c r="AV926" s="223"/>
      <c r="AW926" s="223"/>
      <c r="AX926" s="223"/>
      <c r="AY926" s="223"/>
      <c r="AZ926" s="223"/>
      <c r="BA926" s="223"/>
      <c r="BB926" s="223"/>
      <c r="BC926" s="223"/>
      <c r="BD926" s="223"/>
      <c r="BE926" s="223"/>
      <c r="BF926" s="223"/>
      <c r="BG926" s="223"/>
      <c r="BH926" s="223"/>
      <c r="BI926" s="223"/>
      <c r="BJ926" s="223"/>
      <c r="BK926" s="224"/>
    </row>
    <row r="927" spans="2:63" x14ac:dyDescent="0.25">
      <c r="B927" s="406"/>
      <c r="C927" s="407"/>
      <c r="D927" s="407"/>
      <c r="E927" s="407"/>
      <c r="F927" s="407"/>
      <c r="G927" s="408"/>
      <c r="H927" s="409"/>
      <c r="I927" s="409"/>
      <c r="J927" s="409"/>
      <c r="K927" s="409"/>
      <c r="L927" s="409"/>
      <c r="M927" s="409"/>
      <c r="N927" s="409"/>
      <c r="O927" s="409"/>
      <c r="P927" s="409"/>
      <c r="Q927" s="409"/>
      <c r="R927" s="409"/>
      <c r="S927" s="409"/>
      <c r="T927" s="409"/>
      <c r="U927" s="409"/>
      <c r="V927" s="409"/>
      <c r="W927" s="221"/>
      <c r="X927" s="409"/>
      <c r="Y927" s="409"/>
      <c r="Z927" s="409"/>
      <c r="AA927" s="409">
        <f t="shared" si="57"/>
        <v>0</v>
      </c>
      <c r="AB927" s="409"/>
      <c r="AC927" s="409"/>
      <c r="AD927" s="222"/>
      <c r="AE927" s="223"/>
      <c r="AF927" s="223"/>
      <c r="AG927" s="223"/>
      <c r="AH927" s="223"/>
      <c r="AI927" s="223"/>
      <c r="AJ927" s="223"/>
      <c r="AK927" s="223"/>
      <c r="AL927" s="223"/>
      <c r="AM927" s="223"/>
      <c r="AN927" s="223"/>
      <c r="AO927" s="223"/>
      <c r="AP927" s="223"/>
      <c r="AQ927" s="223"/>
      <c r="AR927" s="223"/>
      <c r="AS927" s="223"/>
      <c r="AT927" s="223"/>
      <c r="AU927" s="223"/>
      <c r="AV927" s="223"/>
      <c r="AW927" s="223"/>
      <c r="AX927" s="223"/>
      <c r="AY927" s="223"/>
      <c r="AZ927" s="223"/>
      <c r="BA927" s="223"/>
      <c r="BB927" s="223"/>
      <c r="BC927" s="223"/>
      <c r="BD927" s="223"/>
      <c r="BE927" s="223"/>
      <c r="BF927" s="223"/>
      <c r="BG927" s="223"/>
      <c r="BH927" s="223"/>
      <c r="BI927" s="223"/>
      <c r="BJ927" s="223"/>
      <c r="BK927" s="224"/>
    </row>
    <row r="928" spans="2:63" x14ac:dyDescent="0.25">
      <c r="B928" s="406"/>
      <c r="C928" s="407"/>
      <c r="D928" s="407"/>
      <c r="E928" s="407"/>
      <c r="F928" s="407"/>
      <c r="G928" s="408"/>
      <c r="H928" s="409"/>
      <c r="I928" s="409"/>
      <c r="J928" s="409"/>
      <c r="K928" s="409"/>
      <c r="L928" s="409"/>
      <c r="M928" s="409"/>
      <c r="N928" s="409"/>
      <c r="O928" s="409"/>
      <c r="P928" s="409"/>
      <c r="Q928" s="409"/>
      <c r="R928" s="409"/>
      <c r="S928" s="409"/>
      <c r="T928" s="409"/>
      <c r="U928" s="409"/>
      <c r="V928" s="409"/>
      <c r="W928" s="221"/>
      <c r="X928" s="409"/>
      <c r="Y928" s="409"/>
      <c r="Z928" s="409"/>
      <c r="AA928" s="409">
        <f t="shared" si="57"/>
        <v>0</v>
      </c>
      <c r="AB928" s="409"/>
      <c r="AC928" s="409"/>
      <c r="AD928" s="222"/>
      <c r="AE928" s="223"/>
      <c r="AF928" s="223"/>
      <c r="AG928" s="223"/>
      <c r="AH928" s="223"/>
      <c r="AI928" s="223"/>
      <c r="AJ928" s="223"/>
      <c r="AK928" s="223"/>
      <c r="AL928" s="223"/>
      <c r="AM928" s="223"/>
      <c r="AN928" s="223"/>
      <c r="AO928" s="223"/>
      <c r="AP928" s="223"/>
      <c r="AQ928" s="223"/>
      <c r="AR928" s="223"/>
      <c r="AS928" s="223"/>
      <c r="AT928" s="223"/>
      <c r="AU928" s="223"/>
      <c r="AV928" s="223"/>
      <c r="AW928" s="223"/>
      <c r="AX928" s="223"/>
      <c r="AY928" s="223"/>
      <c r="AZ928" s="223"/>
      <c r="BA928" s="223"/>
      <c r="BB928"/>
      <c r="BC928" s="223"/>
      <c r="BD928" s="223"/>
      <c r="BE928" s="223"/>
      <c r="BF928" s="223"/>
      <c r="BG928" s="223"/>
      <c r="BH928" s="223"/>
      <c r="BI928" s="223"/>
      <c r="BJ928" s="223"/>
      <c r="BK928" s="224"/>
    </row>
    <row r="929" spans="2:63" x14ac:dyDescent="0.25">
      <c r="B929" s="406"/>
      <c r="C929" s="407"/>
      <c r="D929" s="407"/>
      <c r="E929" s="407"/>
      <c r="F929" s="407"/>
      <c r="G929" s="408"/>
      <c r="H929" s="409"/>
      <c r="I929" s="409"/>
      <c r="J929" s="409"/>
      <c r="K929" s="409"/>
      <c r="L929" s="409"/>
      <c r="M929" s="409"/>
      <c r="N929" s="409"/>
      <c r="O929" s="409"/>
      <c r="P929" s="409"/>
      <c r="Q929" s="409"/>
      <c r="R929" s="409"/>
      <c r="S929" s="409"/>
      <c r="T929" s="409"/>
      <c r="U929" s="409"/>
      <c r="V929" s="409"/>
      <c r="W929" s="221"/>
      <c r="X929" s="409"/>
      <c r="Y929" s="409"/>
      <c r="Z929" s="409"/>
      <c r="AA929" s="409">
        <f t="shared" si="57"/>
        <v>0</v>
      </c>
      <c r="AB929" s="409"/>
      <c r="AC929" s="409"/>
      <c r="AD929" s="222"/>
      <c r="AE929" s="223"/>
      <c r="AF929" s="223"/>
      <c r="AG929" s="223"/>
      <c r="AH929" s="223"/>
      <c r="AI929" s="223"/>
      <c r="AJ929" s="223"/>
      <c r="AK929" s="223"/>
      <c r="AL929" s="223"/>
      <c r="AM929" s="223"/>
      <c r="AN929" s="223"/>
      <c r="AO929" s="223"/>
      <c r="AP929" s="223"/>
      <c r="AQ929" s="223"/>
      <c r="AR929" s="223"/>
      <c r="AS929" s="223"/>
      <c r="AT929" s="223"/>
      <c r="AU929" s="223"/>
      <c r="AV929" s="223"/>
      <c r="AW929" s="223"/>
      <c r="AX929" s="223"/>
      <c r="AY929" s="223"/>
      <c r="AZ929" s="223"/>
      <c r="BA929" s="223"/>
      <c r="BB929" s="223"/>
      <c r="BC929" s="223"/>
      <c r="BD929" s="223"/>
      <c r="BE929" s="223"/>
      <c r="BF929" s="223"/>
      <c r="BG929" s="223"/>
      <c r="BH929" s="223"/>
      <c r="BI929" s="223"/>
      <c r="BJ929" s="223"/>
      <c r="BK929" s="224"/>
    </row>
    <row r="930" spans="2:63" x14ac:dyDescent="0.25">
      <c r="B930" s="406"/>
      <c r="C930" s="407"/>
      <c r="D930" s="407"/>
      <c r="E930" s="407"/>
      <c r="F930" s="407"/>
      <c r="G930" s="408"/>
      <c r="H930" s="409"/>
      <c r="I930" s="409"/>
      <c r="J930" s="409"/>
      <c r="K930" s="409"/>
      <c r="L930" s="409"/>
      <c r="M930" s="409"/>
      <c r="N930" s="409"/>
      <c r="O930" s="409"/>
      <c r="P930" s="409"/>
      <c r="Q930" s="409"/>
      <c r="R930" s="409"/>
      <c r="S930" s="409"/>
      <c r="T930" s="409"/>
      <c r="U930" s="409"/>
      <c r="V930" s="409"/>
      <c r="W930" s="221"/>
      <c r="X930" s="409"/>
      <c r="Y930" s="409"/>
      <c r="Z930" s="409"/>
      <c r="AA930" s="409">
        <f t="shared" si="57"/>
        <v>0</v>
      </c>
      <c r="AB930" s="409"/>
      <c r="AC930" s="409"/>
      <c r="AD930" s="222"/>
      <c r="AE930" s="223"/>
      <c r="AF930" s="223"/>
      <c r="AG930" s="223"/>
      <c r="AH930" s="223"/>
      <c r="AI930" s="223"/>
      <c r="AJ930" s="223"/>
      <c r="AK930" s="223"/>
      <c r="AL930" s="223"/>
      <c r="AM930" s="223"/>
      <c r="AN930" s="223"/>
      <c r="AO930" s="223"/>
      <c r="AP930" s="223"/>
      <c r="AQ930" s="223"/>
      <c r="AR930" s="223"/>
      <c r="AS930" s="223"/>
      <c r="AT930" s="223"/>
      <c r="AU930" s="223"/>
      <c r="AV930" s="223"/>
      <c r="AW930" s="223"/>
      <c r="AX930" s="223"/>
      <c r="AY930" s="223"/>
      <c r="AZ930" s="223"/>
      <c r="BA930" s="223"/>
      <c r="BB930" s="223"/>
      <c r="BC930" s="223"/>
      <c r="BD930" s="223"/>
      <c r="BE930" s="223"/>
      <c r="BF930" s="223"/>
      <c r="BG930" s="223"/>
      <c r="BH930" s="223"/>
      <c r="BI930" s="223"/>
      <c r="BJ930" s="223"/>
      <c r="BK930" s="224"/>
    </row>
    <row r="931" spans="2:63" x14ac:dyDescent="0.25">
      <c r="B931" s="406"/>
      <c r="C931" s="407"/>
      <c r="D931" s="407"/>
      <c r="E931" s="407"/>
      <c r="F931" s="407"/>
      <c r="G931" s="408"/>
      <c r="H931" s="409"/>
      <c r="I931" s="409"/>
      <c r="J931" s="409"/>
      <c r="K931" s="409"/>
      <c r="L931" s="409"/>
      <c r="M931" s="409"/>
      <c r="N931" s="409"/>
      <c r="O931" s="409"/>
      <c r="P931" s="409"/>
      <c r="Q931" s="409"/>
      <c r="R931" s="409"/>
      <c r="S931" s="409"/>
      <c r="T931" s="409"/>
      <c r="U931" s="409"/>
      <c r="V931" s="409"/>
      <c r="W931" s="221"/>
      <c r="X931" s="409"/>
      <c r="Y931" s="409"/>
      <c r="Z931" s="409"/>
      <c r="AA931" s="409">
        <f t="shared" si="57"/>
        <v>0</v>
      </c>
      <c r="AB931" s="409"/>
      <c r="AC931" s="409"/>
      <c r="AD931" s="222"/>
      <c r="AE931" s="223"/>
      <c r="AF931" s="223"/>
      <c r="AG931" s="223"/>
      <c r="AH931" s="223"/>
      <c r="AI931" s="223"/>
      <c r="AJ931" s="223"/>
      <c r="AK931" s="223"/>
      <c r="AL931" s="223"/>
      <c r="AM931" s="223"/>
      <c r="AN931" s="223"/>
      <c r="AO931" s="223"/>
      <c r="AP931" s="223"/>
      <c r="AQ931" s="223"/>
      <c r="AR931" s="223"/>
      <c r="AS931" s="223"/>
      <c r="AT931" s="223"/>
      <c r="AU931" s="223"/>
      <c r="AV931" s="223"/>
      <c r="AW931" s="223"/>
      <c r="AX931" s="223"/>
      <c r="AY931" s="223"/>
      <c r="AZ931" s="223"/>
      <c r="BA931" s="223"/>
      <c r="BB931" s="223"/>
      <c r="BC931" s="223"/>
      <c r="BD931" s="223"/>
      <c r="BE931" s="223"/>
      <c r="BF931" s="223"/>
      <c r="BG931" s="223"/>
      <c r="BH931" s="223"/>
      <c r="BI931" s="223"/>
      <c r="BJ931" s="223"/>
      <c r="BK931" s="224"/>
    </row>
    <row r="932" spans="2:63" x14ac:dyDescent="0.25">
      <c r="B932" s="406"/>
      <c r="C932" s="407"/>
      <c r="D932" s="407"/>
      <c r="E932" s="407"/>
      <c r="F932" s="407"/>
      <c r="G932" s="408"/>
      <c r="H932" s="409"/>
      <c r="I932" s="409"/>
      <c r="J932" s="409"/>
      <c r="K932" s="409"/>
      <c r="L932" s="409"/>
      <c r="M932" s="409"/>
      <c r="N932" s="409"/>
      <c r="O932" s="409"/>
      <c r="P932" s="409"/>
      <c r="Q932" s="409"/>
      <c r="R932" s="409"/>
      <c r="S932" s="409"/>
      <c r="T932" s="409"/>
      <c r="U932" s="409"/>
      <c r="V932" s="409"/>
      <c r="W932" s="221"/>
      <c r="X932" s="409"/>
      <c r="Y932" s="409"/>
      <c r="Z932" s="409"/>
      <c r="AA932" s="409">
        <f t="shared" si="57"/>
        <v>0</v>
      </c>
      <c r="AB932" s="409"/>
      <c r="AC932" s="409"/>
      <c r="AD932" s="222"/>
      <c r="AE932" s="223"/>
      <c r="AF932" s="223"/>
      <c r="AG932" s="223"/>
      <c r="AH932" s="223"/>
      <c r="AI932" s="223"/>
      <c r="AJ932" s="223"/>
      <c r="AK932" s="223"/>
      <c r="AL932" s="223"/>
      <c r="AM932" s="223"/>
      <c r="AN932" s="223"/>
      <c r="AO932" s="223"/>
      <c r="AP932" s="223"/>
      <c r="AQ932" s="223"/>
      <c r="AR932" s="223"/>
      <c r="AS932" s="223"/>
      <c r="AT932" s="223"/>
      <c r="AU932" s="223"/>
      <c r="AV932" s="223"/>
      <c r="AW932" s="223"/>
      <c r="AX932" s="223"/>
      <c r="AY932" s="223"/>
      <c r="AZ932" s="223"/>
      <c r="BA932" s="223"/>
      <c r="BB932" s="223"/>
      <c r="BC932" s="223"/>
      <c r="BD932" s="223"/>
      <c r="BE932" s="223"/>
      <c r="BF932" s="223"/>
      <c r="BG932" s="223"/>
      <c r="BH932" s="223"/>
      <c r="BI932" s="223"/>
      <c r="BJ932" s="223"/>
      <c r="BK932" s="224"/>
    </row>
    <row r="933" spans="2:63" x14ac:dyDescent="0.25">
      <c r="B933" s="406"/>
      <c r="C933" s="407"/>
      <c r="D933" s="407"/>
      <c r="E933" s="407"/>
      <c r="F933" s="407"/>
      <c r="G933" s="408"/>
      <c r="H933" s="409"/>
      <c r="I933" s="409"/>
      <c r="J933" s="409"/>
      <c r="K933" s="409"/>
      <c r="L933" s="409"/>
      <c r="M933" s="409"/>
      <c r="N933" s="409"/>
      <c r="O933" s="409"/>
      <c r="P933" s="409"/>
      <c r="Q933" s="409"/>
      <c r="R933" s="409"/>
      <c r="S933" s="409"/>
      <c r="T933" s="409"/>
      <c r="U933" s="409"/>
      <c r="V933" s="409"/>
      <c r="W933" s="221"/>
      <c r="X933" s="409"/>
      <c r="Y933" s="409"/>
      <c r="Z933" s="409"/>
      <c r="AA933" s="409">
        <f t="shared" si="57"/>
        <v>0</v>
      </c>
      <c r="AB933" s="409"/>
      <c r="AC933" s="409"/>
      <c r="AD933" s="222"/>
      <c r="AE933" s="223"/>
      <c r="AF933" s="223"/>
      <c r="AG933" s="223"/>
      <c r="AH933" s="223"/>
      <c r="AI933" s="223"/>
      <c r="AJ933" s="223"/>
      <c r="AK933" s="223"/>
      <c r="AL933" s="223"/>
      <c r="AM933" s="223"/>
      <c r="AN933" s="223"/>
      <c r="AO933" s="223"/>
      <c r="AP933" s="223"/>
      <c r="AQ933" s="223"/>
      <c r="AR933" s="223"/>
      <c r="AS933" s="223"/>
      <c r="AT933" s="223"/>
      <c r="AU933" s="223"/>
      <c r="AV933" s="223"/>
      <c r="AW933" s="223"/>
      <c r="AX933" s="223"/>
      <c r="AY933" s="223"/>
      <c r="AZ933" s="223"/>
      <c r="BA933" s="223"/>
      <c r="BB933" s="223"/>
      <c r="BC933" s="223"/>
      <c r="BD933" s="223"/>
      <c r="BE933" s="223"/>
      <c r="BF933" s="223"/>
      <c r="BG933" s="223"/>
      <c r="BH933" s="223"/>
      <c r="BI933" s="223"/>
      <c r="BJ933" s="223"/>
      <c r="BK933" s="224"/>
    </row>
    <row r="934" spans="2:63" x14ac:dyDescent="0.25">
      <c r="B934" s="406"/>
      <c r="C934" s="407"/>
      <c r="D934" s="407"/>
      <c r="E934" s="407"/>
      <c r="F934" s="407"/>
      <c r="G934" s="408"/>
      <c r="H934" s="409"/>
      <c r="I934" s="409"/>
      <c r="J934" s="409"/>
      <c r="K934" s="409"/>
      <c r="L934" s="409"/>
      <c r="M934" s="409"/>
      <c r="N934" s="409"/>
      <c r="O934" s="409"/>
      <c r="P934" s="409"/>
      <c r="Q934" s="409"/>
      <c r="R934" s="409"/>
      <c r="S934" s="409"/>
      <c r="T934" s="409"/>
      <c r="U934" s="409"/>
      <c r="V934" s="409"/>
      <c r="W934" s="221"/>
      <c r="X934" s="409"/>
      <c r="Y934" s="409"/>
      <c r="Z934" s="409"/>
      <c r="AA934" s="409">
        <f t="shared" si="57"/>
        <v>0</v>
      </c>
      <c r="AB934" s="409"/>
      <c r="AC934" s="409"/>
      <c r="AD934" s="222"/>
      <c r="AE934" s="223"/>
      <c r="AF934" s="223"/>
      <c r="AG934" s="223"/>
      <c r="AH934" s="223"/>
      <c r="AI934" s="223"/>
      <c r="AJ934" s="223"/>
      <c r="AK934" s="223"/>
      <c r="AL934" s="223"/>
      <c r="AM934" s="223"/>
      <c r="AN934" s="223"/>
      <c r="AO934" s="223"/>
      <c r="AP934" s="223"/>
      <c r="AQ934" s="223"/>
      <c r="AR934" s="223"/>
      <c r="AS934" s="223"/>
      <c r="AT934" s="223"/>
      <c r="AU934" s="223"/>
      <c r="AV934" s="223"/>
      <c r="AW934" s="223"/>
      <c r="AX934" s="223"/>
      <c r="AY934" s="223"/>
      <c r="AZ934" s="223"/>
      <c r="BA934" s="223"/>
      <c r="BB934" s="223"/>
      <c r="BC934" s="223"/>
      <c r="BD934" s="223"/>
      <c r="BE934" s="223"/>
      <c r="BF934" s="223"/>
      <c r="BG934" s="223"/>
      <c r="BH934" s="223"/>
      <c r="BI934" s="223"/>
      <c r="BJ934" s="223"/>
      <c r="BK934" s="224"/>
    </row>
    <row r="935" spans="2:63" x14ac:dyDescent="0.25">
      <c r="B935" s="406"/>
      <c r="C935" s="407"/>
      <c r="D935" s="407"/>
      <c r="E935" s="407"/>
      <c r="F935" s="407"/>
      <c r="G935" s="408"/>
      <c r="H935" s="409"/>
      <c r="I935" s="409"/>
      <c r="J935" s="409"/>
      <c r="K935" s="409"/>
      <c r="L935" s="409"/>
      <c r="M935" s="409"/>
      <c r="N935" s="409"/>
      <c r="O935" s="409"/>
      <c r="P935" s="409"/>
      <c r="Q935" s="409"/>
      <c r="R935" s="409"/>
      <c r="S935" s="409"/>
      <c r="T935" s="409"/>
      <c r="U935" s="409"/>
      <c r="V935" s="409"/>
      <c r="W935" s="221"/>
      <c r="X935" s="409"/>
      <c r="Y935" s="409"/>
      <c r="Z935" s="409"/>
      <c r="AA935" s="409">
        <f t="shared" si="57"/>
        <v>0</v>
      </c>
      <c r="AB935" s="409"/>
      <c r="AC935" s="409"/>
      <c r="AD935" s="222"/>
      <c r="AE935" s="223"/>
      <c r="AF935" s="223"/>
      <c r="AG935" s="223"/>
      <c r="AH935" s="223"/>
      <c r="AI935" s="223"/>
      <c r="AJ935" s="223"/>
      <c r="AK935" s="223"/>
      <c r="AL935" s="223"/>
      <c r="AM935" s="223"/>
      <c r="AN935" s="223"/>
      <c r="AO935" s="223"/>
      <c r="AP935" s="223"/>
      <c r="AQ935" s="223"/>
      <c r="AR935" s="223"/>
      <c r="AS935" s="223"/>
      <c r="AT935" s="223"/>
      <c r="AU935" s="223"/>
      <c r="AV935" s="223"/>
      <c r="AW935" s="223"/>
      <c r="AX935" s="223"/>
      <c r="AY935" s="223"/>
      <c r="AZ935" s="223"/>
      <c r="BA935" s="223"/>
      <c r="BB935" s="223"/>
      <c r="BC935" s="223"/>
      <c r="BD935" s="223"/>
      <c r="BE935" s="223"/>
      <c r="BF935" s="223"/>
      <c r="BG935" s="223"/>
      <c r="BH935" s="223"/>
      <c r="BI935" s="223"/>
      <c r="BJ935" s="223"/>
      <c r="BK935" s="224"/>
    </row>
    <row r="936" spans="2:63" x14ac:dyDescent="0.25">
      <c r="B936" s="406"/>
      <c r="C936" s="407"/>
      <c r="D936" s="407"/>
      <c r="E936" s="407"/>
      <c r="F936" s="407"/>
      <c r="G936" s="408"/>
      <c r="H936" s="409"/>
      <c r="I936" s="409"/>
      <c r="J936" s="409"/>
      <c r="K936" s="409"/>
      <c r="L936" s="409"/>
      <c r="M936" s="409"/>
      <c r="N936" s="409"/>
      <c r="O936" s="409"/>
      <c r="P936" s="409"/>
      <c r="Q936" s="409"/>
      <c r="R936" s="409"/>
      <c r="S936" s="409"/>
      <c r="T936" s="409"/>
      <c r="U936" s="409"/>
      <c r="V936" s="409"/>
      <c r="W936" s="221"/>
      <c r="X936" s="409"/>
      <c r="Y936" s="409"/>
      <c r="Z936" s="409"/>
      <c r="AA936" s="409">
        <f t="shared" si="57"/>
        <v>0</v>
      </c>
      <c r="AB936" s="409"/>
      <c r="AC936" s="409"/>
      <c r="AD936" s="222"/>
      <c r="AE936" s="223"/>
      <c r="AF936" s="223"/>
      <c r="AG936" s="223"/>
      <c r="AH936" s="223"/>
      <c r="AI936" s="223"/>
      <c r="AJ936" s="223"/>
      <c r="AK936" s="223"/>
      <c r="AL936" s="223"/>
      <c r="AM936" s="223"/>
      <c r="AN936" s="223"/>
      <c r="AO936" s="223"/>
      <c r="AP936" s="223"/>
      <c r="AQ936" s="223"/>
      <c r="AR936" s="223"/>
      <c r="AS936" s="223"/>
      <c r="AT936" s="223"/>
      <c r="AU936" s="223"/>
      <c r="AV936" s="223"/>
      <c r="AW936" s="223"/>
      <c r="AX936" s="223"/>
      <c r="AY936" s="223"/>
      <c r="AZ936" s="223"/>
      <c r="BA936" s="223"/>
      <c r="BB936" s="223"/>
      <c r="BC936" s="223"/>
      <c r="BD936" s="223"/>
      <c r="BE936" s="223"/>
      <c r="BF936" s="223"/>
      <c r="BG936" s="223"/>
      <c r="BH936" s="223"/>
      <c r="BI936" s="223"/>
      <c r="BJ936" s="223"/>
      <c r="BK936" s="224"/>
    </row>
    <row r="937" spans="2:63" x14ac:dyDescent="0.25">
      <c r="B937" s="406"/>
      <c r="C937" s="407"/>
      <c r="D937" s="407"/>
      <c r="E937" s="407"/>
      <c r="F937" s="407"/>
      <c r="G937" s="408"/>
      <c r="H937" s="409"/>
      <c r="I937" s="409"/>
      <c r="J937" s="409"/>
      <c r="K937" s="409"/>
      <c r="L937" s="409"/>
      <c r="M937" s="409"/>
      <c r="N937" s="409"/>
      <c r="O937" s="409"/>
      <c r="P937" s="409"/>
      <c r="Q937" s="409"/>
      <c r="R937" s="409"/>
      <c r="S937" s="409"/>
      <c r="T937" s="409"/>
      <c r="U937" s="409"/>
      <c r="V937" s="409"/>
      <c r="W937" s="221"/>
      <c r="X937" s="409"/>
      <c r="Y937" s="409"/>
      <c r="Z937" s="409"/>
      <c r="AA937" s="409">
        <f t="shared" si="57"/>
        <v>0</v>
      </c>
      <c r="AB937" s="409"/>
      <c r="AC937" s="409"/>
      <c r="AD937" s="222"/>
      <c r="AE937" s="223"/>
      <c r="AF937" s="223"/>
      <c r="AG937" s="223"/>
      <c r="AH937" s="223"/>
      <c r="AI937" s="223"/>
      <c r="AJ937" s="223"/>
      <c r="AK937" s="223"/>
      <c r="AL937" s="223"/>
      <c r="AM937" s="223"/>
      <c r="AN937" s="223"/>
      <c r="AO937" s="223"/>
      <c r="AP937" s="223"/>
      <c r="AQ937" s="223"/>
      <c r="AR937" s="223"/>
      <c r="AS937" s="223"/>
      <c r="AT937" s="223"/>
      <c r="AU937" s="223"/>
      <c r="AV937" s="223"/>
      <c r="AW937" s="223"/>
      <c r="AX937" s="223"/>
      <c r="AY937" s="223"/>
      <c r="AZ937" s="223"/>
      <c r="BA937" s="223"/>
      <c r="BB937" s="223"/>
      <c r="BC937" s="223"/>
      <c r="BD937" s="223"/>
      <c r="BE937" s="223"/>
      <c r="BF937" s="223"/>
      <c r="BG937" s="223"/>
      <c r="BH937" s="223"/>
      <c r="BI937" s="223"/>
      <c r="BJ937" s="223"/>
      <c r="BK937" s="224"/>
    </row>
    <row r="938" spans="2:63" x14ac:dyDescent="0.25">
      <c r="B938" s="406"/>
      <c r="C938" s="407"/>
      <c r="D938" s="407"/>
      <c r="E938" s="407"/>
      <c r="F938" s="407"/>
      <c r="G938" s="408"/>
      <c r="H938" s="409"/>
      <c r="I938" s="409"/>
      <c r="J938" s="409"/>
      <c r="K938" s="409"/>
      <c r="L938" s="409"/>
      <c r="M938" s="409"/>
      <c r="N938" s="409"/>
      <c r="O938" s="409"/>
      <c r="P938" s="409"/>
      <c r="Q938" s="409"/>
      <c r="R938" s="409"/>
      <c r="S938" s="409"/>
      <c r="T938" s="409"/>
      <c r="U938" s="409"/>
      <c r="V938" s="409"/>
      <c r="W938" s="221"/>
      <c r="X938" s="409"/>
      <c r="Y938" s="409"/>
      <c r="Z938" s="409"/>
      <c r="AA938" s="409">
        <f t="shared" si="57"/>
        <v>0</v>
      </c>
      <c r="AB938" s="409"/>
      <c r="AC938" s="409"/>
      <c r="AD938" s="225"/>
      <c r="AE938" s="226"/>
      <c r="AF938" s="226"/>
      <c r="AG938" s="226"/>
      <c r="AH938" s="226"/>
      <c r="AI938" s="226"/>
      <c r="AJ938" s="227"/>
      <c r="AK938" s="227"/>
      <c r="AL938" s="227"/>
      <c r="AM938" s="227"/>
      <c r="AN938" s="227"/>
      <c r="AO938" s="227"/>
      <c r="AP938" s="227"/>
      <c r="AQ938" s="227"/>
      <c r="AR938" s="227"/>
      <c r="AS938" s="227"/>
      <c r="AT938" s="227"/>
      <c r="AU938" s="227"/>
      <c r="AV938" s="227"/>
      <c r="AW938" s="227"/>
      <c r="AX938" s="227"/>
      <c r="AY938" s="227"/>
      <c r="AZ938" s="227"/>
      <c r="BA938" s="227"/>
      <c r="BB938" s="227"/>
      <c r="BC938" s="227"/>
      <c r="BD938" s="227"/>
      <c r="BE938" s="227"/>
      <c r="BF938" s="227"/>
      <c r="BG938" s="227"/>
      <c r="BH938" s="227"/>
      <c r="BI938" s="227"/>
      <c r="BJ938" s="227"/>
      <c r="BK938" s="228"/>
    </row>
    <row r="939" spans="2:63" x14ac:dyDescent="0.25">
      <c r="B939" s="410"/>
      <c r="C939" s="411"/>
      <c r="D939" s="411"/>
      <c r="E939" s="411"/>
      <c r="F939" s="411"/>
      <c r="G939" s="412"/>
      <c r="H939" s="409"/>
      <c r="I939" s="409"/>
      <c r="J939" s="409"/>
      <c r="K939" s="409"/>
      <c r="L939" s="409"/>
      <c r="M939" s="409"/>
      <c r="N939" s="409"/>
      <c r="O939" s="409"/>
      <c r="P939" s="409"/>
      <c r="Q939" s="409"/>
      <c r="R939" s="409"/>
      <c r="S939" s="409"/>
      <c r="T939" s="413"/>
      <c r="U939" s="413"/>
      <c r="V939" s="413"/>
      <c r="W939" s="221"/>
      <c r="X939" s="409"/>
      <c r="Y939" s="409"/>
      <c r="Z939" s="409"/>
      <c r="AA939" s="409">
        <f t="shared" si="57"/>
        <v>0</v>
      </c>
      <c r="AB939" s="409"/>
      <c r="AC939" s="409"/>
      <c r="AD939" s="225"/>
      <c r="AE939" s="226"/>
      <c r="AF939" s="226"/>
      <c r="AG939" s="226"/>
      <c r="AH939" s="226"/>
      <c r="AI939" s="226"/>
      <c r="AJ939" s="227"/>
      <c r="AK939" s="227"/>
      <c r="AL939" s="227"/>
      <c r="AM939" s="227"/>
      <c r="AN939" s="227"/>
      <c r="AO939" s="227"/>
      <c r="AP939" s="227"/>
      <c r="AQ939" s="227"/>
      <c r="AR939" s="227"/>
      <c r="AS939" s="227"/>
      <c r="AT939" s="227"/>
      <c r="AU939" s="227"/>
      <c r="AV939" s="227"/>
      <c r="AW939" s="227"/>
      <c r="AX939" s="227"/>
      <c r="AY939" s="227"/>
      <c r="AZ939" s="227"/>
      <c r="BA939" s="227"/>
      <c r="BB939" s="227"/>
      <c r="BC939" s="227"/>
      <c r="BD939" s="227"/>
      <c r="BE939" s="227"/>
      <c r="BF939" s="227"/>
      <c r="BG939" s="227"/>
      <c r="BH939" s="227"/>
      <c r="BI939" s="227"/>
      <c r="BJ939" s="227"/>
      <c r="BK939" s="228"/>
    </row>
    <row r="940" spans="2:63" x14ac:dyDescent="0.25">
      <c r="B940" s="390" t="s">
        <v>64</v>
      </c>
      <c r="C940" s="391"/>
      <c r="D940" s="391"/>
      <c r="E940" s="391"/>
      <c r="F940" s="391"/>
      <c r="G940" s="391"/>
      <c r="H940" s="391"/>
      <c r="I940" s="391"/>
      <c r="J940" s="391"/>
      <c r="K940" s="391"/>
      <c r="L940" s="391"/>
      <c r="M940" s="391"/>
      <c r="N940" s="391"/>
      <c r="O940" s="391"/>
      <c r="P940" s="391"/>
      <c r="Q940" s="391"/>
      <c r="R940" s="391"/>
      <c r="S940" s="391"/>
      <c r="T940" s="391"/>
      <c r="U940" s="391"/>
      <c r="V940" s="391"/>
      <c r="W940" s="391"/>
      <c r="X940" s="391"/>
      <c r="Y940" s="391"/>
      <c r="Z940" s="391"/>
      <c r="AA940" s="392">
        <f>SUM(AA919:AC939)</f>
        <v>28</v>
      </c>
      <c r="AB940" s="392"/>
      <c r="AC940" s="393"/>
      <c r="AD940" s="230"/>
      <c r="AE940" s="231"/>
      <c r="AF940" s="231"/>
      <c r="AG940" s="231"/>
      <c r="AH940" s="231"/>
      <c r="AI940" s="231"/>
      <c r="AJ940" s="227"/>
      <c r="AK940" s="227"/>
      <c r="AL940" s="227"/>
      <c r="AM940" s="227"/>
      <c r="AN940" s="227"/>
      <c r="AO940" s="227"/>
      <c r="AP940" s="227"/>
      <c r="AQ940" s="227"/>
      <c r="AR940" s="227"/>
      <c r="AS940" s="227"/>
      <c r="AT940" s="227"/>
      <c r="AU940" s="227"/>
      <c r="AV940" s="227"/>
      <c r="AW940" s="227"/>
      <c r="AX940" s="227"/>
      <c r="AY940" s="227"/>
      <c r="AZ940" s="227"/>
      <c r="BA940" s="227"/>
      <c r="BB940" s="227"/>
      <c r="BC940" s="227"/>
      <c r="BD940" s="227"/>
      <c r="BE940" s="227"/>
      <c r="BF940" s="227"/>
      <c r="BG940" s="227"/>
      <c r="BH940" s="227"/>
      <c r="BI940" s="227"/>
      <c r="BJ940" s="227"/>
      <c r="BK940" s="228"/>
    </row>
    <row r="941" spans="2:63" x14ac:dyDescent="0.25">
      <c r="B941" s="215"/>
      <c r="C941" s="215"/>
      <c r="D941" s="215"/>
      <c r="E941" s="215"/>
      <c r="F941" s="215"/>
      <c r="G941" s="215"/>
      <c r="H941" s="215"/>
      <c r="I941" s="215"/>
      <c r="J941" s="232"/>
      <c r="K941" s="232"/>
      <c r="L941" s="232"/>
      <c r="M941" s="232"/>
      <c r="N941" s="232"/>
      <c r="O941" s="232"/>
      <c r="P941" s="232"/>
      <c r="Q941" s="232"/>
      <c r="R941" s="232"/>
      <c r="S941" s="215"/>
      <c r="T941" s="215"/>
      <c r="U941" s="215"/>
      <c r="V941" s="215"/>
      <c r="W941" s="216"/>
      <c r="X941" s="215"/>
      <c r="Y941" s="215"/>
      <c r="Z941" s="215"/>
      <c r="AA941" s="215"/>
      <c r="AB941" s="215"/>
      <c r="AC941" s="215"/>
      <c r="AD941" s="215"/>
      <c r="AE941" s="215"/>
      <c r="AF941" s="215"/>
      <c r="AG941" s="215"/>
      <c r="AH941" s="215"/>
      <c r="AI941" s="215"/>
      <c r="AJ941" s="215"/>
      <c r="AK941" s="215"/>
      <c r="AL941" s="215"/>
      <c r="AM941" s="215"/>
      <c r="AN941" s="215"/>
      <c r="AO941" s="215"/>
      <c r="AP941" s="215"/>
      <c r="AQ941" s="215"/>
      <c r="AR941" s="215"/>
      <c r="AS941" s="215"/>
      <c r="AT941" s="215"/>
      <c r="AU941" s="215"/>
      <c r="AV941" s="215"/>
      <c r="AW941" s="215"/>
      <c r="AX941" s="215"/>
      <c r="AY941" s="215"/>
      <c r="AZ941" s="215"/>
      <c r="BA941" s="215"/>
      <c r="BB941" s="232"/>
      <c r="BC941" s="232"/>
      <c r="BD941" s="232"/>
      <c r="BE941" s="232"/>
      <c r="BF941" s="232"/>
      <c r="BG941" s="232"/>
      <c r="BH941" s="232"/>
      <c r="BI941" s="232"/>
      <c r="BJ941" s="232"/>
      <c r="BK941" s="215"/>
    </row>
    <row r="942" spans="2:63" x14ac:dyDescent="0.25">
      <c r="B942" s="394" t="s">
        <v>175</v>
      </c>
      <c r="C942" s="395"/>
      <c r="D942" s="395"/>
      <c r="E942" s="395"/>
      <c r="F942" s="395"/>
      <c r="G942" s="396"/>
      <c r="H942" s="397"/>
      <c r="I942" s="398"/>
      <c r="J942" s="398"/>
      <c r="K942" s="398"/>
      <c r="L942" s="398"/>
      <c r="M942" s="398"/>
      <c r="N942" s="398"/>
      <c r="O942" s="398"/>
      <c r="P942" s="398"/>
      <c r="Q942" s="398"/>
      <c r="R942" s="398"/>
      <c r="S942" s="398"/>
      <c r="T942" s="398"/>
      <c r="U942" s="398"/>
      <c r="V942" s="398"/>
      <c r="W942" s="398"/>
      <c r="X942" s="398"/>
      <c r="Y942" s="398"/>
      <c r="Z942" s="398"/>
      <c r="AA942" s="398"/>
      <c r="AB942" s="398"/>
      <c r="AC942" s="398"/>
      <c r="AD942" s="398"/>
      <c r="AE942" s="398"/>
      <c r="AF942" s="398"/>
      <c r="AG942" s="398"/>
      <c r="AH942" s="398"/>
      <c r="AI942" s="398"/>
      <c r="AJ942" s="398"/>
      <c r="AK942" s="398"/>
      <c r="AL942" s="398"/>
      <c r="AM942" s="398"/>
      <c r="AN942" s="398"/>
      <c r="AO942" s="398"/>
      <c r="AP942" s="398"/>
      <c r="AQ942" s="398"/>
      <c r="AR942" s="398"/>
      <c r="AS942" s="398"/>
      <c r="AT942" s="398"/>
      <c r="AU942" s="398"/>
      <c r="AV942" s="398"/>
      <c r="AW942" s="398"/>
      <c r="AX942" s="398"/>
      <c r="AY942" s="398"/>
      <c r="AZ942" s="398"/>
      <c r="BA942" s="398"/>
      <c r="BB942" s="398"/>
      <c r="BC942" s="398"/>
      <c r="BD942" s="398"/>
      <c r="BE942" s="398"/>
      <c r="BF942" s="398"/>
      <c r="BG942" s="398"/>
      <c r="BH942" s="398"/>
      <c r="BI942" s="398"/>
      <c r="BJ942" s="398"/>
      <c r="BK942" s="399"/>
    </row>
    <row r="943" spans="2:63" x14ac:dyDescent="0.25">
      <c r="B943" s="397"/>
      <c r="C943" s="398"/>
      <c r="D943" s="398"/>
      <c r="E943" s="398"/>
      <c r="F943" s="398"/>
      <c r="G943" s="398"/>
      <c r="H943" s="398"/>
      <c r="I943" s="398"/>
      <c r="J943" s="398"/>
      <c r="K943" s="398"/>
      <c r="L943" s="398"/>
      <c r="M943" s="398"/>
      <c r="N943" s="398"/>
      <c r="O943" s="398"/>
      <c r="P943" s="398"/>
      <c r="Q943" s="398"/>
      <c r="R943" s="398"/>
      <c r="S943" s="398"/>
      <c r="T943" s="398"/>
      <c r="U943" s="398"/>
      <c r="V943" s="398"/>
      <c r="W943" s="398"/>
      <c r="X943" s="398"/>
      <c r="Y943" s="398"/>
      <c r="Z943" s="398"/>
      <c r="AA943" s="398"/>
      <c r="AB943" s="398"/>
      <c r="AC943" s="398"/>
      <c r="AD943" s="398"/>
      <c r="AE943" s="398"/>
      <c r="AF943" s="398"/>
      <c r="AG943" s="398"/>
      <c r="AH943" s="398"/>
      <c r="AI943" s="398"/>
      <c r="AJ943" s="398"/>
      <c r="AK943" s="398"/>
      <c r="AL943" s="398"/>
      <c r="AM943" s="398"/>
      <c r="AN943" s="398"/>
      <c r="AO943" s="398"/>
      <c r="AP943" s="398"/>
      <c r="AQ943" s="398"/>
      <c r="AR943" s="398"/>
      <c r="AS943" s="398"/>
      <c r="AT943" s="398"/>
      <c r="AU943" s="398"/>
      <c r="AV943" s="398"/>
      <c r="AW943" s="398"/>
      <c r="AX943" s="398"/>
      <c r="AY943" s="398"/>
      <c r="AZ943" s="398"/>
      <c r="BA943" s="398"/>
      <c r="BB943" s="398"/>
      <c r="BC943" s="398"/>
      <c r="BD943" s="398"/>
      <c r="BE943" s="398"/>
      <c r="BF943" s="398"/>
      <c r="BG943" s="398"/>
      <c r="BH943" s="398"/>
      <c r="BI943" s="398"/>
      <c r="BJ943" s="398"/>
      <c r="BK943" s="399"/>
    </row>
    <row r="944" spans="2:63" x14ac:dyDescent="0.25">
      <c r="B944" s="400"/>
      <c r="C944" s="401"/>
      <c r="D944" s="401"/>
      <c r="E944" s="401"/>
      <c r="F944" s="401"/>
      <c r="G944" s="401"/>
      <c r="H944" s="401"/>
      <c r="I944" s="401"/>
      <c r="J944" s="401"/>
      <c r="K944" s="401"/>
      <c r="L944" s="401"/>
      <c r="M944" s="401"/>
      <c r="N944" s="401"/>
      <c r="O944" s="401"/>
      <c r="P944" s="401"/>
      <c r="Q944" s="401"/>
      <c r="R944" s="401"/>
      <c r="S944" s="401"/>
      <c r="T944" s="401"/>
      <c r="U944" s="401"/>
      <c r="V944" s="401"/>
      <c r="W944" s="401"/>
      <c r="X944" s="401"/>
      <c r="Y944" s="401"/>
      <c r="Z944" s="401"/>
      <c r="AA944" s="401"/>
      <c r="AB944" s="401"/>
      <c r="AC944" s="401"/>
      <c r="AD944" s="401"/>
      <c r="AE944" s="401"/>
      <c r="AF944" s="401"/>
      <c r="AG944" s="401"/>
      <c r="AH944" s="401"/>
      <c r="AI944" s="401"/>
      <c r="AJ944" s="401"/>
      <c r="AK944" s="401"/>
      <c r="AL944" s="401"/>
      <c r="AM944" s="401"/>
      <c r="AN944" s="401"/>
      <c r="AO944" s="401"/>
      <c r="AP944" s="401"/>
      <c r="AQ944" s="401"/>
      <c r="AR944" s="401"/>
      <c r="AS944" s="401"/>
      <c r="AT944" s="401"/>
      <c r="AU944" s="401"/>
      <c r="AV944" s="401"/>
      <c r="AW944" s="401"/>
      <c r="AX944" s="401"/>
      <c r="AY944" s="401"/>
      <c r="AZ944" s="401"/>
      <c r="BA944" s="401"/>
      <c r="BB944" s="401"/>
      <c r="BC944" s="401"/>
      <c r="BD944" s="401"/>
      <c r="BE944" s="401"/>
      <c r="BF944" s="401"/>
      <c r="BG944" s="401"/>
      <c r="BH944" s="401"/>
      <c r="BI944" s="401"/>
      <c r="BJ944" s="401"/>
      <c r="BK944" s="402"/>
    </row>
    <row r="945" spans="2:63" x14ac:dyDescent="0.25">
      <c r="B945" s="403"/>
      <c r="C945" s="404"/>
      <c r="D945" s="404"/>
      <c r="E945" s="404"/>
      <c r="F945" s="404"/>
      <c r="G945" s="404"/>
      <c r="H945" s="404"/>
      <c r="I945" s="404"/>
      <c r="J945" s="404"/>
      <c r="K945" s="404"/>
      <c r="L945" s="404"/>
      <c r="M945" s="404"/>
      <c r="N945" s="404"/>
      <c r="O945" s="404"/>
      <c r="P945" s="404"/>
      <c r="Q945" s="404"/>
      <c r="R945" s="404"/>
      <c r="S945" s="404"/>
      <c r="T945" s="404"/>
      <c r="U945" s="404"/>
      <c r="V945" s="404"/>
      <c r="W945" s="404"/>
      <c r="X945" s="404"/>
      <c r="Y945" s="404"/>
      <c r="Z945" s="404"/>
      <c r="AA945" s="404"/>
      <c r="AB945" s="404"/>
      <c r="AC945" s="404"/>
      <c r="AD945" s="404"/>
      <c r="AE945" s="404"/>
      <c r="AF945" s="404"/>
      <c r="AG945" s="404"/>
      <c r="AH945" s="404"/>
      <c r="AI945" s="404"/>
      <c r="AJ945" s="404"/>
      <c r="AK945" s="404"/>
      <c r="AL945" s="404"/>
      <c r="AM945" s="404"/>
      <c r="AN945" s="404"/>
      <c r="AO945" s="404"/>
      <c r="AP945" s="404"/>
      <c r="AQ945" s="404"/>
      <c r="AR945" s="404"/>
      <c r="AS945" s="404"/>
      <c r="AT945" s="404"/>
      <c r="AU945" s="404"/>
      <c r="AV945" s="404"/>
      <c r="AW945" s="404"/>
      <c r="AX945" s="404"/>
      <c r="AY945" s="404"/>
      <c r="AZ945" s="404"/>
      <c r="BA945" s="404"/>
      <c r="BB945" s="404"/>
      <c r="BC945" s="404"/>
      <c r="BD945" s="404"/>
      <c r="BE945" s="404"/>
      <c r="BF945" s="404"/>
      <c r="BG945" s="404"/>
      <c r="BH945" s="404"/>
      <c r="BI945" s="404"/>
      <c r="BJ945" s="404"/>
      <c r="BK945" s="405"/>
    </row>
    <row r="951" spans="2:63" x14ac:dyDescent="0.25">
      <c r="B951" s="440"/>
      <c r="C951" s="440"/>
      <c r="D951" s="440"/>
      <c r="E951" s="440"/>
      <c r="F951" s="440"/>
      <c r="G951" s="440"/>
      <c r="H951" s="440"/>
      <c r="I951" s="440"/>
      <c r="J951" s="440"/>
      <c r="K951" s="440"/>
      <c r="L951" s="440"/>
      <c r="M951" s="440"/>
      <c r="N951" s="440"/>
      <c r="O951" s="440"/>
      <c r="P951" s="440"/>
      <c r="Q951" s="440"/>
      <c r="R951" s="440"/>
      <c r="S951" s="440"/>
      <c r="T951" s="440"/>
      <c r="U951" s="440"/>
      <c r="V951" s="440"/>
      <c r="W951" s="440"/>
      <c r="X951" s="440"/>
      <c r="Y951" s="440"/>
      <c r="Z951" s="440"/>
      <c r="AA951" s="440"/>
      <c r="AB951" s="440"/>
      <c r="AC951" s="440"/>
      <c r="AD951" s="440"/>
      <c r="AE951" s="440"/>
      <c r="AF951" s="440"/>
      <c r="AG951" s="440"/>
      <c r="AH951" s="440"/>
      <c r="AI951" s="440"/>
      <c r="AJ951" s="440"/>
      <c r="AK951" s="440"/>
      <c r="AL951" s="440"/>
      <c r="AM951" s="440"/>
      <c r="AN951" s="440"/>
      <c r="AO951" s="440"/>
      <c r="AP951" s="440"/>
      <c r="AQ951" s="440"/>
      <c r="AR951" s="440"/>
      <c r="AS951" s="440"/>
      <c r="AT951" s="440"/>
      <c r="AU951" s="440"/>
      <c r="AV951" s="440"/>
      <c r="AW951" s="440"/>
      <c r="AX951" s="441"/>
      <c r="AY951" s="431" t="s">
        <v>176</v>
      </c>
      <c r="AZ951" s="432"/>
      <c r="BA951" s="432"/>
      <c r="BB951" s="432"/>
      <c r="BC951" s="432"/>
      <c r="BD951" s="432"/>
      <c r="BE951" s="432"/>
      <c r="BF951" s="432"/>
      <c r="BG951" s="432"/>
      <c r="BH951" s="432"/>
      <c r="BI951" s="432"/>
      <c r="BJ951" s="432"/>
      <c r="BK951" s="433"/>
    </row>
    <row r="952" spans="2:63" x14ac:dyDescent="0.25">
      <c r="B952" s="234"/>
      <c r="C952" s="445" t="s">
        <v>8</v>
      </c>
      <c r="D952" s="445"/>
      <c r="E952" s="445"/>
      <c r="F952" s="445"/>
      <c r="G952" s="445"/>
      <c r="H952" s="445"/>
      <c r="I952" s="445"/>
      <c r="J952" s="445"/>
      <c r="K952" s="445"/>
      <c r="L952" s="235"/>
      <c r="M952" s="235"/>
      <c r="N952" s="235"/>
      <c r="O952" s="235"/>
      <c r="P952" s="235"/>
      <c r="Q952" s="235"/>
      <c r="R952" s="235"/>
      <c r="S952" s="235"/>
      <c r="T952" s="235"/>
      <c r="U952" s="235"/>
      <c r="V952" s="235"/>
      <c r="W952" s="236"/>
      <c r="X952" s="235"/>
      <c r="Y952" s="235"/>
      <c r="Z952" s="235"/>
      <c r="AA952" s="235"/>
      <c r="AB952" s="446" t="s">
        <v>177</v>
      </c>
      <c r="AC952" s="446"/>
      <c r="AD952" s="446"/>
      <c r="AE952" s="446"/>
      <c r="AF952" s="446"/>
      <c r="AG952" s="446"/>
      <c r="AH952" s="446"/>
      <c r="AI952" s="446"/>
      <c r="AJ952" s="446"/>
      <c r="AK952" s="446"/>
      <c r="AL952" s="446"/>
      <c r="AM952" s="446"/>
      <c r="AN952" s="446"/>
      <c r="AO952" s="446"/>
      <c r="AP952" s="446"/>
      <c r="AQ952" s="446"/>
      <c r="AR952" s="446"/>
      <c r="AS952" s="446"/>
      <c r="AT952" s="237"/>
      <c r="AU952" s="237"/>
      <c r="AV952" s="237"/>
      <c r="AW952" s="237"/>
      <c r="AX952" s="237"/>
      <c r="AY952" s="442"/>
      <c r="AZ952" s="443"/>
      <c r="BA952" s="443"/>
      <c r="BB952" s="443"/>
      <c r="BC952" s="443"/>
      <c r="BD952" s="443"/>
      <c r="BE952" s="443"/>
      <c r="BF952" s="443"/>
      <c r="BG952" s="443"/>
      <c r="BH952" s="443"/>
      <c r="BI952" s="443"/>
      <c r="BJ952" s="443"/>
      <c r="BK952" s="444"/>
    </row>
    <row r="953" spans="2:63" x14ac:dyDescent="0.25">
      <c r="B953" s="238"/>
      <c r="C953" s="447" t="str">
        <f>+[3]PRESUPUESTO!$C$794</f>
        <v xml:space="preserve">ARQ.  </v>
      </c>
      <c r="D953" s="447"/>
      <c r="E953" s="447"/>
      <c r="F953" s="447"/>
      <c r="G953" s="447"/>
      <c r="H953" s="447"/>
      <c r="I953" s="447"/>
      <c r="J953" s="447"/>
      <c r="K953" s="447"/>
      <c r="L953" s="239"/>
      <c r="M953" s="239"/>
      <c r="N953" s="239"/>
      <c r="O953" s="239"/>
      <c r="P953" s="239"/>
      <c r="Q953" s="239"/>
      <c r="R953" s="239"/>
      <c r="S953" s="239"/>
      <c r="T953" s="239"/>
      <c r="U953" s="239"/>
      <c r="V953" s="239"/>
      <c r="W953" s="213"/>
      <c r="X953" s="239"/>
      <c r="Y953" s="239"/>
      <c r="Z953" s="239"/>
      <c r="AA953" s="239"/>
      <c r="AB953" s="448" t="str">
        <f>+[3]PRESUPUESTO!$E$794</f>
        <v>ING. ANA SOFIA CANGREJO</v>
      </c>
      <c r="AC953" s="448"/>
      <c r="AD953" s="448"/>
      <c r="AE953" s="448"/>
      <c r="AF953" s="448"/>
      <c r="AG953" s="448"/>
      <c r="AH953" s="448"/>
      <c r="AI953" s="448"/>
      <c r="AJ953" s="448"/>
      <c r="AK953" s="448"/>
      <c r="AL953" s="448"/>
      <c r="AM953" s="448"/>
      <c r="AN953" s="448"/>
      <c r="AO953" s="448"/>
      <c r="AP953" s="448"/>
      <c r="AQ953" s="448"/>
      <c r="AR953" s="448"/>
      <c r="AS953" s="448"/>
      <c r="AT953" s="239"/>
      <c r="AU953" s="239"/>
      <c r="AV953" s="239"/>
      <c r="AW953" s="239"/>
      <c r="AX953" s="239"/>
      <c r="AY953" s="394"/>
      <c r="AZ953" s="395"/>
      <c r="BA953" s="395"/>
      <c r="BB953" s="395"/>
      <c r="BC953" s="395"/>
      <c r="BD953" s="395"/>
      <c r="BE953" s="395"/>
      <c r="BF953" s="395"/>
      <c r="BG953" s="395"/>
      <c r="BH953" s="395"/>
      <c r="BI953" s="395"/>
      <c r="BJ953" s="395"/>
      <c r="BK953" s="396"/>
    </row>
    <row r="954" spans="2:63" x14ac:dyDescent="0.25">
      <c r="B954" s="240"/>
      <c r="C954" s="240"/>
      <c r="D954" s="15"/>
      <c r="E954" s="240"/>
      <c r="F954" s="240"/>
      <c r="G954" s="240"/>
      <c r="H954" s="15"/>
      <c r="I954" s="15"/>
      <c r="J954" s="15"/>
      <c r="K954" s="15"/>
      <c r="L954" s="15"/>
      <c r="M954" s="15"/>
      <c r="N954" s="15"/>
      <c r="O954" s="15"/>
      <c r="P954" s="15"/>
      <c r="Q954" s="15"/>
      <c r="R954" s="241"/>
      <c r="S954" s="240"/>
      <c r="T954" s="240"/>
      <c r="U954" s="240"/>
      <c r="V954" s="240"/>
      <c r="W954" s="233"/>
      <c r="X954" s="240"/>
      <c r="Y954" s="240"/>
      <c r="Z954" s="241"/>
      <c r="AA954" s="241"/>
      <c r="AB954" s="241"/>
      <c r="AC954" s="241"/>
      <c r="AD954" s="241"/>
      <c r="AE954" s="241"/>
      <c r="AF954" s="241"/>
      <c r="AG954" s="241"/>
      <c r="AH954" s="241"/>
      <c r="AI954" s="241"/>
      <c r="AJ954" s="241"/>
      <c r="AK954" s="241"/>
      <c r="AL954" s="241"/>
      <c r="AM954" s="241"/>
      <c r="AN954" s="241"/>
      <c r="AO954" s="241"/>
      <c r="AP954" s="241"/>
      <c r="AQ954" s="241"/>
      <c r="AR954" s="241"/>
      <c r="AS954" s="240"/>
      <c r="AT954" s="240"/>
      <c r="AU954" s="240"/>
      <c r="AV954" s="240"/>
      <c r="AW954" s="240"/>
      <c r="AX954" s="240"/>
      <c r="AY954" s="240"/>
      <c r="AZ954" s="240"/>
      <c r="BA954" s="240"/>
      <c r="BB954" s="240"/>
      <c r="BC954" s="240"/>
      <c r="BD954" s="240"/>
      <c r="BE954" s="240"/>
      <c r="BF954" s="240"/>
      <c r="BG954" s="240"/>
      <c r="BH954" s="240"/>
      <c r="BI954" s="240"/>
      <c r="BJ954" s="240"/>
      <c r="BK954" s="240"/>
    </row>
    <row r="955" spans="2:63" x14ac:dyDescent="0.25">
      <c r="B955" s="336" t="s">
        <v>82</v>
      </c>
      <c r="C955" s="336"/>
      <c r="D955" s="336"/>
      <c r="E955" s="336"/>
      <c r="F955" s="336"/>
      <c r="G955" s="336"/>
      <c r="H955" s="214">
        <v>3</v>
      </c>
      <c r="I955" s="336" t="str">
        <f>_xlfn.XLOOKUP(H955,'PRESUPUESTO EDI.EXISTENTES'!B:B,'PRESUPUESTO EDI.EXISTENTES'!C:C)</f>
        <v>ASEO Y RETIRO ESCOMBROS</v>
      </c>
      <c r="J955" s="336"/>
      <c r="K955" s="336"/>
      <c r="L955" s="336"/>
      <c r="M955" s="336"/>
      <c r="N955" s="336"/>
      <c r="O955" s="336"/>
      <c r="P955" s="336"/>
      <c r="Q955" s="336"/>
      <c r="R955" s="336"/>
      <c r="S955" s="336"/>
      <c r="T955" s="336"/>
      <c r="U955" s="336"/>
      <c r="V955" s="336"/>
      <c r="W955" s="336"/>
      <c r="X955" s="336"/>
      <c r="Y955" s="336"/>
      <c r="Z955" s="336"/>
      <c r="AA955" s="336"/>
      <c r="AB955" s="336"/>
      <c r="AC955" s="336"/>
      <c r="AD955" s="336"/>
      <c r="AE955" s="336"/>
      <c r="AF955" s="336"/>
      <c r="AG955" s="336"/>
      <c r="AH955" s="336"/>
      <c r="AI955" s="336"/>
      <c r="AJ955" s="336"/>
      <c r="AK955" s="336"/>
      <c r="AL955" s="336"/>
      <c r="AM955" s="336"/>
      <c r="AN955" s="336"/>
      <c r="AO955" s="336"/>
      <c r="AP955" s="336"/>
      <c r="AQ955" s="336" t="s">
        <v>162</v>
      </c>
      <c r="AR955" s="336"/>
      <c r="AS955" s="336"/>
      <c r="AT955" s="336"/>
      <c r="AU955" s="336"/>
      <c r="AV955" s="336"/>
      <c r="AW955" s="336"/>
      <c r="AX955" s="336"/>
      <c r="AY955" s="336"/>
      <c r="AZ955" s="336"/>
      <c r="BA955" s="424">
        <f>+$BA$6</f>
        <v>42545</v>
      </c>
      <c r="BB955" s="425"/>
      <c r="BC955" s="425"/>
      <c r="BD955" s="425"/>
      <c r="BE955" s="425"/>
      <c r="BF955" s="425"/>
      <c r="BG955" s="425"/>
      <c r="BH955" s="425"/>
      <c r="BI955" s="425"/>
      <c r="BJ955" s="425"/>
      <c r="BK955" s="426"/>
    </row>
    <row r="956" spans="2:63" x14ac:dyDescent="0.25">
      <c r="B956" s="427" t="s">
        <v>163</v>
      </c>
      <c r="C956" s="427"/>
      <c r="D956" s="427"/>
      <c r="E956" s="427"/>
      <c r="F956" s="427"/>
      <c r="G956" s="427"/>
      <c r="H956" s="428">
        <v>3.1</v>
      </c>
      <c r="I956" s="429"/>
      <c r="J956" s="425" t="str">
        <f>_xlfn.XLOOKUP(H956,'PRESUPUESTO EDI.EXISTENTES'!B:B,'PRESUPUESTO EDI.EXISTENTES'!C:C)</f>
        <v>ASEO GENERAL PARA ENTREGA FINAL DE EDIFICACIONES INCLUYE MUROS, FACHADAS, VENTANAS PUERTAS Y CIELORASOS</v>
      </c>
      <c r="K956" s="425"/>
      <c r="L956" s="425"/>
      <c r="M956" s="425"/>
      <c r="N956" s="425"/>
      <c r="O956" s="425"/>
      <c r="P956" s="425"/>
      <c r="Q956" s="425"/>
      <c r="R956" s="425"/>
      <c r="S956" s="425"/>
      <c r="T956" s="425"/>
      <c r="U956" s="425"/>
      <c r="V956" s="425"/>
      <c r="W956" s="425"/>
      <c r="X956" s="425"/>
      <c r="Y956" s="425"/>
      <c r="Z956" s="425"/>
      <c r="AA956" s="425"/>
      <c r="AB956" s="425"/>
      <c r="AC956" s="425"/>
      <c r="AD956" s="425"/>
      <c r="AE956" s="425"/>
      <c r="AF956" s="425"/>
      <c r="AG956" s="425"/>
      <c r="AH956" s="425"/>
      <c r="AI956" s="425"/>
      <c r="AJ956" s="425"/>
      <c r="AK956" s="425"/>
      <c r="AL956" s="425"/>
      <c r="AM956" s="425"/>
      <c r="AN956" s="425"/>
      <c r="AO956" s="425"/>
      <c r="AP956" s="426"/>
      <c r="AQ956" s="430" t="s">
        <v>164</v>
      </c>
      <c r="AR956" s="425"/>
      <c r="AS956" s="425"/>
      <c r="AT956" s="425"/>
      <c r="AU956" s="425"/>
      <c r="AV956" s="425"/>
      <c r="AW956" s="425"/>
      <c r="AX956" s="425"/>
      <c r="AY956" s="425"/>
      <c r="AZ956" s="426"/>
      <c r="BA956" s="430" t="s">
        <v>56</v>
      </c>
      <c r="BB956" s="425"/>
      <c r="BC956" s="425"/>
      <c r="BD956" s="425"/>
      <c r="BE956" s="425"/>
      <c r="BF956" s="425"/>
      <c r="BG956" s="425"/>
      <c r="BH956" s="425"/>
      <c r="BI956" s="425"/>
      <c r="BJ956" s="425"/>
      <c r="BK956" s="426"/>
    </row>
    <row r="957" spans="2:63" x14ac:dyDescent="0.25">
      <c r="B957" s="215"/>
      <c r="C957" s="215"/>
      <c r="D957" s="215"/>
      <c r="E957" s="215"/>
      <c r="F957" s="215"/>
      <c r="G957" s="215"/>
      <c r="H957" s="215"/>
      <c r="I957" s="215"/>
      <c r="J957" s="215"/>
      <c r="K957" s="215"/>
      <c r="L957" s="215"/>
      <c r="M957" s="215"/>
      <c r="N957" s="215"/>
      <c r="O957" s="215"/>
      <c r="P957" s="215"/>
      <c r="Q957" s="215"/>
      <c r="R957" s="215"/>
      <c r="S957" s="215"/>
      <c r="T957" s="215"/>
      <c r="U957" s="215"/>
      <c r="V957" s="215"/>
      <c r="W957" s="216"/>
      <c r="X957" s="215"/>
      <c r="Y957" s="215"/>
      <c r="Z957" s="215"/>
      <c r="AA957" s="215"/>
      <c r="AB957" s="215"/>
      <c r="AC957" s="215"/>
      <c r="AD957" s="215"/>
      <c r="AE957" s="215"/>
      <c r="AF957" s="215"/>
      <c r="AG957" s="215"/>
      <c r="AH957" s="215"/>
      <c r="AI957" s="215"/>
      <c r="AJ957" s="215"/>
      <c r="AK957" s="215"/>
      <c r="AL957" s="215"/>
      <c r="AM957" s="215"/>
      <c r="AN957" s="215"/>
      <c r="AO957" s="215"/>
      <c r="AP957" s="215"/>
      <c r="AQ957" s="215"/>
      <c r="AR957" s="215"/>
      <c r="AS957" s="215"/>
      <c r="AT957" s="215"/>
      <c r="AU957" s="215"/>
      <c r="AV957" s="215"/>
      <c r="AW957" s="215"/>
      <c r="AX957" s="215"/>
      <c r="AY957" s="215"/>
      <c r="AZ957" s="215"/>
      <c r="BA957" s="215"/>
      <c r="BB957" s="215"/>
      <c r="BC957" s="215"/>
      <c r="BD957" s="215"/>
      <c r="BE957" s="215"/>
      <c r="BF957" s="215"/>
      <c r="BG957" s="215"/>
      <c r="BH957" s="215"/>
      <c r="BI957" s="215"/>
      <c r="BJ957" s="215"/>
      <c r="BK957" s="215"/>
    </row>
    <row r="958" spans="2:63" x14ac:dyDescent="0.25">
      <c r="B958" s="431" t="s">
        <v>165</v>
      </c>
      <c r="C958" s="432"/>
      <c r="D958" s="432"/>
      <c r="E958" s="432"/>
      <c r="F958" s="432"/>
      <c r="G958" s="433"/>
      <c r="H958" s="336" t="s">
        <v>166</v>
      </c>
      <c r="I958" s="336"/>
      <c r="J958" s="336"/>
      <c r="K958" s="336"/>
      <c r="L958" s="336"/>
      <c r="M958" s="336"/>
      <c r="N958" s="336"/>
      <c r="O958" s="336"/>
      <c r="P958" s="336"/>
      <c r="Q958" s="336"/>
      <c r="R958" s="336"/>
      <c r="S958" s="336"/>
      <c r="T958" s="336" t="s">
        <v>167</v>
      </c>
      <c r="U958" s="336"/>
      <c r="V958" s="336"/>
      <c r="W958" s="431" t="s">
        <v>168</v>
      </c>
      <c r="X958" s="336" t="s">
        <v>169</v>
      </c>
      <c r="Y958" s="336"/>
      <c r="Z958" s="336"/>
      <c r="AA958" s="336" t="s">
        <v>64</v>
      </c>
      <c r="AB958" s="336"/>
      <c r="AC958" s="336"/>
      <c r="AD958" s="336"/>
      <c r="AE958" s="336"/>
      <c r="AF958" s="336"/>
      <c r="AG958" s="336"/>
      <c r="AH958" s="336"/>
      <c r="AI958" s="336"/>
      <c r="AJ958" s="336"/>
      <c r="AK958" s="336"/>
      <c r="AL958" s="336"/>
      <c r="AM958" s="336"/>
      <c r="AN958" s="336"/>
      <c r="AO958" s="336"/>
      <c r="AP958" s="336"/>
      <c r="AQ958" s="336"/>
      <c r="AR958" s="336"/>
      <c r="AS958" s="336"/>
      <c r="AT958" s="336"/>
      <c r="AU958" s="336"/>
      <c r="AV958" s="336"/>
      <c r="AW958" s="336"/>
      <c r="AX958" s="336"/>
      <c r="AY958" s="336"/>
      <c r="AZ958" s="336"/>
      <c r="BA958" s="336"/>
      <c r="BB958" s="336"/>
      <c r="BC958" s="336"/>
      <c r="BD958" s="336"/>
      <c r="BE958" s="336"/>
      <c r="BF958" s="336"/>
      <c r="BG958" s="336"/>
      <c r="BH958" s="336"/>
      <c r="BI958" s="336"/>
      <c r="BJ958" s="336"/>
      <c r="BK958" s="336"/>
    </row>
    <row r="959" spans="2:63" x14ac:dyDescent="0.25">
      <c r="B959" s="394"/>
      <c r="C959" s="395"/>
      <c r="D959" s="395"/>
      <c r="E959" s="395"/>
      <c r="F959" s="395"/>
      <c r="G959" s="396"/>
      <c r="H959" s="336" t="s">
        <v>170</v>
      </c>
      <c r="I959" s="336"/>
      <c r="J959" s="336"/>
      <c r="K959" s="336" t="s">
        <v>171</v>
      </c>
      <c r="L959" s="336"/>
      <c r="M959" s="336"/>
      <c r="N959" s="336" t="s">
        <v>172</v>
      </c>
      <c r="O959" s="336"/>
      <c r="P959" s="336"/>
      <c r="Q959" s="336" t="s">
        <v>173</v>
      </c>
      <c r="R959" s="336"/>
      <c r="S959" s="336"/>
      <c r="T959" s="336"/>
      <c r="U959" s="336"/>
      <c r="V959" s="336"/>
      <c r="W959" s="394"/>
      <c r="X959" s="336"/>
      <c r="Y959" s="336"/>
      <c r="Z959" s="336"/>
      <c r="AA959" s="336"/>
      <c r="AB959" s="336"/>
      <c r="AC959" s="336"/>
      <c r="AD959" s="336"/>
      <c r="AE959" s="336"/>
      <c r="AF959" s="336"/>
      <c r="AG959" s="336"/>
      <c r="AH959" s="336"/>
      <c r="AI959" s="336"/>
      <c r="AJ959" s="336"/>
      <c r="AK959" s="336"/>
      <c r="AL959" s="336"/>
      <c r="AM959" s="336"/>
      <c r="AN959" s="336"/>
      <c r="AO959" s="336"/>
      <c r="AP959" s="336"/>
      <c r="AQ959" s="336"/>
      <c r="AR959" s="336"/>
      <c r="AS959" s="336"/>
      <c r="AT959" s="336"/>
      <c r="AU959" s="336"/>
      <c r="AV959" s="336"/>
      <c r="AW959" s="336"/>
      <c r="AX959" s="336"/>
      <c r="AY959" s="336"/>
      <c r="AZ959" s="336"/>
      <c r="BA959" s="336"/>
      <c r="BB959" s="336"/>
      <c r="BC959" s="336"/>
      <c r="BD959" s="336"/>
      <c r="BE959" s="336"/>
      <c r="BF959" s="336"/>
      <c r="BG959" s="336"/>
      <c r="BH959" s="336"/>
      <c r="BI959" s="336"/>
      <c r="BJ959" s="336"/>
      <c r="BK959" s="336"/>
    </row>
    <row r="960" spans="2:63" x14ac:dyDescent="0.25">
      <c r="B960" s="414" t="s">
        <v>248</v>
      </c>
      <c r="C960" s="415"/>
      <c r="D960" s="415"/>
      <c r="E960" s="415"/>
      <c r="F960" s="415"/>
      <c r="G960" s="416"/>
      <c r="H960" s="417">
        <v>643</v>
      </c>
      <c r="I960" s="417"/>
      <c r="J960" s="417"/>
      <c r="K960" s="417"/>
      <c r="L960" s="417"/>
      <c r="M960" s="417"/>
      <c r="N960" s="417"/>
      <c r="O960" s="417"/>
      <c r="P960" s="417"/>
      <c r="Q960" s="417"/>
      <c r="R960" s="417"/>
      <c r="S960" s="417"/>
      <c r="T960" s="417">
        <f>+H960</f>
        <v>643</v>
      </c>
      <c r="U960" s="417"/>
      <c r="V960" s="417"/>
      <c r="W960" s="217">
        <v>1</v>
      </c>
      <c r="X960" s="418" t="str">
        <f>+BA956</f>
        <v>m2</v>
      </c>
      <c r="Y960" s="419"/>
      <c r="Z960" s="420"/>
      <c r="AA960" s="421">
        <f>W960*T960</f>
        <v>643</v>
      </c>
      <c r="AB960" s="422"/>
      <c r="AC960" s="423"/>
      <c r="AD960" s="218"/>
      <c r="AE960" s="219"/>
      <c r="AF960" s="219"/>
      <c r="AG960" s="219"/>
      <c r="AH960" s="219"/>
      <c r="AI960" s="219"/>
      <c r="AJ960" s="219"/>
      <c r="AK960" s="219"/>
      <c r="AL960" s="219"/>
      <c r="AM960" s="219"/>
      <c r="AN960" s="219"/>
      <c r="AO960" s="219"/>
      <c r="AP960" s="219"/>
      <c r="AQ960" s="219"/>
      <c r="AR960" s="219"/>
      <c r="AS960" s="219"/>
      <c r="AT960" s="219"/>
      <c r="AU960" s="219"/>
      <c r="AV960" s="219"/>
      <c r="AW960" s="219"/>
      <c r="AX960" s="219"/>
      <c r="AY960" s="219"/>
      <c r="AZ960" s="219"/>
      <c r="BA960" s="219"/>
      <c r="BB960" s="219"/>
      <c r="BC960" s="219"/>
      <c r="BD960" s="219"/>
      <c r="BE960" s="219"/>
      <c r="BF960" s="219"/>
      <c r="BG960" s="219"/>
      <c r="BH960" s="219"/>
      <c r="BI960" s="219"/>
      <c r="BJ960" s="219"/>
      <c r="BK960" s="220"/>
    </row>
    <row r="961" spans="2:63" x14ac:dyDescent="0.25">
      <c r="B961" s="406"/>
      <c r="C961" s="407"/>
      <c r="D961" s="407"/>
      <c r="E961" s="407"/>
      <c r="F961" s="407"/>
      <c r="G961" s="408"/>
      <c r="H961" s="409"/>
      <c r="I961" s="409"/>
      <c r="J961" s="409"/>
      <c r="K961" s="409"/>
      <c r="L961" s="409"/>
      <c r="M961" s="409"/>
      <c r="N961" s="409"/>
      <c r="O961" s="409"/>
      <c r="P961" s="409"/>
      <c r="Q961" s="409"/>
      <c r="R961" s="409"/>
      <c r="S961" s="409"/>
      <c r="T961" s="409"/>
      <c r="U961" s="409"/>
      <c r="V961" s="409"/>
      <c r="W961" s="221"/>
      <c r="X961" s="409"/>
      <c r="Y961" s="409"/>
      <c r="Z961" s="409"/>
      <c r="AA961" s="409">
        <f t="shared" ref="AA961:AA980" si="58">W961*T961</f>
        <v>0</v>
      </c>
      <c r="AB961" s="409"/>
      <c r="AC961" s="409"/>
      <c r="AD961" s="222"/>
      <c r="AE961" s="223"/>
      <c r="AF961" s="223"/>
      <c r="AG961" s="223"/>
      <c r="AH961" s="223"/>
      <c r="AI961" s="223"/>
      <c r="AJ961" s="223"/>
      <c r="AK961" s="223"/>
      <c r="AL961" s="223"/>
      <c r="AM961" s="223"/>
      <c r="AN961" s="223"/>
      <c r="AO961" s="223"/>
      <c r="AP961" s="223"/>
      <c r="AQ961" s="223"/>
      <c r="AR961" s="223"/>
      <c r="AS961" s="223"/>
      <c r="AT961" s="223"/>
      <c r="AU961" s="223"/>
      <c r="AV961" s="223"/>
      <c r="AW961" s="223"/>
      <c r="AX961" s="223"/>
      <c r="AY961" s="223"/>
      <c r="AZ961" s="223"/>
      <c r="BA961" s="223"/>
      <c r="BB961" s="223"/>
      <c r="BC961" s="223"/>
      <c r="BD961" s="223"/>
      <c r="BE961" s="223"/>
      <c r="BF961" s="223"/>
      <c r="BG961" s="223"/>
      <c r="BH961" s="223"/>
      <c r="BI961" s="223"/>
      <c r="BJ961" s="223"/>
      <c r="BK961" s="224"/>
    </row>
    <row r="962" spans="2:63" x14ac:dyDescent="0.25">
      <c r="B962" s="406"/>
      <c r="C962" s="407"/>
      <c r="D962" s="407"/>
      <c r="E962" s="407"/>
      <c r="F962" s="407"/>
      <c r="G962" s="408"/>
      <c r="H962" s="409"/>
      <c r="I962" s="409"/>
      <c r="J962" s="409"/>
      <c r="K962" s="409"/>
      <c r="L962" s="409"/>
      <c r="M962" s="409"/>
      <c r="N962" s="409"/>
      <c r="O962" s="409"/>
      <c r="P962" s="409"/>
      <c r="Q962" s="409"/>
      <c r="R962" s="409"/>
      <c r="S962" s="409"/>
      <c r="T962" s="409"/>
      <c r="U962" s="409"/>
      <c r="V962" s="409"/>
      <c r="W962" s="221"/>
      <c r="X962" s="409"/>
      <c r="Y962" s="409"/>
      <c r="Z962" s="409"/>
      <c r="AA962" s="409">
        <f t="shared" si="58"/>
        <v>0</v>
      </c>
      <c r="AB962" s="409"/>
      <c r="AC962" s="409"/>
      <c r="AD962" s="222"/>
      <c r="AE962" s="223"/>
      <c r="AF962" s="223"/>
      <c r="AG962" s="223"/>
      <c r="AH962" s="223"/>
      <c r="AI962" s="223"/>
      <c r="AJ962" s="223"/>
      <c r="AK962" s="223"/>
      <c r="AL962" s="223"/>
      <c r="AM962" s="223"/>
      <c r="AN962" s="223"/>
      <c r="AO962" s="223"/>
      <c r="AP962" s="223"/>
      <c r="AQ962" s="223"/>
      <c r="AR962" s="223"/>
      <c r="AS962" s="223"/>
      <c r="AT962" s="223"/>
      <c r="AU962" s="223"/>
      <c r="AV962" s="223"/>
      <c r="AW962" s="223"/>
      <c r="AX962" s="223"/>
      <c r="AY962" s="223"/>
      <c r="AZ962" s="223"/>
      <c r="BA962" s="223"/>
      <c r="BB962" s="223"/>
      <c r="BC962" s="223"/>
      <c r="BD962" s="223"/>
      <c r="BE962" s="223"/>
      <c r="BF962" s="223"/>
      <c r="BG962" s="223"/>
      <c r="BH962" s="223"/>
      <c r="BI962" s="223"/>
      <c r="BJ962" s="223"/>
      <c r="BK962" s="224"/>
    </row>
    <row r="963" spans="2:63" x14ac:dyDescent="0.25">
      <c r="B963" s="406"/>
      <c r="C963" s="407"/>
      <c r="D963" s="407"/>
      <c r="E963" s="407"/>
      <c r="F963" s="407"/>
      <c r="G963" s="408"/>
      <c r="H963" s="409"/>
      <c r="I963" s="409"/>
      <c r="J963" s="409"/>
      <c r="K963" s="409"/>
      <c r="L963" s="409"/>
      <c r="M963" s="409"/>
      <c r="N963" s="409"/>
      <c r="O963" s="409"/>
      <c r="P963" s="409"/>
      <c r="Q963" s="409"/>
      <c r="R963" s="409"/>
      <c r="S963" s="409"/>
      <c r="T963" s="409"/>
      <c r="U963" s="409"/>
      <c r="V963" s="409"/>
      <c r="W963" s="221"/>
      <c r="X963" s="409"/>
      <c r="Y963" s="409"/>
      <c r="Z963" s="409"/>
      <c r="AA963" s="409">
        <f t="shared" si="58"/>
        <v>0</v>
      </c>
      <c r="AB963" s="409"/>
      <c r="AC963" s="409"/>
      <c r="AD963" s="222"/>
      <c r="AE963" s="223"/>
      <c r="AF963" s="223"/>
      <c r="AG963" s="223"/>
      <c r="AH963" s="223"/>
      <c r="AI963" s="223"/>
      <c r="AJ963" s="223"/>
      <c r="AK963" s="223"/>
      <c r="AL963" s="223"/>
      <c r="AM963" s="223"/>
      <c r="AN963" s="223"/>
      <c r="AO963" s="223"/>
      <c r="AP963" s="223"/>
      <c r="AQ963" s="223"/>
      <c r="AR963" s="223"/>
      <c r="AS963" s="223"/>
      <c r="AT963" s="223"/>
      <c r="AU963" s="223"/>
      <c r="AV963" s="223"/>
      <c r="AW963" s="223"/>
      <c r="AX963" s="223"/>
      <c r="AY963" s="223"/>
      <c r="AZ963" s="223"/>
      <c r="BA963" s="223"/>
      <c r="BB963" s="223"/>
      <c r="BC963" s="223"/>
      <c r="BD963" s="223"/>
      <c r="BE963" s="223"/>
      <c r="BF963" s="223"/>
      <c r="BG963" s="223"/>
      <c r="BH963" s="223"/>
      <c r="BI963" s="223"/>
      <c r="BJ963" s="223"/>
      <c r="BK963" s="224"/>
    </row>
    <row r="964" spans="2:63" x14ac:dyDescent="0.25">
      <c r="B964" s="406"/>
      <c r="C964" s="407"/>
      <c r="D964" s="407"/>
      <c r="E964" s="407"/>
      <c r="F964" s="407"/>
      <c r="G964" s="408"/>
      <c r="H964" s="409"/>
      <c r="I964" s="409"/>
      <c r="J964" s="409"/>
      <c r="K964" s="409"/>
      <c r="L964" s="409"/>
      <c r="M964" s="409"/>
      <c r="N964" s="409"/>
      <c r="O964" s="409"/>
      <c r="P964" s="409"/>
      <c r="Q964" s="409"/>
      <c r="R964" s="409"/>
      <c r="S964" s="409"/>
      <c r="T964" s="409"/>
      <c r="U964" s="409"/>
      <c r="V964" s="409"/>
      <c r="W964" s="221"/>
      <c r="X964" s="409"/>
      <c r="Y964" s="409"/>
      <c r="Z964" s="409"/>
      <c r="AA964" s="409">
        <f t="shared" si="58"/>
        <v>0</v>
      </c>
      <c r="AB964" s="409"/>
      <c r="AC964" s="409"/>
      <c r="AD964" s="222"/>
      <c r="AE964" s="223"/>
      <c r="AF964" s="223"/>
      <c r="AG964" s="223"/>
      <c r="AH964" s="223"/>
      <c r="AI964" s="223"/>
      <c r="AJ964" s="223"/>
      <c r="AK964" s="223"/>
      <c r="AL964" s="223"/>
      <c r="AM964" s="223"/>
      <c r="AN964" s="223"/>
      <c r="AO964" s="223"/>
      <c r="AP964" s="223"/>
      <c r="AQ964" s="223"/>
      <c r="AR964" s="223"/>
      <c r="AS964" s="223"/>
      <c r="AT964" s="223"/>
      <c r="AU964" s="223"/>
      <c r="AV964" s="223"/>
      <c r="AW964" s="223"/>
      <c r="AX964" s="223"/>
      <c r="AY964" s="223"/>
      <c r="AZ964" s="223"/>
      <c r="BA964" s="223"/>
      <c r="BB964" s="223"/>
      <c r="BC964" s="223"/>
      <c r="BD964" s="223"/>
      <c r="BE964" s="223"/>
      <c r="BF964" s="223"/>
      <c r="BG964" s="223"/>
      <c r="BH964" s="223"/>
      <c r="BI964" s="223"/>
      <c r="BJ964" s="223"/>
      <c r="BK964" s="224"/>
    </row>
    <row r="965" spans="2:63" x14ac:dyDescent="0.25">
      <c r="B965" s="406"/>
      <c r="C965" s="407"/>
      <c r="D965" s="407"/>
      <c r="E965" s="407"/>
      <c r="F965" s="407"/>
      <c r="G965" s="408"/>
      <c r="H965" s="409"/>
      <c r="I965" s="409"/>
      <c r="J965" s="409"/>
      <c r="K965" s="409"/>
      <c r="L965" s="409"/>
      <c r="M965" s="409"/>
      <c r="N965" s="409"/>
      <c r="O965" s="409"/>
      <c r="P965" s="409"/>
      <c r="Q965" s="409"/>
      <c r="R965" s="409"/>
      <c r="S965" s="409"/>
      <c r="T965" s="409"/>
      <c r="U965" s="409"/>
      <c r="V965" s="409"/>
      <c r="W965" s="221"/>
      <c r="X965" s="409"/>
      <c r="Y965" s="409"/>
      <c r="Z965" s="409"/>
      <c r="AA965" s="409">
        <f t="shared" si="58"/>
        <v>0</v>
      </c>
      <c r="AB965" s="409"/>
      <c r="AC965" s="409"/>
      <c r="AD965" s="222"/>
      <c r="AE965" s="223"/>
      <c r="AF965" s="223"/>
      <c r="AG965" s="223"/>
      <c r="AH965" s="223"/>
      <c r="AI965" s="223"/>
      <c r="AJ965" s="223"/>
      <c r="AK965" s="223"/>
      <c r="AL965" s="223"/>
      <c r="AM965" s="223"/>
      <c r="AN965" s="223"/>
      <c r="AO965" s="223"/>
      <c r="AP965" s="223"/>
      <c r="AQ965" s="223"/>
      <c r="AR965" s="223"/>
      <c r="AS965" s="223"/>
      <c r="AT965" s="223"/>
      <c r="AU965" s="223"/>
      <c r="AV965" s="223"/>
      <c r="AW965" s="223"/>
      <c r="AX965" s="223"/>
      <c r="AY965" s="223"/>
      <c r="AZ965" s="223"/>
      <c r="BA965" s="223"/>
      <c r="BB965" s="223"/>
      <c r="BC965" s="223"/>
      <c r="BD965" s="223"/>
      <c r="BE965" s="223"/>
      <c r="BF965" s="223"/>
      <c r="BG965" s="223"/>
      <c r="BH965" s="223"/>
      <c r="BI965" s="223"/>
      <c r="BJ965" s="223"/>
      <c r="BK965" s="224"/>
    </row>
    <row r="966" spans="2:63" x14ac:dyDescent="0.25">
      <c r="B966" s="406"/>
      <c r="C966" s="407"/>
      <c r="D966" s="407"/>
      <c r="E966" s="407"/>
      <c r="F966" s="407"/>
      <c r="G966" s="408"/>
      <c r="H966" s="409"/>
      <c r="I966" s="409"/>
      <c r="J966" s="409"/>
      <c r="K966" s="409"/>
      <c r="L966" s="409"/>
      <c r="M966" s="409"/>
      <c r="N966" s="409"/>
      <c r="O966" s="409"/>
      <c r="P966" s="409"/>
      <c r="Q966" s="409"/>
      <c r="R966" s="409"/>
      <c r="S966" s="409"/>
      <c r="T966" s="409"/>
      <c r="U966" s="409"/>
      <c r="V966" s="409"/>
      <c r="W966" s="221"/>
      <c r="X966" s="409"/>
      <c r="Y966" s="409"/>
      <c r="Z966" s="409"/>
      <c r="AA966" s="409">
        <f t="shared" si="58"/>
        <v>0</v>
      </c>
      <c r="AB966" s="409"/>
      <c r="AC966" s="409"/>
      <c r="AD966" s="222"/>
      <c r="AE966" s="223"/>
      <c r="AF966" s="223"/>
      <c r="AG966" s="223"/>
      <c r="AH966" s="223"/>
      <c r="AI966" s="223"/>
      <c r="AJ966" s="223"/>
      <c r="AK966" s="223"/>
      <c r="AL966" s="223"/>
      <c r="AM966" s="223"/>
      <c r="AN966" s="223"/>
      <c r="AO966" s="223"/>
      <c r="AP966" s="223"/>
      <c r="AQ966" s="223"/>
      <c r="AR966" s="223"/>
      <c r="AS966" s="223"/>
      <c r="AT966" s="223"/>
      <c r="AU966" s="223"/>
      <c r="AV966" s="223"/>
      <c r="AW966" s="223"/>
      <c r="AX966" s="223"/>
      <c r="AY966" s="223"/>
      <c r="AZ966" s="223"/>
      <c r="BA966" s="223"/>
      <c r="BB966" s="223"/>
      <c r="BC966" s="223"/>
      <c r="BD966" s="223"/>
      <c r="BE966" s="223"/>
      <c r="BF966" s="223"/>
      <c r="BG966" s="223"/>
      <c r="BH966" s="223"/>
      <c r="BI966" s="223"/>
      <c r="BJ966" s="223"/>
      <c r="BK966" s="224"/>
    </row>
    <row r="967" spans="2:63" x14ac:dyDescent="0.25">
      <c r="B967" s="406"/>
      <c r="C967" s="407"/>
      <c r="D967" s="407"/>
      <c r="E967" s="407"/>
      <c r="F967" s="407"/>
      <c r="G967" s="408"/>
      <c r="H967" s="409"/>
      <c r="I967" s="409"/>
      <c r="J967" s="409"/>
      <c r="K967" s="409"/>
      <c r="L967" s="409"/>
      <c r="M967" s="409"/>
      <c r="N967" s="409"/>
      <c r="O967" s="409"/>
      <c r="P967" s="409"/>
      <c r="Q967" s="409"/>
      <c r="R967" s="409"/>
      <c r="S967" s="409"/>
      <c r="T967" s="409"/>
      <c r="U967" s="409"/>
      <c r="V967" s="409"/>
      <c r="W967" s="221"/>
      <c r="X967" s="409"/>
      <c r="Y967" s="409"/>
      <c r="Z967" s="409"/>
      <c r="AA967" s="409">
        <f t="shared" si="58"/>
        <v>0</v>
      </c>
      <c r="AB967" s="409"/>
      <c r="AC967" s="409"/>
      <c r="AD967" s="222"/>
      <c r="AE967" s="223"/>
      <c r="AF967" s="223"/>
      <c r="AG967" s="223"/>
      <c r="AH967" s="223"/>
      <c r="AI967" s="223"/>
      <c r="AJ967" s="223"/>
      <c r="AK967" s="223"/>
      <c r="AL967" s="223"/>
      <c r="AM967" s="223"/>
      <c r="AN967" s="223"/>
      <c r="AO967" s="223"/>
      <c r="AP967" s="223"/>
      <c r="AQ967" s="223"/>
      <c r="AR967" s="223"/>
      <c r="AS967" s="223"/>
      <c r="AT967" s="223"/>
      <c r="AU967"/>
      <c r="AV967" s="223"/>
      <c r="AW967" s="223"/>
      <c r="AX967" s="223"/>
      <c r="AY967" s="223"/>
      <c r="AZ967" s="223"/>
      <c r="BA967" s="223"/>
      <c r="BB967" s="223"/>
      <c r="BC967" s="223"/>
      <c r="BD967" s="223"/>
      <c r="BE967" s="223"/>
      <c r="BF967" s="223"/>
      <c r="BG967" s="223"/>
      <c r="BH967" s="223"/>
      <c r="BI967" s="223"/>
      <c r="BJ967" s="223"/>
      <c r="BK967" s="224"/>
    </row>
    <row r="968" spans="2:63" x14ac:dyDescent="0.25">
      <c r="B968" s="406"/>
      <c r="C968" s="407"/>
      <c r="D968" s="407"/>
      <c r="E968" s="407"/>
      <c r="F968" s="407"/>
      <c r="G968" s="408"/>
      <c r="H968" s="409"/>
      <c r="I968" s="409"/>
      <c r="J968" s="409"/>
      <c r="K968" s="409"/>
      <c r="L968" s="409"/>
      <c r="M968" s="409"/>
      <c r="N968" s="409"/>
      <c r="O968" s="409"/>
      <c r="P968" s="409"/>
      <c r="Q968" s="409"/>
      <c r="R968" s="409"/>
      <c r="S968" s="409"/>
      <c r="T968" s="409"/>
      <c r="U968" s="409"/>
      <c r="V968" s="409"/>
      <c r="W968" s="221"/>
      <c r="X968" s="409"/>
      <c r="Y968" s="409"/>
      <c r="Z968" s="409"/>
      <c r="AA968" s="409">
        <f t="shared" si="58"/>
        <v>0</v>
      </c>
      <c r="AB968" s="409"/>
      <c r="AC968" s="409"/>
      <c r="AD968" s="222"/>
      <c r="AE968" s="223"/>
      <c r="AF968" s="223"/>
      <c r="AG968" s="223"/>
      <c r="AH968" s="223"/>
      <c r="AI968" s="223"/>
      <c r="AJ968" s="223"/>
      <c r="AK968" s="223"/>
      <c r="AL968" s="223"/>
      <c r="AM968" s="223"/>
      <c r="AN968" s="223"/>
      <c r="AO968" s="223"/>
      <c r="AP968" s="223"/>
      <c r="AQ968" s="223"/>
      <c r="AR968" s="223"/>
      <c r="AS968" s="223"/>
      <c r="AT968" s="223"/>
      <c r="AU968" s="223"/>
      <c r="AV968" s="223"/>
      <c r="AW968" s="223"/>
      <c r="AX968" s="223"/>
      <c r="AY968" s="223"/>
      <c r="AZ968" s="223"/>
      <c r="BA968" s="223"/>
      <c r="BB968" s="223"/>
      <c r="BC968" s="223"/>
      <c r="BD968" s="223"/>
      <c r="BE968" s="223"/>
      <c r="BF968" s="223"/>
      <c r="BG968" s="223"/>
      <c r="BH968" s="223"/>
      <c r="BI968" s="223"/>
      <c r="BJ968" s="223"/>
      <c r="BK968" s="224"/>
    </row>
    <row r="969" spans="2:63" x14ac:dyDescent="0.25">
      <c r="B969" s="406"/>
      <c r="C969" s="407"/>
      <c r="D969" s="407"/>
      <c r="E969" s="407"/>
      <c r="F969" s="407"/>
      <c r="G969" s="408"/>
      <c r="H969" s="409"/>
      <c r="I969" s="409"/>
      <c r="J969" s="409"/>
      <c r="K969" s="409"/>
      <c r="L969" s="409"/>
      <c r="M969" s="409"/>
      <c r="N969" s="409"/>
      <c r="O969" s="409"/>
      <c r="P969" s="409"/>
      <c r="Q969" s="409"/>
      <c r="R969" s="409"/>
      <c r="S969" s="409"/>
      <c r="T969" s="409"/>
      <c r="U969" s="409"/>
      <c r="V969" s="409"/>
      <c r="W969" s="221"/>
      <c r="X969" s="409"/>
      <c r="Y969" s="409"/>
      <c r="Z969" s="409"/>
      <c r="AA969" s="409">
        <f t="shared" si="58"/>
        <v>0</v>
      </c>
      <c r="AB969" s="409"/>
      <c r="AC969" s="409"/>
      <c r="AD969" s="222"/>
      <c r="AE969" s="223"/>
      <c r="AF969" s="223"/>
      <c r="AG969" s="223"/>
      <c r="AH969" s="223"/>
      <c r="AI969" s="223"/>
      <c r="AJ969" s="223"/>
      <c r="AK969" s="223"/>
      <c r="AL969" s="223"/>
      <c r="AM969" s="223"/>
      <c r="AN969" s="223"/>
      <c r="AO969" s="223"/>
      <c r="AP969" s="223"/>
      <c r="AQ969" s="223"/>
      <c r="AR969" s="223"/>
      <c r="AS969" s="223"/>
      <c r="AT969" s="223"/>
      <c r="AU969" s="223"/>
      <c r="AV969" s="223"/>
      <c r="AW969" s="223"/>
      <c r="AX969" s="223"/>
      <c r="AY969" s="223"/>
      <c r="AZ969" s="223"/>
      <c r="BA969" s="223"/>
      <c r="BB969"/>
      <c r="BC969" s="223"/>
      <c r="BD969" s="223"/>
      <c r="BE969" s="223"/>
      <c r="BF969" s="223"/>
      <c r="BG969" s="223"/>
      <c r="BH969" s="223"/>
      <c r="BI969" s="223"/>
      <c r="BJ969" s="223"/>
      <c r="BK969" s="224"/>
    </row>
    <row r="970" spans="2:63" x14ac:dyDescent="0.25">
      <c r="B970" s="406"/>
      <c r="C970" s="407"/>
      <c r="D970" s="407"/>
      <c r="E970" s="407"/>
      <c r="F970" s="407"/>
      <c r="G970" s="408"/>
      <c r="H970" s="409"/>
      <c r="I970" s="409"/>
      <c r="J970" s="409"/>
      <c r="K970" s="409"/>
      <c r="L970" s="409"/>
      <c r="M970" s="409"/>
      <c r="N970" s="409"/>
      <c r="O970" s="409"/>
      <c r="P970" s="409"/>
      <c r="Q970" s="409"/>
      <c r="R970" s="409"/>
      <c r="S970" s="409"/>
      <c r="T970" s="409"/>
      <c r="U970" s="409"/>
      <c r="V970" s="409"/>
      <c r="W970" s="221"/>
      <c r="X970" s="409"/>
      <c r="Y970" s="409"/>
      <c r="Z970" s="409"/>
      <c r="AA970" s="409">
        <f t="shared" si="58"/>
        <v>0</v>
      </c>
      <c r="AB970" s="409"/>
      <c r="AC970" s="409"/>
      <c r="AD970" s="222"/>
      <c r="AE970" s="223"/>
      <c r="AF970" s="223"/>
      <c r="AG970" s="223"/>
      <c r="AH970" s="223"/>
      <c r="AI970" s="223"/>
      <c r="AJ970" s="223"/>
      <c r="AK970" s="223"/>
      <c r="AL970" s="223"/>
      <c r="AM970" s="223"/>
      <c r="AN970" s="223"/>
      <c r="AO970" s="223"/>
      <c r="AP970" s="223"/>
      <c r="AQ970" s="223"/>
      <c r="AR970" s="223"/>
      <c r="AS970" s="223"/>
      <c r="AT970" s="223"/>
      <c r="AU970" s="223"/>
      <c r="AV970" s="223"/>
      <c r="AW970" s="223"/>
      <c r="AX970" s="223"/>
      <c r="AY970" s="223"/>
      <c r="AZ970" s="223"/>
      <c r="BA970" s="223"/>
      <c r="BB970" s="223"/>
      <c r="BC970" s="223"/>
      <c r="BD970" s="223"/>
      <c r="BE970" s="223"/>
      <c r="BF970" s="223"/>
      <c r="BG970" s="223"/>
      <c r="BH970" s="223"/>
      <c r="BI970" s="223"/>
      <c r="BJ970" s="223"/>
      <c r="BK970" s="224"/>
    </row>
    <row r="971" spans="2:63" x14ac:dyDescent="0.25">
      <c r="B971" s="406"/>
      <c r="C971" s="407"/>
      <c r="D971" s="407"/>
      <c r="E971" s="407"/>
      <c r="F971" s="407"/>
      <c r="G971" s="408"/>
      <c r="H971" s="409"/>
      <c r="I971" s="409"/>
      <c r="J971" s="409"/>
      <c r="K971" s="409"/>
      <c r="L971" s="409"/>
      <c r="M971" s="409"/>
      <c r="N971" s="409"/>
      <c r="O971" s="409"/>
      <c r="P971" s="409"/>
      <c r="Q971" s="409"/>
      <c r="R971" s="409"/>
      <c r="S971" s="409"/>
      <c r="T971" s="409"/>
      <c r="U971" s="409"/>
      <c r="V971" s="409"/>
      <c r="W971" s="221"/>
      <c r="X971" s="409"/>
      <c r="Y971" s="409"/>
      <c r="Z971" s="409"/>
      <c r="AA971" s="409">
        <f t="shared" si="58"/>
        <v>0</v>
      </c>
      <c r="AB971" s="409"/>
      <c r="AC971" s="409"/>
      <c r="AD971" s="222"/>
      <c r="AE971" s="223"/>
      <c r="AF971" s="223"/>
      <c r="AG971" s="223"/>
      <c r="AH971" s="223"/>
      <c r="AI971" s="223"/>
      <c r="AJ971" s="223"/>
      <c r="AK971" s="223"/>
      <c r="AL971" s="223"/>
      <c r="AM971" s="223"/>
      <c r="AN971" s="223"/>
      <c r="AO971" s="223"/>
      <c r="AP971" s="223"/>
      <c r="AQ971" s="223"/>
      <c r="AR971" s="223"/>
      <c r="AS971" s="223"/>
      <c r="AT971" s="223"/>
      <c r="AU971" s="223"/>
      <c r="AV971" s="223"/>
      <c r="AW971" s="223"/>
      <c r="AX971" s="223"/>
      <c r="AY971" s="223"/>
      <c r="AZ971" s="223"/>
      <c r="BA971" s="223"/>
      <c r="BB971" s="223"/>
      <c r="BC971" s="223"/>
      <c r="BD971" s="223"/>
      <c r="BE971" s="223"/>
      <c r="BF971" s="223"/>
      <c r="BG971" s="223"/>
      <c r="BH971" s="223"/>
      <c r="BI971" s="223"/>
      <c r="BJ971" s="223"/>
      <c r="BK971" s="224"/>
    </row>
    <row r="972" spans="2:63" x14ac:dyDescent="0.25">
      <c r="B972" s="406"/>
      <c r="C972" s="407"/>
      <c r="D972" s="407"/>
      <c r="E972" s="407"/>
      <c r="F972" s="407"/>
      <c r="G972" s="408"/>
      <c r="H972" s="409"/>
      <c r="I972" s="409"/>
      <c r="J972" s="409"/>
      <c r="K972" s="409"/>
      <c r="L972" s="409"/>
      <c r="M972" s="409"/>
      <c r="N972" s="409"/>
      <c r="O972" s="409"/>
      <c r="P972" s="409"/>
      <c r="Q972" s="409"/>
      <c r="R972" s="409"/>
      <c r="S972" s="409"/>
      <c r="T972" s="409"/>
      <c r="U972" s="409"/>
      <c r="V972" s="409"/>
      <c r="W972" s="221"/>
      <c r="X972" s="409"/>
      <c r="Y972" s="409"/>
      <c r="Z972" s="409"/>
      <c r="AA972" s="409">
        <f t="shared" si="58"/>
        <v>0</v>
      </c>
      <c r="AB972" s="409"/>
      <c r="AC972" s="409"/>
      <c r="AD972" s="222"/>
      <c r="AE972" s="223"/>
      <c r="AF972" s="223"/>
      <c r="AG972" s="223"/>
      <c r="AH972" s="223"/>
      <c r="AI972" s="223"/>
      <c r="AJ972" s="223"/>
      <c r="AK972" s="223"/>
      <c r="AL972" s="223"/>
      <c r="AM972" s="223"/>
      <c r="AN972" s="223"/>
      <c r="AO972" s="223"/>
      <c r="AP972" s="223"/>
      <c r="AQ972" s="223"/>
      <c r="AR972" s="223"/>
      <c r="AS972" s="223"/>
      <c r="AT972" s="223"/>
      <c r="AU972" s="223"/>
      <c r="AV972" s="223"/>
      <c r="AW972" s="223"/>
      <c r="AX972" s="223"/>
      <c r="AY972" s="223"/>
      <c r="AZ972" s="223"/>
      <c r="BA972" s="223"/>
      <c r="BB972" s="223"/>
      <c r="BC972" s="223"/>
      <c r="BD972" s="223"/>
      <c r="BE972" s="223"/>
      <c r="BF972" s="223"/>
      <c r="BG972" s="223"/>
      <c r="BH972" s="223"/>
      <c r="BI972" s="223"/>
      <c r="BJ972" s="223"/>
      <c r="BK972" s="224"/>
    </row>
    <row r="973" spans="2:63" x14ac:dyDescent="0.25">
      <c r="B973" s="406"/>
      <c r="C973" s="407"/>
      <c r="D973" s="407"/>
      <c r="E973" s="407"/>
      <c r="F973" s="407"/>
      <c r="G973" s="408"/>
      <c r="H973" s="409"/>
      <c r="I973" s="409"/>
      <c r="J973" s="409"/>
      <c r="K973" s="409"/>
      <c r="L973" s="409"/>
      <c r="M973" s="409"/>
      <c r="N973" s="409"/>
      <c r="O973" s="409"/>
      <c r="P973" s="409"/>
      <c r="Q973" s="409"/>
      <c r="R973" s="409"/>
      <c r="S973" s="409"/>
      <c r="T973" s="409"/>
      <c r="U973" s="409"/>
      <c r="V973" s="409"/>
      <c r="W973" s="221"/>
      <c r="X973" s="409"/>
      <c r="Y973" s="409"/>
      <c r="Z973" s="409"/>
      <c r="AA973" s="409">
        <f t="shared" si="58"/>
        <v>0</v>
      </c>
      <c r="AB973" s="409"/>
      <c r="AC973" s="409"/>
      <c r="AD973" s="222"/>
      <c r="AE973" s="223"/>
      <c r="AF973" s="223"/>
      <c r="AG973" s="223"/>
      <c r="AH973" s="223"/>
      <c r="AI973" s="223"/>
      <c r="AJ973" s="223"/>
      <c r="AK973" s="223"/>
      <c r="AL973" s="223"/>
      <c r="AM973" s="223"/>
      <c r="AN973" s="223"/>
      <c r="AO973" s="223"/>
      <c r="AP973" s="223"/>
      <c r="AQ973" s="223"/>
      <c r="AR973" s="223"/>
      <c r="AS973" s="223"/>
      <c r="AT973" s="223"/>
      <c r="AU973" s="223"/>
      <c r="AV973" s="223"/>
      <c r="AW973" s="223"/>
      <c r="AX973" s="223"/>
      <c r="AY973" s="223"/>
      <c r="AZ973" s="223"/>
      <c r="BA973" s="223"/>
      <c r="BB973" s="223"/>
      <c r="BC973" s="223"/>
      <c r="BD973" s="223"/>
      <c r="BE973" s="223"/>
      <c r="BF973" s="223"/>
      <c r="BG973" s="223"/>
      <c r="BH973" s="223"/>
      <c r="BI973" s="223"/>
      <c r="BJ973" s="223"/>
      <c r="BK973" s="224"/>
    </row>
    <row r="974" spans="2:63" x14ac:dyDescent="0.25">
      <c r="B974" s="406"/>
      <c r="C974" s="407"/>
      <c r="D974" s="407"/>
      <c r="E974" s="407"/>
      <c r="F974" s="407"/>
      <c r="G974" s="408"/>
      <c r="H974" s="409"/>
      <c r="I974" s="409"/>
      <c r="J974" s="409"/>
      <c r="K974" s="409"/>
      <c r="L974" s="409"/>
      <c r="M974" s="409"/>
      <c r="N974" s="409"/>
      <c r="O974" s="409"/>
      <c r="P974" s="409"/>
      <c r="Q974" s="409"/>
      <c r="R974" s="409"/>
      <c r="S974" s="409"/>
      <c r="T974" s="409"/>
      <c r="U974" s="409"/>
      <c r="V974" s="409"/>
      <c r="W974" s="221"/>
      <c r="X974" s="409"/>
      <c r="Y974" s="409"/>
      <c r="Z974" s="409"/>
      <c r="AA974" s="409">
        <f t="shared" si="58"/>
        <v>0</v>
      </c>
      <c r="AB974" s="409"/>
      <c r="AC974" s="409"/>
      <c r="AD974" s="222"/>
      <c r="AE974" s="223"/>
      <c r="AF974" s="223"/>
      <c r="AG974" s="223"/>
      <c r="AH974" s="223"/>
      <c r="AI974" s="223"/>
      <c r="AJ974" s="223"/>
      <c r="AK974" s="223"/>
      <c r="AL974" s="223"/>
      <c r="AM974" s="223"/>
      <c r="AN974" s="223"/>
      <c r="AO974" s="223"/>
      <c r="AP974" s="223"/>
      <c r="AQ974" s="223"/>
      <c r="AR974" s="223"/>
      <c r="AS974" s="223"/>
      <c r="AT974" s="223"/>
      <c r="AU974" s="223"/>
      <c r="AV974" s="223"/>
      <c r="AW974" s="223"/>
      <c r="AX974" s="223"/>
      <c r="AY974" s="223"/>
      <c r="AZ974" s="223"/>
      <c r="BA974" s="223"/>
      <c r="BB974" s="223"/>
      <c r="BC974" s="223"/>
      <c r="BD974" s="223"/>
      <c r="BE974" s="223"/>
      <c r="BF974" s="223"/>
      <c r="BG974" s="223"/>
      <c r="BH974" s="223"/>
      <c r="BI974" s="223"/>
      <c r="BJ974" s="223"/>
      <c r="BK974" s="224"/>
    </row>
    <row r="975" spans="2:63" x14ac:dyDescent="0.25">
      <c r="B975" s="406"/>
      <c r="C975" s="407"/>
      <c r="D975" s="407"/>
      <c r="E975" s="407"/>
      <c r="F975" s="407"/>
      <c r="G975" s="408"/>
      <c r="H975" s="409"/>
      <c r="I975" s="409"/>
      <c r="J975" s="409"/>
      <c r="K975" s="409"/>
      <c r="L975" s="409"/>
      <c r="M975" s="409"/>
      <c r="N975" s="409"/>
      <c r="O975" s="409"/>
      <c r="P975" s="409"/>
      <c r="Q975" s="409"/>
      <c r="R975" s="409"/>
      <c r="S975" s="409"/>
      <c r="T975" s="409"/>
      <c r="U975" s="409"/>
      <c r="V975" s="409"/>
      <c r="W975" s="221"/>
      <c r="X975" s="409"/>
      <c r="Y975" s="409"/>
      <c r="Z975" s="409"/>
      <c r="AA975" s="409">
        <f t="shared" si="58"/>
        <v>0</v>
      </c>
      <c r="AB975" s="409"/>
      <c r="AC975" s="409"/>
      <c r="AD975" s="222"/>
      <c r="AE975" s="223"/>
      <c r="AF975" s="223"/>
      <c r="AG975" s="223"/>
      <c r="AH975" s="223"/>
      <c r="AI975" s="223"/>
      <c r="AJ975" s="223"/>
      <c r="AK975" s="223"/>
      <c r="AL975" s="223"/>
      <c r="AM975" s="223"/>
      <c r="AN975" s="223"/>
      <c r="AO975" s="223"/>
      <c r="AP975" s="223"/>
      <c r="AQ975" s="223"/>
      <c r="AR975" s="223"/>
      <c r="AS975" s="223"/>
      <c r="AT975" s="223"/>
      <c r="AU975" s="223"/>
      <c r="AV975" s="223"/>
      <c r="AW975" s="223"/>
      <c r="AX975" s="223"/>
      <c r="AY975" s="223"/>
      <c r="AZ975" s="223"/>
      <c r="BA975" s="223"/>
      <c r="BB975" s="223"/>
      <c r="BC975" s="223"/>
      <c r="BD975" s="223"/>
      <c r="BE975" s="223"/>
      <c r="BF975" s="223"/>
      <c r="BG975" s="223"/>
      <c r="BH975" s="223"/>
      <c r="BI975" s="223"/>
      <c r="BJ975" s="223"/>
      <c r="BK975" s="224"/>
    </row>
    <row r="976" spans="2:63" x14ac:dyDescent="0.25">
      <c r="B976" s="406"/>
      <c r="C976" s="407"/>
      <c r="D976" s="407"/>
      <c r="E976" s="407"/>
      <c r="F976" s="407"/>
      <c r="G976" s="408"/>
      <c r="H976" s="409"/>
      <c r="I976" s="409"/>
      <c r="J976" s="409"/>
      <c r="K976" s="409"/>
      <c r="L976" s="409"/>
      <c r="M976" s="409"/>
      <c r="N976" s="409"/>
      <c r="O976" s="409"/>
      <c r="P976" s="409"/>
      <c r="Q976" s="409"/>
      <c r="R976" s="409"/>
      <c r="S976" s="409"/>
      <c r="T976" s="409"/>
      <c r="U976" s="409"/>
      <c r="V976" s="409"/>
      <c r="W976" s="221"/>
      <c r="X976" s="409"/>
      <c r="Y976" s="409"/>
      <c r="Z976" s="409"/>
      <c r="AA976" s="409">
        <f t="shared" si="58"/>
        <v>0</v>
      </c>
      <c r="AB976" s="409"/>
      <c r="AC976" s="409"/>
      <c r="AD976" s="222"/>
      <c r="AE976" s="223"/>
      <c r="AF976" s="223"/>
      <c r="AG976" s="223"/>
      <c r="AH976" s="223"/>
      <c r="AI976" s="223"/>
      <c r="AJ976" s="223"/>
      <c r="AK976" s="223"/>
      <c r="AL976" s="223"/>
      <c r="AM976" s="223"/>
      <c r="AN976" s="223"/>
      <c r="AO976" s="223"/>
      <c r="AP976" s="223"/>
      <c r="AQ976" s="223"/>
      <c r="AR976" s="223"/>
      <c r="AS976" s="223"/>
      <c r="AT976" s="223"/>
      <c r="AU976" s="223"/>
      <c r="AV976" s="223"/>
      <c r="AW976" s="223"/>
      <c r="AX976" s="223"/>
      <c r="AY976" s="223"/>
      <c r="AZ976" s="223"/>
      <c r="BA976" s="223"/>
      <c r="BB976" s="223"/>
      <c r="BC976" s="223"/>
      <c r="BD976" s="223"/>
      <c r="BE976" s="223"/>
      <c r="BF976" s="223"/>
      <c r="BG976" s="223"/>
      <c r="BH976" s="223"/>
      <c r="BI976" s="223"/>
      <c r="BJ976" s="223"/>
      <c r="BK976" s="224"/>
    </row>
    <row r="977" spans="2:63" x14ac:dyDescent="0.25">
      <c r="B977" s="406"/>
      <c r="C977" s="407"/>
      <c r="D977" s="407"/>
      <c r="E977" s="407"/>
      <c r="F977" s="407"/>
      <c r="G977" s="408"/>
      <c r="H977" s="409"/>
      <c r="I977" s="409"/>
      <c r="J977" s="409"/>
      <c r="K977" s="409"/>
      <c r="L977" s="409"/>
      <c r="M977" s="409"/>
      <c r="N977" s="409"/>
      <c r="O977" s="409"/>
      <c r="P977" s="409"/>
      <c r="Q977" s="409"/>
      <c r="R977" s="409"/>
      <c r="S977" s="409"/>
      <c r="T977" s="409"/>
      <c r="U977" s="409"/>
      <c r="V977" s="409"/>
      <c r="W977" s="221"/>
      <c r="X977" s="409"/>
      <c r="Y977" s="409"/>
      <c r="Z977" s="409"/>
      <c r="AA977" s="409">
        <f t="shared" si="58"/>
        <v>0</v>
      </c>
      <c r="AB977" s="409"/>
      <c r="AC977" s="409"/>
      <c r="AD977" s="222"/>
      <c r="AE977" s="223"/>
      <c r="AF977" s="223"/>
      <c r="AG977" s="223"/>
      <c r="AH977" s="223"/>
      <c r="AI977" s="223"/>
      <c r="AJ977" s="223"/>
      <c r="AK977" s="223"/>
      <c r="AL977" s="223"/>
      <c r="AM977" s="223"/>
      <c r="AN977" s="223"/>
      <c r="AO977" s="223"/>
      <c r="AP977" s="223"/>
      <c r="AQ977" s="223"/>
      <c r="AR977" s="223"/>
      <c r="AS977" s="223"/>
      <c r="AT977" s="223"/>
      <c r="AU977" s="223"/>
      <c r="AV977" s="223"/>
      <c r="AW977" s="223"/>
      <c r="AX977" s="223"/>
      <c r="AY977" s="223"/>
      <c r="AZ977" s="223"/>
      <c r="BA977" s="223"/>
      <c r="BB977" s="223"/>
      <c r="BC977" s="223"/>
      <c r="BD977" s="223"/>
      <c r="BE977" s="223"/>
      <c r="BF977" s="223"/>
      <c r="BG977" s="223"/>
      <c r="BH977" s="223"/>
      <c r="BI977" s="223"/>
      <c r="BJ977" s="223"/>
      <c r="BK977" s="224"/>
    </row>
    <row r="978" spans="2:63" x14ac:dyDescent="0.25">
      <c r="B978" s="406"/>
      <c r="C978" s="407"/>
      <c r="D978" s="407"/>
      <c r="E978" s="407"/>
      <c r="F978" s="407"/>
      <c r="G978" s="408"/>
      <c r="H978" s="409"/>
      <c r="I978" s="409"/>
      <c r="J978" s="409"/>
      <c r="K978" s="409"/>
      <c r="L978" s="409"/>
      <c r="M978" s="409"/>
      <c r="N978" s="409"/>
      <c r="O978" s="409"/>
      <c r="P978" s="409"/>
      <c r="Q978" s="409"/>
      <c r="R978" s="409"/>
      <c r="S978" s="409"/>
      <c r="T978" s="409"/>
      <c r="U978" s="409"/>
      <c r="V978" s="409"/>
      <c r="W978" s="221"/>
      <c r="X978" s="409"/>
      <c r="Y978" s="409"/>
      <c r="Z978" s="409"/>
      <c r="AA978" s="409">
        <f t="shared" si="58"/>
        <v>0</v>
      </c>
      <c r="AB978" s="409"/>
      <c r="AC978" s="409"/>
      <c r="AD978" s="222"/>
      <c r="AE978" s="223"/>
      <c r="AF978" s="223"/>
      <c r="AG978" s="223"/>
      <c r="AH978" s="223"/>
      <c r="AI978" s="223"/>
      <c r="AJ978" s="223"/>
      <c r="AK978" s="223"/>
      <c r="AL978" s="223"/>
      <c r="AM978" s="223"/>
      <c r="AN978" s="223"/>
      <c r="AO978" s="223"/>
      <c r="AP978" s="223"/>
      <c r="AQ978" s="223"/>
      <c r="AR978" s="223"/>
      <c r="AS978" s="223"/>
      <c r="AT978" s="223"/>
      <c r="AU978" s="223"/>
      <c r="AV978" s="223"/>
      <c r="AW978" s="223"/>
      <c r="AX978" s="223"/>
      <c r="AY978" s="223"/>
      <c r="AZ978" s="223"/>
      <c r="BA978" s="223"/>
      <c r="BB978" s="223"/>
      <c r="BC978" s="223"/>
      <c r="BD978" s="223"/>
      <c r="BE978" s="223"/>
      <c r="BF978" s="223"/>
      <c r="BG978" s="223"/>
      <c r="BH978" s="223"/>
      <c r="BI978" s="223"/>
      <c r="BJ978" s="223"/>
      <c r="BK978" s="224"/>
    </row>
    <row r="979" spans="2:63" x14ac:dyDescent="0.25">
      <c r="B979" s="406"/>
      <c r="C979" s="407"/>
      <c r="D979" s="407"/>
      <c r="E979" s="407"/>
      <c r="F979" s="407"/>
      <c r="G979" s="408"/>
      <c r="H979" s="409"/>
      <c r="I979" s="409"/>
      <c r="J979" s="409"/>
      <c r="K979" s="409"/>
      <c r="L979" s="409"/>
      <c r="M979" s="409"/>
      <c r="N979" s="409"/>
      <c r="O979" s="409"/>
      <c r="P979" s="409"/>
      <c r="Q979" s="409"/>
      <c r="R979" s="409"/>
      <c r="S979" s="409"/>
      <c r="T979" s="409"/>
      <c r="U979" s="409"/>
      <c r="V979" s="409"/>
      <c r="W979" s="221"/>
      <c r="X979" s="409"/>
      <c r="Y979" s="409"/>
      <c r="Z979" s="409"/>
      <c r="AA979" s="409">
        <f t="shared" si="58"/>
        <v>0</v>
      </c>
      <c r="AB979" s="409"/>
      <c r="AC979" s="409"/>
      <c r="AD979" s="225"/>
      <c r="AE979" s="226"/>
      <c r="AF979" s="226"/>
      <c r="AG979" s="226"/>
      <c r="AH979" s="226"/>
      <c r="AI979" s="226"/>
      <c r="AJ979" s="227"/>
      <c r="AK979" s="227"/>
      <c r="AL979" s="227"/>
      <c r="AM979" s="227"/>
      <c r="AN979" s="227"/>
      <c r="AO979" s="227"/>
      <c r="AP979" s="227"/>
      <c r="AQ979" s="227"/>
      <c r="AR979" s="227"/>
      <c r="AS979" s="227"/>
      <c r="AT979" s="227"/>
      <c r="AU979" s="227"/>
      <c r="AV979" s="227"/>
      <c r="AW979" s="227"/>
      <c r="AX979" s="227"/>
      <c r="AY979" s="227"/>
      <c r="AZ979" s="227"/>
      <c r="BA979" s="227"/>
      <c r="BB979" s="227"/>
      <c r="BC979" s="227"/>
      <c r="BD979" s="227"/>
      <c r="BE979" s="227"/>
      <c r="BF979" s="227"/>
      <c r="BG979" s="227"/>
      <c r="BH979" s="227"/>
      <c r="BI979" s="227"/>
      <c r="BJ979" s="227"/>
      <c r="BK979" s="228"/>
    </row>
    <row r="980" spans="2:63" x14ac:dyDescent="0.25">
      <c r="B980" s="410"/>
      <c r="C980" s="411"/>
      <c r="D980" s="411"/>
      <c r="E980" s="411"/>
      <c r="F980" s="411"/>
      <c r="G980" s="412"/>
      <c r="H980" s="409"/>
      <c r="I980" s="409"/>
      <c r="J980" s="409"/>
      <c r="K980" s="409"/>
      <c r="L980" s="409"/>
      <c r="M980" s="409"/>
      <c r="N980" s="409"/>
      <c r="O980" s="409"/>
      <c r="P980" s="409"/>
      <c r="Q980" s="409"/>
      <c r="R980" s="409"/>
      <c r="S980" s="409"/>
      <c r="T980" s="413"/>
      <c r="U980" s="413"/>
      <c r="V980" s="413"/>
      <c r="W980" s="221"/>
      <c r="X980" s="409"/>
      <c r="Y980" s="409"/>
      <c r="Z980" s="409"/>
      <c r="AA980" s="409">
        <f t="shared" si="58"/>
        <v>0</v>
      </c>
      <c r="AB980" s="409"/>
      <c r="AC980" s="409"/>
      <c r="AD980" s="225"/>
      <c r="AE980" s="226"/>
      <c r="AF980" s="226"/>
      <c r="AG980" s="226"/>
      <c r="AH980" s="226"/>
      <c r="AI980" s="226"/>
      <c r="AJ980" s="227"/>
      <c r="AK980" s="227"/>
      <c r="AL980" s="227"/>
      <c r="AM980" s="227"/>
      <c r="AN980" s="227"/>
      <c r="AO980" s="227"/>
      <c r="AP980" s="227"/>
      <c r="AQ980" s="227"/>
      <c r="AR980" s="227"/>
      <c r="AS980" s="227"/>
      <c r="AT980" s="227"/>
      <c r="AU980" s="227"/>
      <c r="AV980" s="227"/>
      <c r="AW980" s="227"/>
      <c r="AX980" s="227"/>
      <c r="AY980" s="227"/>
      <c r="AZ980" s="227"/>
      <c r="BA980" s="227"/>
      <c r="BB980" s="227"/>
      <c r="BC980" s="227"/>
      <c r="BD980" s="227"/>
      <c r="BE980" s="227"/>
      <c r="BF980" s="227"/>
      <c r="BG980" s="227"/>
      <c r="BH980" s="227"/>
      <c r="BI980" s="227"/>
      <c r="BJ980" s="227"/>
      <c r="BK980" s="228"/>
    </row>
    <row r="981" spans="2:63" x14ac:dyDescent="0.25">
      <c r="B981" s="390" t="s">
        <v>64</v>
      </c>
      <c r="C981" s="391"/>
      <c r="D981" s="391"/>
      <c r="E981" s="391"/>
      <c r="F981" s="391"/>
      <c r="G981" s="391"/>
      <c r="H981" s="391"/>
      <c r="I981" s="391"/>
      <c r="J981" s="391"/>
      <c r="K981" s="391"/>
      <c r="L981" s="391"/>
      <c r="M981" s="391"/>
      <c r="N981" s="391"/>
      <c r="O981" s="391"/>
      <c r="P981" s="391"/>
      <c r="Q981" s="391"/>
      <c r="R981" s="391"/>
      <c r="S981" s="391"/>
      <c r="T981" s="391"/>
      <c r="U981" s="391"/>
      <c r="V981" s="391"/>
      <c r="W981" s="391"/>
      <c r="X981" s="391"/>
      <c r="Y981" s="391"/>
      <c r="Z981" s="391"/>
      <c r="AA981" s="392">
        <f>SUM(AA960:AC980)</f>
        <v>643</v>
      </c>
      <c r="AB981" s="392"/>
      <c r="AC981" s="393"/>
      <c r="AD981" s="230"/>
      <c r="AE981" s="231"/>
      <c r="AF981" s="231"/>
      <c r="AG981" s="231"/>
      <c r="AH981" s="231"/>
      <c r="AI981" s="231"/>
      <c r="AJ981" s="227"/>
      <c r="AK981" s="227"/>
      <c r="AL981" s="227"/>
      <c r="AM981" s="227"/>
      <c r="AN981" s="227"/>
      <c r="AO981" s="227"/>
      <c r="AP981" s="227"/>
      <c r="AQ981" s="227"/>
      <c r="AR981" s="227"/>
      <c r="AS981" s="227"/>
      <c r="AT981" s="227"/>
      <c r="AU981" s="227"/>
      <c r="AV981" s="227"/>
      <c r="AW981" s="227"/>
      <c r="AX981" s="227"/>
      <c r="AY981" s="227"/>
      <c r="AZ981" s="227"/>
      <c r="BA981" s="227"/>
      <c r="BB981" s="227"/>
      <c r="BC981" s="227"/>
      <c r="BD981" s="227"/>
      <c r="BE981" s="227"/>
      <c r="BF981" s="227"/>
      <c r="BG981" s="227"/>
      <c r="BH981" s="227"/>
      <c r="BI981" s="227"/>
      <c r="BJ981" s="227"/>
      <c r="BK981" s="228"/>
    </row>
    <row r="982" spans="2:63" x14ac:dyDescent="0.25">
      <c r="B982" s="215"/>
      <c r="C982" s="215"/>
      <c r="D982" s="215"/>
      <c r="E982" s="215"/>
      <c r="F982" s="215"/>
      <c r="G982" s="215"/>
      <c r="H982" s="215"/>
      <c r="I982" s="215"/>
      <c r="J982" s="232"/>
      <c r="K982" s="232"/>
      <c r="L982" s="232"/>
      <c r="M982" s="232"/>
      <c r="N982" s="232"/>
      <c r="O982" s="232"/>
      <c r="P982" s="232"/>
      <c r="Q982" s="232"/>
      <c r="R982" s="232"/>
      <c r="S982" s="215"/>
      <c r="T982" s="215"/>
      <c r="U982" s="215"/>
      <c r="V982" s="215"/>
      <c r="W982" s="216"/>
      <c r="X982" s="215"/>
      <c r="Y982" s="215"/>
      <c r="Z982" s="215"/>
      <c r="AA982" s="215"/>
      <c r="AB982" s="215"/>
      <c r="AC982" s="215"/>
      <c r="AD982" s="215"/>
      <c r="AE982" s="215"/>
      <c r="AF982" s="215"/>
      <c r="AG982" s="215"/>
      <c r="AH982" s="215"/>
      <c r="AI982" s="215"/>
      <c r="AJ982" s="215"/>
      <c r="AK982" s="215"/>
      <c r="AL982" s="215"/>
      <c r="AM982" s="215"/>
      <c r="AN982" s="215"/>
      <c r="AO982" s="215"/>
      <c r="AP982" s="215"/>
      <c r="AQ982" s="215"/>
      <c r="AR982" s="215"/>
      <c r="AS982" s="215"/>
      <c r="AT982" s="215"/>
      <c r="AU982" s="215"/>
      <c r="AV982" s="215"/>
      <c r="AW982" s="215"/>
      <c r="AX982" s="215"/>
      <c r="AY982" s="215"/>
      <c r="AZ982" s="215"/>
      <c r="BA982" s="215"/>
      <c r="BB982" s="232"/>
      <c r="BC982" s="232"/>
      <c r="BD982" s="232"/>
      <c r="BE982" s="232"/>
      <c r="BF982" s="232"/>
      <c r="BG982" s="232"/>
      <c r="BH982" s="232"/>
      <c r="BI982" s="232"/>
      <c r="BJ982" s="232"/>
      <c r="BK982" s="215"/>
    </row>
    <row r="983" spans="2:63" x14ac:dyDescent="0.25">
      <c r="B983" s="394" t="s">
        <v>175</v>
      </c>
      <c r="C983" s="395"/>
      <c r="D983" s="395"/>
      <c r="E983" s="395"/>
      <c r="F983" s="395"/>
      <c r="G983" s="396"/>
      <c r="H983" s="397"/>
      <c r="I983" s="398"/>
      <c r="J983" s="398"/>
      <c r="K983" s="398"/>
      <c r="L983" s="398"/>
      <c r="M983" s="398"/>
      <c r="N983" s="398"/>
      <c r="O983" s="398"/>
      <c r="P983" s="398"/>
      <c r="Q983" s="398"/>
      <c r="R983" s="398"/>
      <c r="S983" s="398"/>
      <c r="T983" s="398"/>
      <c r="U983" s="398"/>
      <c r="V983" s="398"/>
      <c r="W983" s="398"/>
      <c r="X983" s="398"/>
      <c r="Y983" s="398"/>
      <c r="Z983" s="398"/>
      <c r="AA983" s="398"/>
      <c r="AB983" s="398"/>
      <c r="AC983" s="398"/>
      <c r="AD983" s="398"/>
      <c r="AE983" s="398"/>
      <c r="AF983" s="398"/>
      <c r="AG983" s="398"/>
      <c r="AH983" s="398"/>
      <c r="AI983" s="398"/>
      <c r="AJ983" s="398"/>
      <c r="AK983" s="398"/>
      <c r="AL983" s="398"/>
      <c r="AM983" s="398"/>
      <c r="AN983" s="398"/>
      <c r="AO983" s="398"/>
      <c r="AP983" s="398"/>
      <c r="AQ983" s="398"/>
      <c r="AR983" s="398"/>
      <c r="AS983" s="398"/>
      <c r="AT983" s="398"/>
      <c r="AU983" s="398"/>
      <c r="AV983" s="398"/>
      <c r="AW983" s="398"/>
      <c r="AX983" s="398"/>
      <c r="AY983" s="398"/>
      <c r="AZ983" s="398"/>
      <c r="BA983" s="398"/>
      <c r="BB983" s="398"/>
      <c r="BC983" s="398"/>
      <c r="BD983" s="398"/>
      <c r="BE983" s="398"/>
      <c r="BF983" s="398"/>
      <c r="BG983" s="398"/>
      <c r="BH983" s="398"/>
      <c r="BI983" s="398"/>
      <c r="BJ983" s="398"/>
      <c r="BK983" s="399"/>
    </row>
    <row r="984" spans="2:63" x14ac:dyDescent="0.25">
      <c r="B984" s="397"/>
      <c r="C984" s="398"/>
      <c r="D984" s="398"/>
      <c r="E984" s="398"/>
      <c r="F984" s="398"/>
      <c r="G984" s="398"/>
      <c r="H984" s="398"/>
      <c r="I984" s="398"/>
      <c r="J984" s="398"/>
      <c r="K984" s="398"/>
      <c r="L984" s="398"/>
      <c r="M984" s="398"/>
      <c r="N984" s="398"/>
      <c r="O984" s="398"/>
      <c r="P984" s="398"/>
      <c r="Q984" s="398"/>
      <c r="R984" s="398"/>
      <c r="S984" s="398"/>
      <c r="T984" s="398"/>
      <c r="U984" s="398"/>
      <c r="V984" s="398"/>
      <c r="W984" s="398"/>
      <c r="X984" s="398"/>
      <c r="Y984" s="398"/>
      <c r="Z984" s="398"/>
      <c r="AA984" s="398"/>
      <c r="AB984" s="398"/>
      <c r="AC984" s="398"/>
      <c r="AD984" s="398"/>
      <c r="AE984" s="398"/>
      <c r="AF984" s="398"/>
      <c r="AG984" s="398"/>
      <c r="AH984" s="398"/>
      <c r="AI984" s="398"/>
      <c r="AJ984" s="398"/>
      <c r="AK984" s="398"/>
      <c r="AL984" s="398"/>
      <c r="AM984" s="398"/>
      <c r="AN984" s="398"/>
      <c r="AO984" s="398"/>
      <c r="AP984" s="398"/>
      <c r="AQ984" s="398"/>
      <c r="AR984" s="398"/>
      <c r="AS984" s="398"/>
      <c r="AT984" s="398"/>
      <c r="AU984" s="398"/>
      <c r="AV984" s="398"/>
      <c r="AW984" s="398"/>
      <c r="AX984" s="398"/>
      <c r="AY984" s="398"/>
      <c r="AZ984" s="398"/>
      <c r="BA984" s="398"/>
      <c r="BB984" s="398"/>
      <c r="BC984" s="398"/>
      <c r="BD984" s="398"/>
      <c r="BE984" s="398"/>
      <c r="BF984" s="398"/>
      <c r="BG984" s="398"/>
      <c r="BH984" s="398"/>
      <c r="BI984" s="398"/>
      <c r="BJ984" s="398"/>
      <c r="BK984" s="399"/>
    </row>
    <row r="985" spans="2:63" x14ac:dyDescent="0.25">
      <c r="B985" s="400"/>
      <c r="C985" s="401"/>
      <c r="D985" s="401"/>
      <c r="E985" s="401"/>
      <c r="F985" s="401"/>
      <c r="G985" s="401"/>
      <c r="H985" s="401"/>
      <c r="I985" s="401"/>
      <c r="J985" s="401"/>
      <c r="K985" s="401"/>
      <c r="L985" s="401"/>
      <c r="M985" s="401"/>
      <c r="N985" s="401"/>
      <c r="O985" s="401"/>
      <c r="P985" s="401"/>
      <c r="Q985" s="401"/>
      <c r="R985" s="401"/>
      <c r="S985" s="401"/>
      <c r="T985" s="401"/>
      <c r="U985" s="401"/>
      <c r="V985" s="401"/>
      <c r="W985" s="401"/>
      <c r="X985" s="401"/>
      <c r="Y985" s="401"/>
      <c r="Z985" s="401"/>
      <c r="AA985" s="401"/>
      <c r="AB985" s="401"/>
      <c r="AC985" s="401"/>
      <c r="AD985" s="401"/>
      <c r="AE985" s="401"/>
      <c r="AF985" s="401"/>
      <c r="AG985" s="401"/>
      <c r="AH985" s="401"/>
      <c r="AI985" s="401"/>
      <c r="AJ985" s="401"/>
      <c r="AK985" s="401"/>
      <c r="AL985" s="401"/>
      <c r="AM985" s="401"/>
      <c r="AN985" s="401"/>
      <c r="AO985" s="401"/>
      <c r="AP985" s="401"/>
      <c r="AQ985" s="401"/>
      <c r="AR985" s="401"/>
      <c r="AS985" s="401"/>
      <c r="AT985" s="401"/>
      <c r="AU985" s="401"/>
      <c r="AV985" s="401"/>
      <c r="AW985" s="401"/>
      <c r="AX985" s="401"/>
      <c r="AY985" s="401"/>
      <c r="AZ985" s="401"/>
      <c r="BA985" s="401"/>
      <c r="BB985" s="401"/>
      <c r="BC985" s="401"/>
      <c r="BD985" s="401"/>
      <c r="BE985" s="401"/>
      <c r="BF985" s="401"/>
      <c r="BG985" s="401"/>
      <c r="BH985" s="401"/>
      <c r="BI985" s="401"/>
      <c r="BJ985" s="401"/>
      <c r="BK985" s="402"/>
    </row>
    <row r="986" spans="2:63" x14ac:dyDescent="0.25">
      <c r="B986" s="403"/>
      <c r="C986" s="404"/>
      <c r="D986" s="404"/>
      <c r="E986" s="404"/>
      <c r="F986" s="404"/>
      <c r="G986" s="404"/>
      <c r="H986" s="404"/>
      <c r="I986" s="404"/>
      <c r="J986" s="404"/>
      <c r="K986" s="404"/>
      <c r="L986" s="404"/>
      <c r="M986" s="404"/>
      <c r="N986" s="404"/>
      <c r="O986" s="404"/>
      <c r="P986" s="404"/>
      <c r="Q986" s="404"/>
      <c r="R986" s="404"/>
      <c r="S986" s="404"/>
      <c r="T986" s="404"/>
      <c r="U986" s="404"/>
      <c r="V986" s="404"/>
      <c r="W986" s="404"/>
      <c r="X986" s="404"/>
      <c r="Y986" s="404"/>
      <c r="Z986" s="404"/>
      <c r="AA986" s="404"/>
      <c r="AB986" s="404"/>
      <c r="AC986" s="404"/>
      <c r="AD986" s="404"/>
      <c r="AE986" s="404"/>
      <c r="AF986" s="404"/>
      <c r="AG986" s="404"/>
      <c r="AH986" s="404"/>
      <c r="AI986" s="404"/>
      <c r="AJ986" s="404"/>
      <c r="AK986" s="404"/>
      <c r="AL986" s="404"/>
      <c r="AM986" s="404"/>
      <c r="AN986" s="404"/>
      <c r="AO986" s="404"/>
      <c r="AP986" s="404"/>
      <c r="AQ986" s="404"/>
      <c r="AR986" s="404"/>
      <c r="AS986" s="404"/>
      <c r="AT986" s="404"/>
      <c r="AU986" s="404"/>
      <c r="AV986" s="404"/>
      <c r="AW986" s="404"/>
      <c r="AX986" s="404"/>
      <c r="AY986" s="404"/>
      <c r="AZ986" s="404"/>
      <c r="BA986" s="404"/>
      <c r="BB986" s="404"/>
      <c r="BC986" s="404"/>
      <c r="BD986" s="404"/>
      <c r="BE986" s="404"/>
      <c r="BF986" s="404"/>
      <c r="BG986" s="404"/>
      <c r="BH986" s="404"/>
      <c r="BI986" s="404"/>
      <c r="BJ986" s="404"/>
      <c r="BK986" s="405"/>
    </row>
  </sheetData>
  <mergeCells count="5076">
    <mergeCell ref="X931:Z931"/>
    <mergeCell ref="T937:V937"/>
    <mergeCell ref="X937:Z937"/>
    <mergeCell ref="AA937:AC937"/>
    <mergeCell ref="T935:V935"/>
    <mergeCell ref="X935:Z935"/>
    <mergeCell ref="AA935:AC935"/>
    <mergeCell ref="AA927:AC927"/>
    <mergeCell ref="B926:G926"/>
    <mergeCell ref="H926:J926"/>
    <mergeCell ref="K926:M926"/>
    <mergeCell ref="N926:P926"/>
    <mergeCell ref="Q926:S926"/>
    <mergeCell ref="T926:V926"/>
    <mergeCell ref="B943:BK943"/>
    <mergeCell ref="B944:BK944"/>
    <mergeCell ref="B945:BK945"/>
    <mergeCell ref="Q933:S933"/>
    <mergeCell ref="T933:V933"/>
    <mergeCell ref="X933:Z933"/>
    <mergeCell ref="AA933:AC933"/>
    <mergeCell ref="B934:G934"/>
    <mergeCell ref="T934:V934"/>
    <mergeCell ref="X934:Z934"/>
    <mergeCell ref="AA934:AC934"/>
    <mergeCell ref="AA931:AC931"/>
    <mergeCell ref="B932:G932"/>
    <mergeCell ref="H932:J932"/>
    <mergeCell ref="K932:M932"/>
    <mergeCell ref="N932:P932"/>
    <mergeCell ref="Q932:S932"/>
    <mergeCell ref="T932:V932"/>
    <mergeCell ref="X932:Z932"/>
    <mergeCell ref="AA932:AC932"/>
    <mergeCell ref="H931:J931"/>
    <mergeCell ref="K931:M931"/>
    <mergeCell ref="N931:P931"/>
    <mergeCell ref="Q931:S931"/>
    <mergeCell ref="T931:V931"/>
    <mergeCell ref="AA923:AC923"/>
    <mergeCell ref="H922:J922"/>
    <mergeCell ref="K922:M922"/>
    <mergeCell ref="N922:P922"/>
    <mergeCell ref="Q922:S922"/>
    <mergeCell ref="T922:V922"/>
    <mergeCell ref="X922:Z922"/>
    <mergeCell ref="X928:Z928"/>
    <mergeCell ref="AA928:AC928"/>
    <mergeCell ref="B929:G929"/>
    <mergeCell ref="H929:J929"/>
    <mergeCell ref="K929:M929"/>
    <mergeCell ref="N929:P929"/>
    <mergeCell ref="Q929:S929"/>
    <mergeCell ref="T929:V929"/>
    <mergeCell ref="X929:Z929"/>
    <mergeCell ref="AA929:AC929"/>
    <mergeCell ref="B928:G928"/>
    <mergeCell ref="H928:J928"/>
    <mergeCell ref="K928:M928"/>
    <mergeCell ref="N928:P928"/>
    <mergeCell ref="Q928:S928"/>
    <mergeCell ref="T928:V928"/>
    <mergeCell ref="X926:Z926"/>
    <mergeCell ref="AA926:AC926"/>
    <mergeCell ref="B927:G927"/>
    <mergeCell ref="H927:J927"/>
    <mergeCell ref="K927:M927"/>
    <mergeCell ref="N927:P927"/>
    <mergeCell ref="Q927:S927"/>
    <mergeCell ref="T927:V927"/>
    <mergeCell ref="X927:Z927"/>
    <mergeCell ref="T920:V920"/>
    <mergeCell ref="X920:Z920"/>
    <mergeCell ref="B919:G919"/>
    <mergeCell ref="H919:J919"/>
    <mergeCell ref="K919:M919"/>
    <mergeCell ref="N919:P919"/>
    <mergeCell ref="Q919:S919"/>
    <mergeCell ref="T919:V919"/>
    <mergeCell ref="X924:Z924"/>
    <mergeCell ref="AA924:AC924"/>
    <mergeCell ref="B925:G925"/>
    <mergeCell ref="H925:J925"/>
    <mergeCell ref="K925:M925"/>
    <mergeCell ref="N925:P925"/>
    <mergeCell ref="Q925:S925"/>
    <mergeCell ref="T925:V925"/>
    <mergeCell ref="X925:Z925"/>
    <mergeCell ref="AA925:AC925"/>
    <mergeCell ref="B924:G924"/>
    <mergeCell ref="H924:J924"/>
    <mergeCell ref="K924:M924"/>
    <mergeCell ref="N924:P924"/>
    <mergeCell ref="Q924:S924"/>
    <mergeCell ref="T924:V924"/>
    <mergeCell ref="AA922:AC922"/>
    <mergeCell ref="B923:G923"/>
    <mergeCell ref="H923:J923"/>
    <mergeCell ref="K923:M923"/>
    <mergeCell ref="N923:P923"/>
    <mergeCell ref="Q923:S923"/>
    <mergeCell ref="T923:V923"/>
    <mergeCell ref="X923:Z923"/>
    <mergeCell ref="AD917:BK918"/>
    <mergeCell ref="H918:J918"/>
    <mergeCell ref="K918:M918"/>
    <mergeCell ref="N918:P918"/>
    <mergeCell ref="Q918:S918"/>
    <mergeCell ref="AB912:AS912"/>
    <mergeCell ref="I914:AP914"/>
    <mergeCell ref="AQ914:AZ914"/>
    <mergeCell ref="BA914:BK914"/>
    <mergeCell ref="H915:I915"/>
    <mergeCell ref="J915:AP915"/>
    <mergeCell ref="AQ915:AZ915"/>
    <mergeCell ref="BA915:BK915"/>
    <mergeCell ref="B900:Z900"/>
    <mergeCell ref="H902:BK902"/>
    <mergeCell ref="B903:BK903"/>
    <mergeCell ref="B904:BK904"/>
    <mergeCell ref="B905:BK905"/>
    <mergeCell ref="B910:AX910"/>
    <mergeCell ref="AY910:BK912"/>
    <mergeCell ref="C911:K911"/>
    <mergeCell ref="AB911:AS911"/>
    <mergeCell ref="C912:K912"/>
    <mergeCell ref="B915:G915"/>
    <mergeCell ref="B914:G914"/>
    <mergeCell ref="B902:G902"/>
    <mergeCell ref="AA900:AC900"/>
    <mergeCell ref="X895:Z895"/>
    <mergeCell ref="AA895:AC895"/>
    <mergeCell ref="B896:G896"/>
    <mergeCell ref="H896:J896"/>
    <mergeCell ref="K896:M896"/>
    <mergeCell ref="N896:P896"/>
    <mergeCell ref="Q896:S896"/>
    <mergeCell ref="T896:V896"/>
    <mergeCell ref="X896:Z896"/>
    <mergeCell ref="AA896:AC896"/>
    <mergeCell ref="X899:Z899"/>
    <mergeCell ref="AA899:AC899"/>
    <mergeCell ref="T898:V898"/>
    <mergeCell ref="X898:Z898"/>
    <mergeCell ref="AA898:AC898"/>
    <mergeCell ref="B899:G899"/>
    <mergeCell ref="H899:J899"/>
    <mergeCell ref="K899:M899"/>
    <mergeCell ref="Q894:S894"/>
    <mergeCell ref="T894:V894"/>
    <mergeCell ref="X894:Z894"/>
    <mergeCell ref="AA894:AC894"/>
    <mergeCell ref="B895:G895"/>
    <mergeCell ref="H895:J895"/>
    <mergeCell ref="K895:M895"/>
    <mergeCell ref="N895:P895"/>
    <mergeCell ref="Q895:S895"/>
    <mergeCell ref="T895:V895"/>
    <mergeCell ref="B894:G894"/>
    <mergeCell ref="H894:J894"/>
    <mergeCell ref="K894:M894"/>
    <mergeCell ref="N894:P894"/>
    <mergeCell ref="X892:Z892"/>
    <mergeCell ref="AA892:AC892"/>
    <mergeCell ref="H893:J893"/>
    <mergeCell ref="K893:M893"/>
    <mergeCell ref="N893:P893"/>
    <mergeCell ref="Q893:S893"/>
    <mergeCell ref="T893:V893"/>
    <mergeCell ref="X893:Z893"/>
    <mergeCell ref="AA893:AC893"/>
    <mergeCell ref="B892:G892"/>
    <mergeCell ref="H892:J892"/>
    <mergeCell ref="K892:M892"/>
    <mergeCell ref="N892:P892"/>
    <mergeCell ref="Q892:S892"/>
    <mergeCell ref="T892:V892"/>
    <mergeCell ref="X890:Z890"/>
    <mergeCell ref="AA890:AC890"/>
    <mergeCell ref="B891:G891"/>
    <mergeCell ref="H891:J891"/>
    <mergeCell ref="K891:M891"/>
    <mergeCell ref="N891:P891"/>
    <mergeCell ref="Q891:S891"/>
    <mergeCell ref="T891:V891"/>
    <mergeCell ref="X891:Z891"/>
    <mergeCell ref="AA891:AC891"/>
    <mergeCell ref="B890:G890"/>
    <mergeCell ref="H890:J890"/>
    <mergeCell ref="K890:M890"/>
    <mergeCell ref="N890:P890"/>
    <mergeCell ref="Q890:S890"/>
    <mergeCell ref="T890:V890"/>
    <mergeCell ref="B893:G893"/>
    <mergeCell ref="X888:Z888"/>
    <mergeCell ref="AA888:AC888"/>
    <mergeCell ref="B889:G889"/>
    <mergeCell ref="H889:J889"/>
    <mergeCell ref="K889:M889"/>
    <mergeCell ref="N889:P889"/>
    <mergeCell ref="Q889:S889"/>
    <mergeCell ref="T889:V889"/>
    <mergeCell ref="X889:Z889"/>
    <mergeCell ref="AA889:AC889"/>
    <mergeCell ref="B888:G888"/>
    <mergeCell ref="H888:J888"/>
    <mergeCell ref="K888:M888"/>
    <mergeCell ref="N888:P888"/>
    <mergeCell ref="Q888:S888"/>
    <mergeCell ref="T888:V888"/>
    <mergeCell ref="AA886:AC886"/>
    <mergeCell ref="B887:G887"/>
    <mergeCell ref="H887:J887"/>
    <mergeCell ref="K887:M887"/>
    <mergeCell ref="N887:P887"/>
    <mergeCell ref="Q887:S887"/>
    <mergeCell ref="T887:V887"/>
    <mergeCell ref="X887:Z887"/>
    <mergeCell ref="AA887:AC887"/>
    <mergeCell ref="H886:J886"/>
    <mergeCell ref="K886:M886"/>
    <mergeCell ref="N886:P886"/>
    <mergeCell ref="Q886:S886"/>
    <mergeCell ref="T886:V886"/>
    <mergeCell ref="X886:Z886"/>
    <mergeCell ref="B886:G886"/>
    <mergeCell ref="T885:V885"/>
    <mergeCell ref="X885:Z885"/>
    <mergeCell ref="AA885:AC885"/>
    <mergeCell ref="H884:J884"/>
    <mergeCell ref="K884:M884"/>
    <mergeCell ref="N884:P884"/>
    <mergeCell ref="Q884:S884"/>
    <mergeCell ref="T884:V884"/>
    <mergeCell ref="X884:Z884"/>
    <mergeCell ref="K883:M883"/>
    <mergeCell ref="N883:P883"/>
    <mergeCell ref="Q883:S883"/>
    <mergeCell ref="T883:V883"/>
    <mergeCell ref="X883:Z883"/>
    <mergeCell ref="AA883:AC883"/>
    <mergeCell ref="B884:G884"/>
    <mergeCell ref="B883:G883"/>
    <mergeCell ref="H883:J883"/>
    <mergeCell ref="J875:AP875"/>
    <mergeCell ref="AQ875:AZ875"/>
    <mergeCell ref="BA875:BK875"/>
    <mergeCell ref="X881:Z881"/>
    <mergeCell ref="AA881:AC881"/>
    <mergeCell ref="AA882:AC882"/>
    <mergeCell ref="X882:Z882"/>
    <mergeCell ref="B881:G881"/>
    <mergeCell ref="H881:J881"/>
    <mergeCell ref="K881:M881"/>
    <mergeCell ref="N881:P881"/>
    <mergeCell ref="Q881:S881"/>
    <mergeCell ref="T881:V881"/>
    <mergeCell ref="B880:G880"/>
    <mergeCell ref="H880:J880"/>
    <mergeCell ref="K880:M880"/>
    <mergeCell ref="N880:P880"/>
    <mergeCell ref="B879:G879"/>
    <mergeCell ref="H879:J879"/>
    <mergeCell ref="K879:M879"/>
    <mergeCell ref="B854:G854"/>
    <mergeCell ref="H854:J854"/>
    <mergeCell ref="K854:M854"/>
    <mergeCell ref="N854:P854"/>
    <mergeCell ref="Q854:S854"/>
    <mergeCell ref="T854:V854"/>
    <mergeCell ref="X854:Z854"/>
    <mergeCell ref="AA854:AC854"/>
    <mergeCell ref="H855:J855"/>
    <mergeCell ref="K855:M855"/>
    <mergeCell ref="N855:P855"/>
    <mergeCell ref="Q855:S855"/>
    <mergeCell ref="B855:G855"/>
    <mergeCell ref="T855:V855"/>
    <mergeCell ref="X855:Z855"/>
    <mergeCell ref="AA855:AC855"/>
    <mergeCell ref="B861:G861"/>
    <mergeCell ref="AA858:AC858"/>
    <mergeCell ref="AA859:AC859"/>
    <mergeCell ref="X857:Z857"/>
    <mergeCell ref="AA857:AC857"/>
    <mergeCell ref="B858:G858"/>
    <mergeCell ref="H858:J858"/>
    <mergeCell ref="K858:M858"/>
    <mergeCell ref="Q852:S852"/>
    <mergeCell ref="T852:V852"/>
    <mergeCell ref="X852:Z852"/>
    <mergeCell ref="AA852:AC852"/>
    <mergeCell ref="B853:G853"/>
    <mergeCell ref="H853:J853"/>
    <mergeCell ref="K853:M853"/>
    <mergeCell ref="N853:P853"/>
    <mergeCell ref="Q853:S853"/>
    <mergeCell ref="T853:V853"/>
    <mergeCell ref="X850:Z850"/>
    <mergeCell ref="AA850:AC850"/>
    <mergeCell ref="H851:J851"/>
    <mergeCell ref="K851:M851"/>
    <mergeCell ref="N851:P851"/>
    <mergeCell ref="Q851:S851"/>
    <mergeCell ref="T851:V851"/>
    <mergeCell ref="X851:Z851"/>
    <mergeCell ref="AA851:AC851"/>
    <mergeCell ref="B850:G850"/>
    <mergeCell ref="H850:J850"/>
    <mergeCell ref="K850:M850"/>
    <mergeCell ref="N850:P850"/>
    <mergeCell ref="Q850:S850"/>
    <mergeCell ref="T850:V850"/>
    <mergeCell ref="B852:G852"/>
    <mergeCell ref="H852:J852"/>
    <mergeCell ref="K852:M852"/>
    <mergeCell ref="N852:P852"/>
    <mergeCell ref="B851:G851"/>
    <mergeCell ref="X853:Z853"/>
    <mergeCell ref="AA853:AC853"/>
    <mergeCell ref="X848:Z848"/>
    <mergeCell ref="AA848:AC848"/>
    <mergeCell ref="B849:G849"/>
    <mergeCell ref="H849:J849"/>
    <mergeCell ref="K849:M849"/>
    <mergeCell ref="N849:P849"/>
    <mergeCell ref="Q849:S849"/>
    <mergeCell ref="T849:V849"/>
    <mergeCell ref="X849:Z849"/>
    <mergeCell ref="AA849:AC849"/>
    <mergeCell ref="B848:G848"/>
    <mergeCell ref="H848:J848"/>
    <mergeCell ref="K848:M848"/>
    <mergeCell ref="N848:P848"/>
    <mergeCell ref="Q848:S848"/>
    <mergeCell ref="T848:V848"/>
    <mergeCell ref="X846:Z846"/>
    <mergeCell ref="AA846:AC846"/>
    <mergeCell ref="B847:G847"/>
    <mergeCell ref="H847:J847"/>
    <mergeCell ref="K847:M847"/>
    <mergeCell ref="N847:P847"/>
    <mergeCell ref="Q847:S847"/>
    <mergeCell ref="T847:V847"/>
    <mergeCell ref="X847:Z847"/>
    <mergeCell ref="AA847:AC847"/>
    <mergeCell ref="B846:G846"/>
    <mergeCell ref="H846:J846"/>
    <mergeCell ref="K846:M846"/>
    <mergeCell ref="N846:P846"/>
    <mergeCell ref="Q846:S846"/>
    <mergeCell ref="T846:V846"/>
    <mergeCell ref="AA844:AC844"/>
    <mergeCell ref="B845:G845"/>
    <mergeCell ref="H845:J845"/>
    <mergeCell ref="K845:M845"/>
    <mergeCell ref="N845:P845"/>
    <mergeCell ref="Q845:S845"/>
    <mergeCell ref="T845:V845"/>
    <mergeCell ref="X845:Z845"/>
    <mergeCell ref="AA845:AC845"/>
    <mergeCell ref="H844:J844"/>
    <mergeCell ref="K844:M844"/>
    <mergeCell ref="N844:P844"/>
    <mergeCell ref="Q844:S844"/>
    <mergeCell ref="T844:V844"/>
    <mergeCell ref="X844:Z844"/>
    <mergeCell ref="X842:Z842"/>
    <mergeCell ref="AA842:AC842"/>
    <mergeCell ref="B843:G843"/>
    <mergeCell ref="H843:J843"/>
    <mergeCell ref="K843:M843"/>
    <mergeCell ref="N843:P843"/>
    <mergeCell ref="Q843:S843"/>
    <mergeCell ref="T843:V843"/>
    <mergeCell ref="X843:Z843"/>
    <mergeCell ref="AA843:AC843"/>
    <mergeCell ref="B844:G844"/>
    <mergeCell ref="N841:P841"/>
    <mergeCell ref="Q841:S841"/>
    <mergeCell ref="T841:V841"/>
    <mergeCell ref="X841:Z841"/>
    <mergeCell ref="AA841:AC841"/>
    <mergeCell ref="H842:J842"/>
    <mergeCell ref="K842:M842"/>
    <mergeCell ref="N842:P842"/>
    <mergeCell ref="Q842:S842"/>
    <mergeCell ref="T842:V842"/>
    <mergeCell ref="AD836:BK837"/>
    <mergeCell ref="B840:G840"/>
    <mergeCell ref="H840:J840"/>
    <mergeCell ref="K840:M840"/>
    <mergeCell ref="N840:P840"/>
    <mergeCell ref="Q840:S840"/>
    <mergeCell ref="T840:V840"/>
    <mergeCell ref="X840:Z840"/>
    <mergeCell ref="B836:G837"/>
    <mergeCell ref="H836:S836"/>
    <mergeCell ref="T836:V837"/>
    <mergeCell ref="W836:W837"/>
    <mergeCell ref="X836:Z837"/>
    <mergeCell ref="AA836:AC837"/>
    <mergeCell ref="X839:Z839"/>
    <mergeCell ref="AA839:AC839"/>
    <mergeCell ref="AA840:AC840"/>
    <mergeCell ref="B842:G842"/>
    <mergeCell ref="B841:G841"/>
    <mergeCell ref="H841:J841"/>
    <mergeCell ref="K841:M841"/>
    <mergeCell ref="B839:G839"/>
    <mergeCell ref="AQ833:AZ833"/>
    <mergeCell ref="BA833:BK833"/>
    <mergeCell ref="H834:I834"/>
    <mergeCell ref="J834:AP834"/>
    <mergeCell ref="AQ834:AZ834"/>
    <mergeCell ref="BA834:BK834"/>
    <mergeCell ref="H821:BK821"/>
    <mergeCell ref="B822:BK822"/>
    <mergeCell ref="B823:BK823"/>
    <mergeCell ref="B824:BK824"/>
    <mergeCell ref="B829:AX829"/>
    <mergeCell ref="AY829:BK831"/>
    <mergeCell ref="C830:K830"/>
    <mergeCell ref="AB830:AS830"/>
    <mergeCell ref="C831:K831"/>
    <mergeCell ref="AB831:AS831"/>
    <mergeCell ref="B834:G834"/>
    <mergeCell ref="B833:G833"/>
    <mergeCell ref="B821:G821"/>
    <mergeCell ref="Q812:S812"/>
    <mergeCell ref="T812:V812"/>
    <mergeCell ref="X812:Z812"/>
    <mergeCell ref="AA812:AC812"/>
    <mergeCell ref="B813:G813"/>
    <mergeCell ref="T813:V813"/>
    <mergeCell ref="X813:Z813"/>
    <mergeCell ref="AA813:AC813"/>
    <mergeCell ref="AA810:AC810"/>
    <mergeCell ref="B811:G811"/>
    <mergeCell ref="H811:J811"/>
    <mergeCell ref="K811:M811"/>
    <mergeCell ref="N811:P811"/>
    <mergeCell ref="Q811:S811"/>
    <mergeCell ref="T811:V811"/>
    <mergeCell ref="X811:Z811"/>
    <mergeCell ref="AA811:AC811"/>
    <mergeCell ref="H810:J810"/>
    <mergeCell ref="K810:M810"/>
    <mergeCell ref="N810:P810"/>
    <mergeCell ref="Q810:S810"/>
    <mergeCell ref="T810:V810"/>
    <mergeCell ref="X810:Z810"/>
    <mergeCell ref="H813:J813"/>
    <mergeCell ref="K813:M813"/>
    <mergeCell ref="N813:P813"/>
    <mergeCell ref="Q813:S813"/>
    <mergeCell ref="B812:G812"/>
    <mergeCell ref="H812:J812"/>
    <mergeCell ref="K812:M812"/>
    <mergeCell ref="N812:P812"/>
    <mergeCell ref="B810:G810"/>
    <mergeCell ref="X807:Z807"/>
    <mergeCell ref="AA807:AC807"/>
    <mergeCell ref="B808:G808"/>
    <mergeCell ref="H808:J808"/>
    <mergeCell ref="K808:M808"/>
    <mergeCell ref="N808:P808"/>
    <mergeCell ref="Q808:S808"/>
    <mergeCell ref="T808:V808"/>
    <mergeCell ref="X808:Z808"/>
    <mergeCell ref="AA808:AC808"/>
    <mergeCell ref="B807:G807"/>
    <mergeCell ref="H807:J807"/>
    <mergeCell ref="K807:M807"/>
    <mergeCell ref="N807:P807"/>
    <mergeCell ref="Q807:S807"/>
    <mergeCell ref="T807:V807"/>
    <mergeCell ref="X805:Z805"/>
    <mergeCell ref="AA805:AC805"/>
    <mergeCell ref="B806:G806"/>
    <mergeCell ref="H806:J806"/>
    <mergeCell ref="K806:M806"/>
    <mergeCell ref="N806:P806"/>
    <mergeCell ref="Q806:S806"/>
    <mergeCell ref="T806:V806"/>
    <mergeCell ref="X806:Z806"/>
    <mergeCell ref="AA806:AC806"/>
    <mergeCell ref="B805:G805"/>
    <mergeCell ref="H805:J805"/>
    <mergeCell ref="K805:M805"/>
    <mergeCell ref="N805:P805"/>
    <mergeCell ref="Q805:S805"/>
    <mergeCell ref="T805:V805"/>
    <mergeCell ref="Q803:S803"/>
    <mergeCell ref="T803:V803"/>
    <mergeCell ref="AA801:AC801"/>
    <mergeCell ref="B802:G802"/>
    <mergeCell ref="H802:J802"/>
    <mergeCell ref="K802:M802"/>
    <mergeCell ref="N802:P802"/>
    <mergeCell ref="Q802:S802"/>
    <mergeCell ref="T802:V802"/>
    <mergeCell ref="X802:Z802"/>
    <mergeCell ref="AA802:AC802"/>
    <mergeCell ref="H801:J801"/>
    <mergeCell ref="K801:M801"/>
    <mergeCell ref="N801:P801"/>
    <mergeCell ref="Q801:S801"/>
    <mergeCell ref="T801:V801"/>
    <mergeCell ref="X801:Z801"/>
    <mergeCell ref="B781:G781"/>
    <mergeCell ref="AA799:AC799"/>
    <mergeCell ref="H800:J800"/>
    <mergeCell ref="K800:M800"/>
    <mergeCell ref="N800:P800"/>
    <mergeCell ref="Q800:S800"/>
    <mergeCell ref="T800:V800"/>
    <mergeCell ref="X800:Z800"/>
    <mergeCell ref="AA800:AC800"/>
    <mergeCell ref="X798:Z798"/>
    <mergeCell ref="B799:G799"/>
    <mergeCell ref="H799:J799"/>
    <mergeCell ref="K799:M799"/>
    <mergeCell ref="N799:P799"/>
    <mergeCell ref="Q799:S799"/>
    <mergeCell ref="T799:V799"/>
    <mergeCell ref="X799:Z799"/>
    <mergeCell ref="W796:W797"/>
    <mergeCell ref="X796:Z797"/>
    <mergeCell ref="AA796:AC797"/>
    <mergeCell ref="H769:J769"/>
    <mergeCell ref="K769:M769"/>
    <mergeCell ref="N769:P769"/>
    <mergeCell ref="Q769:S769"/>
    <mergeCell ref="T769:V769"/>
    <mergeCell ref="AD796:BK797"/>
    <mergeCell ref="B798:G798"/>
    <mergeCell ref="H798:J798"/>
    <mergeCell ref="K798:M798"/>
    <mergeCell ref="N798:P798"/>
    <mergeCell ref="Q798:S798"/>
    <mergeCell ref="T798:V798"/>
    <mergeCell ref="AB791:AS791"/>
    <mergeCell ref="I793:AP793"/>
    <mergeCell ref="AQ793:AZ793"/>
    <mergeCell ref="BA793:BK793"/>
    <mergeCell ref="H794:I794"/>
    <mergeCell ref="J794:AP794"/>
    <mergeCell ref="AQ794:AZ794"/>
    <mergeCell ref="BA794:BK794"/>
    <mergeCell ref="B779:Z779"/>
    <mergeCell ref="H781:BK781"/>
    <mergeCell ref="B782:BK782"/>
    <mergeCell ref="B783:BK783"/>
    <mergeCell ref="B784:BK784"/>
    <mergeCell ref="B789:AX789"/>
    <mergeCell ref="AY789:BK791"/>
    <mergeCell ref="C790:K790"/>
    <mergeCell ref="AB790:AS790"/>
    <mergeCell ref="C791:K791"/>
    <mergeCell ref="B794:G794"/>
    <mergeCell ref="B793:G793"/>
    <mergeCell ref="X766:Z766"/>
    <mergeCell ref="AA766:AC766"/>
    <mergeCell ref="H767:J767"/>
    <mergeCell ref="K767:M767"/>
    <mergeCell ref="N767:P767"/>
    <mergeCell ref="Q767:S767"/>
    <mergeCell ref="T767:V767"/>
    <mergeCell ref="X767:Z767"/>
    <mergeCell ref="AA767:AC767"/>
    <mergeCell ref="B766:G766"/>
    <mergeCell ref="H766:J766"/>
    <mergeCell ref="K766:M766"/>
    <mergeCell ref="N766:P766"/>
    <mergeCell ref="Q766:S766"/>
    <mergeCell ref="T766:V766"/>
    <mergeCell ref="AA764:AC764"/>
    <mergeCell ref="B765:G765"/>
    <mergeCell ref="H765:J765"/>
    <mergeCell ref="K765:M765"/>
    <mergeCell ref="N765:P765"/>
    <mergeCell ref="Q765:S765"/>
    <mergeCell ref="T765:V765"/>
    <mergeCell ref="X765:Z765"/>
    <mergeCell ref="AA765:AC765"/>
    <mergeCell ref="B767:G767"/>
    <mergeCell ref="T763:V763"/>
    <mergeCell ref="X763:Z763"/>
    <mergeCell ref="AA763:AC763"/>
    <mergeCell ref="B764:G764"/>
    <mergeCell ref="H764:J764"/>
    <mergeCell ref="K764:M764"/>
    <mergeCell ref="N764:P764"/>
    <mergeCell ref="Q764:S764"/>
    <mergeCell ref="T764:V764"/>
    <mergeCell ref="X764:Z764"/>
    <mergeCell ref="N762:P762"/>
    <mergeCell ref="Q762:S762"/>
    <mergeCell ref="T762:V762"/>
    <mergeCell ref="X762:Z762"/>
    <mergeCell ref="AA762:AC762"/>
    <mergeCell ref="B763:G763"/>
    <mergeCell ref="H763:J763"/>
    <mergeCell ref="K763:M763"/>
    <mergeCell ref="N763:P763"/>
    <mergeCell ref="Q763:S763"/>
    <mergeCell ref="B762:G762"/>
    <mergeCell ref="H762:J762"/>
    <mergeCell ref="K762:M762"/>
    <mergeCell ref="X760:Z760"/>
    <mergeCell ref="AA760:AC760"/>
    <mergeCell ref="B761:G761"/>
    <mergeCell ref="H761:J761"/>
    <mergeCell ref="K761:M761"/>
    <mergeCell ref="N761:P761"/>
    <mergeCell ref="Q761:S761"/>
    <mergeCell ref="T761:V761"/>
    <mergeCell ref="X761:Z761"/>
    <mergeCell ref="AA761:AC761"/>
    <mergeCell ref="B760:G760"/>
    <mergeCell ref="H760:J760"/>
    <mergeCell ref="K760:M760"/>
    <mergeCell ref="N760:P760"/>
    <mergeCell ref="Q760:S760"/>
    <mergeCell ref="T760:V760"/>
    <mergeCell ref="AA758:AC758"/>
    <mergeCell ref="B759:G759"/>
    <mergeCell ref="H759:J759"/>
    <mergeCell ref="K759:M759"/>
    <mergeCell ref="N759:P759"/>
    <mergeCell ref="Q759:S759"/>
    <mergeCell ref="T759:V759"/>
    <mergeCell ref="X759:Z759"/>
    <mergeCell ref="AA759:AC759"/>
    <mergeCell ref="H758:J758"/>
    <mergeCell ref="K758:M758"/>
    <mergeCell ref="N758:P758"/>
    <mergeCell ref="Q758:S758"/>
    <mergeCell ref="T758:V758"/>
    <mergeCell ref="X758:Z758"/>
    <mergeCell ref="B758:G758"/>
    <mergeCell ref="X756:Z757"/>
    <mergeCell ref="AA756:AC757"/>
    <mergeCell ref="AD756:BK757"/>
    <mergeCell ref="H757:J757"/>
    <mergeCell ref="K757:M757"/>
    <mergeCell ref="N757:P757"/>
    <mergeCell ref="Q757:S757"/>
    <mergeCell ref="AB751:AS751"/>
    <mergeCell ref="I753:AP753"/>
    <mergeCell ref="AQ753:AZ753"/>
    <mergeCell ref="BA753:BK753"/>
    <mergeCell ref="H754:I754"/>
    <mergeCell ref="J754:AP754"/>
    <mergeCell ref="AQ754:AZ754"/>
    <mergeCell ref="BA754:BK754"/>
    <mergeCell ref="B739:Z739"/>
    <mergeCell ref="H741:BK741"/>
    <mergeCell ref="B742:BK742"/>
    <mergeCell ref="B743:BK743"/>
    <mergeCell ref="B744:BK744"/>
    <mergeCell ref="B749:AX749"/>
    <mergeCell ref="AY749:BK751"/>
    <mergeCell ref="C750:K750"/>
    <mergeCell ref="AB750:AS750"/>
    <mergeCell ref="C751:K751"/>
    <mergeCell ref="B756:G757"/>
    <mergeCell ref="H756:S756"/>
    <mergeCell ref="T756:V757"/>
    <mergeCell ref="W756:W757"/>
    <mergeCell ref="B754:G754"/>
    <mergeCell ref="B753:G753"/>
    <mergeCell ref="B741:G741"/>
    <mergeCell ref="X732:Z732"/>
    <mergeCell ref="AA732:AC732"/>
    <mergeCell ref="B733:G733"/>
    <mergeCell ref="H733:J733"/>
    <mergeCell ref="K733:M733"/>
    <mergeCell ref="N733:P733"/>
    <mergeCell ref="Q733:S733"/>
    <mergeCell ref="T733:V733"/>
    <mergeCell ref="X733:Z733"/>
    <mergeCell ref="AA733:AC733"/>
    <mergeCell ref="Q731:S731"/>
    <mergeCell ref="T731:V731"/>
    <mergeCell ref="X731:Z731"/>
    <mergeCell ref="AA731:AC731"/>
    <mergeCell ref="B732:G732"/>
    <mergeCell ref="H732:J732"/>
    <mergeCell ref="K732:M732"/>
    <mergeCell ref="N732:P732"/>
    <mergeCell ref="Q732:S732"/>
    <mergeCell ref="T732:V732"/>
    <mergeCell ref="B731:G731"/>
    <mergeCell ref="H731:J731"/>
    <mergeCell ref="K731:M731"/>
    <mergeCell ref="N731:P731"/>
    <mergeCell ref="X729:Z729"/>
    <mergeCell ref="AA729:AC729"/>
    <mergeCell ref="H730:J730"/>
    <mergeCell ref="K730:M730"/>
    <mergeCell ref="N730:P730"/>
    <mergeCell ref="Q730:S730"/>
    <mergeCell ref="T730:V730"/>
    <mergeCell ref="X730:Z730"/>
    <mergeCell ref="AA730:AC730"/>
    <mergeCell ref="B729:G729"/>
    <mergeCell ref="H729:J729"/>
    <mergeCell ref="K729:M729"/>
    <mergeCell ref="N729:P729"/>
    <mergeCell ref="Q729:S729"/>
    <mergeCell ref="T729:V729"/>
    <mergeCell ref="AA727:AC727"/>
    <mergeCell ref="B728:G728"/>
    <mergeCell ref="H728:J728"/>
    <mergeCell ref="K728:M728"/>
    <mergeCell ref="N728:P728"/>
    <mergeCell ref="Q728:S728"/>
    <mergeCell ref="T728:V728"/>
    <mergeCell ref="X728:Z728"/>
    <mergeCell ref="AA728:AC728"/>
    <mergeCell ref="B730:G730"/>
    <mergeCell ref="T726:V726"/>
    <mergeCell ref="X726:Z726"/>
    <mergeCell ref="AA726:AC726"/>
    <mergeCell ref="B727:G727"/>
    <mergeCell ref="H727:J727"/>
    <mergeCell ref="K727:M727"/>
    <mergeCell ref="N727:P727"/>
    <mergeCell ref="Q727:S727"/>
    <mergeCell ref="T727:V727"/>
    <mergeCell ref="X727:Z727"/>
    <mergeCell ref="N725:P725"/>
    <mergeCell ref="Q725:S725"/>
    <mergeCell ref="T725:V725"/>
    <mergeCell ref="X725:Z725"/>
    <mergeCell ref="AA725:AC725"/>
    <mergeCell ref="B726:G726"/>
    <mergeCell ref="H726:J726"/>
    <mergeCell ref="K726:M726"/>
    <mergeCell ref="N726:P726"/>
    <mergeCell ref="Q726:S726"/>
    <mergeCell ref="B725:G725"/>
    <mergeCell ref="H725:J725"/>
    <mergeCell ref="K725:M725"/>
    <mergeCell ref="X723:Z723"/>
    <mergeCell ref="AA723:AC723"/>
    <mergeCell ref="B724:G724"/>
    <mergeCell ref="H724:J724"/>
    <mergeCell ref="K724:M724"/>
    <mergeCell ref="N724:P724"/>
    <mergeCell ref="Q724:S724"/>
    <mergeCell ref="T724:V724"/>
    <mergeCell ref="X724:Z724"/>
    <mergeCell ref="AA724:AC724"/>
    <mergeCell ref="B723:G723"/>
    <mergeCell ref="H723:J723"/>
    <mergeCell ref="K723:M723"/>
    <mergeCell ref="N723:P723"/>
    <mergeCell ref="Q723:S723"/>
    <mergeCell ref="T723:V723"/>
    <mergeCell ref="X721:Z721"/>
    <mergeCell ref="AA721:AC721"/>
    <mergeCell ref="B722:G722"/>
    <mergeCell ref="H722:J722"/>
    <mergeCell ref="K722:M722"/>
    <mergeCell ref="N722:P722"/>
    <mergeCell ref="Q722:S722"/>
    <mergeCell ref="T722:V722"/>
    <mergeCell ref="X722:Z722"/>
    <mergeCell ref="AA722:AC722"/>
    <mergeCell ref="H721:J721"/>
    <mergeCell ref="K721:M721"/>
    <mergeCell ref="N721:P721"/>
    <mergeCell ref="Q721:S721"/>
    <mergeCell ref="T721:V721"/>
    <mergeCell ref="W716:W717"/>
    <mergeCell ref="X716:Z717"/>
    <mergeCell ref="AA716:AC717"/>
    <mergeCell ref="AD716:BK717"/>
    <mergeCell ref="B719:G719"/>
    <mergeCell ref="H719:J719"/>
    <mergeCell ref="K719:M719"/>
    <mergeCell ref="N719:P719"/>
    <mergeCell ref="Q719:S719"/>
    <mergeCell ref="T719:V719"/>
    <mergeCell ref="AA719:AC719"/>
    <mergeCell ref="B721:G721"/>
    <mergeCell ref="X719:Z719"/>
    <mergeCell ref="B720:G720"/>
    <mergeCell ref="H720:J720"/>
    <mergeCell ref="K720:M720"/>
    <mergeCell ref="B718:G718"/>
    <mergeCell ref="H718:J718"/>
    <mergeCell ref="K718:M718"/>
    <mergeCell ref="N718:P718"/>
    <mergeCell ref="Q718:S718"/>
    <mergeCell ref="T718:V718"/>
    <mergeCell ref="BA713:BK713"/>
    <mergeCell ref="H714:I714"/>
    <mergeCell ref="J714:AP714"/>
    <mergeCell ref="AQ714:AZ714"/>
    <mergeCell ref="BA714:BK714"/>
    <mergeCell ref="B698:Z698"/>
    <mergeCell ref="H700:BK700"/>
    <mergeCell ref="B701:BK701"/>
    <mergeCell ref="B702:BK702"/>
    <mergeCell ref="B703:BK703"/>
    <mergeCell ref="B709:AX709"/>
    <mergeCell ref="AY709:BK711"/>
    <mergeCell ref="C710:K710"/>
    <mergeCell ref="AB710:AS710"/>
    <mergeCell ref="C711:K711"/>
    <mergeCell ref="N720:P720"/>
    <mergeCell ref="Q720:S720"/>
    <mergeCell ref="T720:V720"/>
    <mergeCell ref="X720:Z720"/>
    <mergeCell ref="AA720:AC720"/>
    <mergeCell ref="X718:Z718"/>
    <mergeCell ref="AA718:AC718"/>
    <mergeCell ref="H717:J717"/>
    <mergeCell ref="K717:M717"/>
    <mergeCell ref="N717:P717"/>
    <mergeCell ref="Q717:S717"/>
    <mergeCell ref="B716:G717"/>
    <mergeCell ref="H716:S716"/>
    <mergeCell ref="T716:V717"/>
    <mergeCell ref="B714:G714"/>
    <mergeCell ref="B713:G713"/>
    <mergeCell ref="B700:G700"/>
    <mergeCell ref="B687:G687"/>
    <mergeCell ref="H687:J687"/>
    <mergeCell ref="K687:M687"/>
    <mergeCell ref="N687:P687"/>
    <mergeCell ref="Q687:S687"/>
    <mergeCell ref="T687:V687"/>
    <mergeCell ref="X687:Z687"/>
    <mergeCell ref="AA687:AC687"/>
    <mergeCell ref="H686:J686"/>
    <mergeCell ref="K686:M686"/>
    <mergeCell ref="N686:P686"/>
    <mergeCell ref="Q686:S686"/>
    <mergeCell ref="T686:V686"/>
    <mergeCell ref="X686:Z686"/>
    <mergeCell ref="H689:J689"/>
    <mergeCell ref="K689:M689"/>
    <mergeCell ref="N689:P689"/>
    <mergeCell ref="Q689:S689"/>
    <mergeCell ref="B688:G688"/>
    <mergeCell ref="H688:J688"/>
    <mergeCell ref="K688:M688"/>
    <mergeCell ref="N688:P688"/>
    <mergeCell ref="B686:G686"/>
    <mergeCell ref="X683:Z683"/>
    <mergeCell ref="AA683:AC683"/>
    <mergeCell ref="B684:G684"/>
    <mergeCell ref="H684:J684"/>
    <mergeCell ref="K684:M684"/>
    <mergeCell ref="N684:P684"/>
    <mergeCell ref="Q684:S684"/>
    <mergeCell ref="T684:V684"/>
    <mergeCell ref="X684:Z684"/>
    <mergeCell ref="AA684:AC684"/>
    <mergeCell ref="B683:G683"/>
    <mergeCell ref="H683:J683"/>
    <mergeCell ref="K683:M683"/>
    <mergeCell ref="N683:P683"/>
    <mergeCell ref="Q683:S683"/>
    <mergeCell ref="T683:V683"/>
    <mergeCell ref="AA681:AC681"/>
    <mergeCell ref="B682:G682"/>
    <mergeCell ref="H682:J682"/>
    <mergeCell ref="K682:M682"/>
    <mergeCell ref="N682:P682"/>
    <mergeCell ref="Q682:S682"/>
    <mergeCell ref="T682:V682"/>
    <mergeCell ref="X682:Z682"/>
    <mergeCell ref="AA682:AC682"/>
    <mergeCell ref="Q677:S677"/>
    <mergeCell ref="T677:V677"/>
    <mergeCell ref="X675:Z676"/>
    <mergeCell ref="AA675:AC676"/>
    <mergeCell ref="T680:V680"/>
    <mergeCell ref="X680:Z680"/>
    <mergeCell ref="AA680:AC680"/>
    <mergeCell ref="B681:G681"/>
    <mergeCell ref="H681:J681"/>
    <mergeCell ref="K681:M681"/>
    <mergeCell ref="N681:P681"/>
    <mergeCell ref="Q681:S681"/>
    <mergeCell ref="T681:V681"/>
    <mergeCell ref="X681:Z681"/>
    <mergeCell ref="N679:P679"/>
    <mergeCell ref="Q679:S679"/>
    <mergeCell ref="T679:V679"/>
    <mergeCell ref="X679:Z679"/>
    <mergeCell ref="AA679:AC679"/>
    <mergeCell ref="B680:G680"/>
    <mergeCell ref="H680:J680"/>
    <mergeCell ref="K680:M680"/>
    <mergeCell ref="N680:P680"/>
    <mergeCell ref="Q680:S680"/>
    <mergeCell ref="B679:G679"/>
    <mergeCell ref="H679:J679"/>
    <mergeCell ref="K679:M679"/>
    <mergeCell ref="X677:Z677"/>
    <mergeCell ref="AA677:AC677"/>
    <mergeCell ref="B678:G678"/>
    <mergeCell ref="H678:J678"/>
    <mergeCell ref="K678:M678"/>
    <mergeCell ref="BA673:BK673"/>
    <mergeCell ref="B659:BK659"/>
    <mergeCell ref="B660:BK660"/>
    <mergeCell ref="B661:BK661"/>
    <mergeCell ref="B668:AX668"/>
    <mergeCell ref="AY668:BK670"/>
    <mergeCell ref="C669:K669"/>
    <mergeCell ref="AB669:AS669"/>
    <mergeCell ref="C670:K670"/>
    <mergeCell ref="AB670:AS670"/>
    <mergeCell ref="B675:G676"/>
    <mergeCell ref="H675:S675"/>
    <mergeCell ref="T675:V676"/>
    <mergeCell ref="W675:W676"/>
    <mergeCell ref="B673:G673"/>
    <mergeCell ref="B672:G672"/>
    <mergeCell ref="I672:AP672"/>
    <mergeCell ref="X647:Z647"/>
    <mergeCell ref="AA647:AC647"/>
    <mergeCell ref="H648:J648"/>
    <mergeCell ref="K648:M648"/>
    <mergeCell ref="N648:P648"/>
    <mergeCell ref="Q648:S648"/>
    <mergeCell ref="T648:V648"/>
    <mergeCell ref="X648:Z648"/>
    <mergeCell ref="AA648:AC648"/>
    <mergeCell ref="B647:G647"/>
    <mergeCell ref="H647:J647"/>
    <mergeCell ref="K647:M647"/>
    <mergeCell ref="N647:P647"/>
    <mergeCell ref="Q647:S647"/>
    <mergeCell ref="T647:V647"/>
    <mergeCell ref="AA645:AC645"/>
    <mergeCell ref="B646:G646"/>
    <mergeCell ref="H646:J646"/>
    <mergeCell ref="K646:M646"/>
    <mergeCell ref="N646:P646"/>
    <mergeCell ref="Q646:S646"/>
    <mergeCell ref="T646:V646"/>
    <mergeCell ref="X646:Z646"/>
    <mergeCell ref="AA646:AC646"/>
    <mergeCell ref="B648:G648"/>
    <mergeCell ref="T644:V644"/>
    <mergeCell ref="X644:Z644"/>
    <mergeCell ref="AA644:AC644"/>
    <mergeCell ref="B645:G645"/>
    <mergeCell ref="H645:J645"/>
    <mergeCell ref="K645:M645"/>
    <mergeCell ref="N645:P645"/>
    <mergeCell ref="Q645:S645"/>
    <mergeCell ref="T645:V645"/>
    <mergeCell ref="X645:Z645"/>
    <mergeCell ref="N643:P643"/>
    <mergeCell ref="Q643:S643"/>
    <mergeCell ref="T643:V643"/>
    <mergeCell ref="X643:Z643"/>
    <mergeCell ref="AA643:AC643"/>
    <mergeCell ref="B644:G644"/>
    <mergeCell ref="H644:J644"/>
    <mergeCell ref="K644:M644"/>
    <mergeCell ref="N644:P644"/>
    <mergeCell ref="Q644:S644"/>
    <mergeCell ref="B643:G643"/>
    <mergeCell ref="H643:J643"/>
    <mergeCell ref="K643:M643"/>
    <mergeCell ref="X641:Z641"/>
    <mergeCell ref="AA641:AC641"/>
    <mergeCell ref="B642:G642"/>
    <mergeCell ref="H642:J642"/>
    <mergeCell ref="K642:M642"/>
    <mergeCell ref="N642:P642"/>
    <mergeCell ref="Q642:S642"/>
    <mergeCell ref="T642:V642"/>
    <mergeCell ref="X642:Z642"/>
    <mergeCell ref="AA642:AC642"/>
    <mergeCell ref="B641:G641"/>
    <mergeCell ref="H641:J641"/>
    <mergeCell ref="K641:M641"/>
    <mergeCell ref="N641:P641"/>
    <mergeCell ref="Q641:S641"/>
    <mergeCell ref="T641:V641"/>
    <mergeCell ref="X639:Z639"/>
    <mergeCell ref="AA639:AC639"/>
    <mergeCell ref="B640:G640"/>
    <mergeCell ref="H640:J640"/>
    <mergeCell ref="K640:M640"/>
    <mergeCell ref="N640:P640"/>
    <mergeCell ref="Q640:S640"/>
    <mergeCell ref="T640:V640"/>
    <mergeCell ref="X640:Z640"/>
    <mergeCell ref="AA640:AC640"/>
    <mergeCell ref="N638:P638"/>
    <mergeCell ref="Q638:S638"/>
    <mergeCell ref="T638:V638"/>
    <mergeCell ref="X638:Z638"/>
    <mergeCell ref="AA638:AC638"/>
    <mergeCell ref="H639:J639"/>
    <mergeCell ref="K639:M639"/>
    <mergeCell ref="N639:P639"/>
    <mergeCell ref="Q639:S639"/>
    <mergeCell ref="T639:V639"/>
    <mergeCell ref="W633:W634"/>
    <mergeCell ref="X633:Z634"/>
    <mergeCell ref="AA633:AC634"/>
    <mergeCell ref="AD633:BK634"/>
    <mergeCell ref="B637:G637"/>
    <mergeCell ref="H637:J637"/>
    <mergeCell ref="K637:M637"/>
    <mergeCell ref="N637:P637"/>
    <mergeCell ref="Q637:S637"/>
    <mergeCell ref="T637:V637"/>
    <mergeCell ref="AA637:AC637"/>
    <mergeCell ref="B639:G639"/>
    <mergeCell ref="X637:Z637"/>
    <mergeCell ref="B638:G638"/>
    <mergeCell ref="H638:J638"/>
    <mergeCell ref="K638:M638"/>
    <mergeCell ref="X635:Z635"/>
    <mergeCell ref="AA635:AC635"/>
    <mergeCell ref="B636:G636"/>
    <mergeCell ref="H636:J636"/>
    <mergeCell ref="K636:M636"/>
    <mergeCell ref="N636:P636"/>
    <mergeCell ref="AB628:AS628"/>
    <mergeCell ref="I630:AP630"/>
    <mergeCell ref="AQ630:AZ630"/>
    <mergeCell ref="BA630:BK630"/>
    <mergeCell ref="H631:I631"/>
    <mergeCell ref="J631:AP631"/>
    <mergeCell ref="AQ631:AZ631"/>
    <mergeCell ref="BA631:BK631"/>
    <mergeCell ref="B616:Z616"/>
    <mergeCell ref="H618:BK618"/>
    <mergeCell ref="B619:BK619"/>
    <mergeCell ref="B620:BK620"/>
    <mergeCell ref="B621:BK621"/>
    <mergeCell ref="B626:AX626"/>
    <mergeCell ref="AY626:BK628"/>
    <mergeCell ref="C627:K627"/>
    <mergeCell ref="AB627:AS627"/>
    <mergeCell ref="C628:K628"/>
    <mergeCell ref="B631:G631"/>
    <mergeCell ref="B630:G630"/>
    <mergeCell ref="B618:G618"/>
    <mergeCell ref="AA616:AC616"/>
    <mergeCell ref="X612:Z612"/>
    <mergeCell ref="AA612:AC612"/>
    <mergeCell ref="B614:G614"/>
    <mergeCell ref="H614:J614"/>
    <mergeCell ref="K614:M614"/>
    <mergeCell ref="N614:P614"/>
    <mergeCell ref="Q614:S614"/>
    <mergeCell ref="T614:V614"/>
    <mergeCell ref="X614:Z614"/>
    <mergeCell ref="AA614:AC614"/>
    <mergeCell ref="Q611:S611"/>
    <mergeCell ref="T611:V611"/>
    <mergeCell ref="X611:Z611"/>
    <mergeCell ref="AA611:AC611"/>
    <mergeCell ref="B612:G612"/>
    <mergeCell ref="H612:J612"/>
    <mergeCell ref="K612:M612"/>
    <mergeCell ref="N612:P612"/>
    <mergeCell ref="Q612:S612"/>
    <mergeCell ref="T612:V612"/>
    <mergeCell ref="N611:P611"/>
    <mergeCell ref="H613:J613"/>
    <mergeCell ref="K613:M613"/>
    <mergeCell ref="N613:P613"/>
    <mergeCell ref="Q613:S613"/>
    <mergeCell ref="T613:V613"/>
    <mergeCell ref="X613:Z613"/>
    <mergeCell ref="AA613:AC613"/>
    <mergeCell ref="B613:G613"/>
    <mergeCell ref="X608:Z608"/>
    <mergeCell ref="AA608:AC608"/>
    <mergeCell ref="H610:J610"/>
    <mergeCell ref="K610:M610"/>
    <mergeCell ref="N610:P610"/>
    <mergeCell ref="Q610:S610"/>
    <mergeCell ref="T610:V610"/>
    <mergeCell ref="X610:Z610"/>
    <mergeCell ref="AA610:AC610"/>
    <mergeCell ref="B608:G608"/>
    <mergeCell ref="H608:J608"/>
    <mergeCell ref="K608:M608"/>
    <mergeCell ref="N608:P608"/>
    <mergeCell ref="Q608:S608"/>
    <mergeCell ref="T608:V608"/>
    <mergeCell ref="AA606:AC606"/>
    <mergeCell ref="B607:G607"/>
    <mergeCell ref="H607:J607"/>
    <mergeCell ref="K607:M607"/>
    <mergeCell ref="N607:P607"/>
    <mergeCell ref="Q607:S607"/>
    <mergeCell ref="T607:V607"/>
    <mergeCell ref="X607:Z607"/>
    <mergeCell ref="AA607:AC607"/>
    <mergeCell ref="B610:G610"/>
    <mergeCell ref="T605:V605"/>
    <mergeCell ref="X605:Z605"/>
    <mergeCell ref="AA605:AC605"/>
    <mergeCell ref="B606:G606"/>
    <mergeCell ref="H606:J606"/>
    <mergeCell ref="K606:M606"/>
    <mergeCell ref="N606:P606"/>
    <mergeCell ref="Q606:S606"/>
    <mergeCell ref="T606:V606"/>
    <mergeCell ref="X606:Z606"/>
    <mergeCell ref="N604:P604"/>
    <mergeCell ref="Q604:S604"/>
    <mergeCell ref="T604:V604"/>
    <mergeCell ref="X604:Z604"/>
    <mergeCell ref="AA604:AC604"/>
    <mergeCell ref="B605:G605"/>
    <mergeCell ref="H605:J605"/>
    <mergeCell ref="K605:M605"/>
    <mergeCell ref="N605:P605"/>
    <mergeCell ref="Q605:S605"/>
    <mergeCell ref="B604:G604"/>
    <mergeCell ref="H604:J604"/>
    <mergeCell ref="K604:M604"/>
    <mergeCell ref="B603:G603"/>
    <mergeCell ref="H603:J603"/>
    <mergeCell ref="K603:M603"/>
    <mergeCell ref="N603:P603"/>
    <mergeCell ref="Q603:S603"/>
    <mergeCell ref="T603:V603"/>
    <mergeCell ref="X603:Z603"/>
    <mergeCell ref="AA603:AC603"/>
    <mergeCell ref="B602:G602"/>
    <mergeCell ref="H602:J602"/>
    <mergeCell ref="K602:M602"/>
    <mergeCell ref="N602:P602"/>
    <mergeCell ref="Q602:S602"/>
    <mergeCell ref="T602:V602"/>
    <mergeCell ref="X600:Z600"/>
    <mergeCell ref="AA600:AC600"/>
    <mergeCell ref="B601:G601"/>
    <mergeCell ref="H601:J601"/>
    <mergeCell ref="K601:M601"/>
    <mergeCell ref="N601:P601"/>
    <mergeCell ref="Q601:S601"/>
    <mergeCell ref="T601:V601"/>
    <mergeCell ref="X601:Z601"/>
    <mergeCell ref="AA601:AC601"/>
    <mergeCell ref="N600:P600"/>
    <mergeCell ref="Q600:S600"/>
    <mergeCell ref="T600:V600"/>
    <mergeCell ref="Q596:S596"/>
    <mergeCell ref="T596:V596"/>
    <mergeCell ref="X596:Z596"/>
    <mergeCell ref="AA596:AC596"/>
    <mergeCell ref="B595:G595"/>
    <mergeCell ref="H595:J595"/>
    <mergeCell ref="X602:Z602"/>
    <mergeCell ref="AA602:AC602"/>
    <mergeCell ref="AA597:AC597"/>
    <mergeCell ref="B600:G600"/>
    <mergeCell ref="X597:Z597"/>
    <mergeCell ref="B599:G599"/>
    <mergeCell ref="H599:J599"/>
    <mergeCell ref="K599:M599"/>
    <mergeCell ref="B598:G598"/>
    <mergeCell ref="N599:P599"/>
    <mergeCell ref="Q599:S599"/>
    <mergeCell ref="T599:V599"/>
    <mergeCell ref="X599:Z599"/>
    <mergeCell ref="AA599:AC599"/>
    <mergeCell ref="H600:J600"/>
    <mergeCell ref="K600:M600"/>
    <mergeCell ref="B576:BK576"/>
    <mergeCell ref="B577:BK577"/>
    <mergeCell ref="B583:AX583"/>
    <mergeCell ref="AY583:BK585"/>
    <mergeCell ref="C584:K584"/>
    <mergeCell ref="AB584:AS584"/>
    <mergeCell ref="C585:K585"/>
    <mergeCell ref="AB585:AS585"/>
    <mergeCell ref="X570:Z570"/>
    <mergeCell ref="AA570:AC570"/>
    <mergeCell ref="H571:J571"/>
    <mergeCell ref="K571:M571"/>
    <mergeCell ref="N571:P571"/>
    <mergeCell ref="Q571:S571"/>
    <mergeCell ref="T571:V571"/>
    <mergeCell ref="X571:Z571"/>
    <mergeCell ref="AA571:AC571"/>
    <mergeCell ref="B570:G570"/>
    <mergeCell ref="H570:J570"/>
    <mergeCell ref="K570:M570"/>
    <mergeCell ref="N570:P570"/>
    <mergeCell ref="Q570:S570"/>
    <mergeCell ref="T570:V570"/>
    <mergeCell ref="B574:G574"/>
    <mergeCell ref="H574:BK574"/>
    <mergeCell ref="B575:BK575"/>
    <mergeCell ref="AA568:AC568"/>
    <mergeCell ref="B569:G569"/>
    <mergeCell ref="H569:J569"/>
    <mergeCell ref="K569:M569"/>
    <mergeCell ref="N569:P569"/>
    <mergeCell ref="Q569:S569"/>
    <mergeCell ref="T569:V569"/>
    <mergeCell ref="X569:Z569"/>
    <mergeCell ref="AA569:AC569"/>
    <mergeCell ref="T567:V567"/>
    <mergeCell ref="X567:Z567"/>
    <mergeCell ref="AA567:AC567"/>
    <mergeCell ref="B568:G568"/>
    <mergeCell ref="H568:J568"/>
    <mergeCell ref="K568:M568"/>
    <mergeCell ref="N568:P568"/>
    <mergeCell ref="Q568:S568"/>
    <mergeCell ref="T568:V568"/>
    <mergeCell ref="X568:Z568"/>
    <mergeCell ref="B567:G567"/>
    <mergeCell ref="H567:J567"/>
    <mergeCell ref="K567:M567"/>
    <mergeCell ref="N567:P567"/>
    <mergeCell ref="Q567:S567"/>
    <mergeCell ref="X564:Z564"/>
    <mergeCell ref="AA564:AC564"/>
    <mergeCell ref="B565:G565"/>
    <mergeCell ref="H565:J565"/>
    <mergeCell ref="K565:M565"/>
    <mergeCell ref="N565:P565"/>
    <mergeCell ref="Q565:S565"/>
    <mergeCell ref="T565:V565"/>
    <mergeCell ref="X565:Z565"/>
    <mergeCell ref="AA565:AC565"/>
    <mergeCell ref="B564:G564"/>
    <mergeCell ref="H564:J564"/>
    <mergeCell ref="K564:M564"/>
    <mergeCell ref="N564:P564"/>
    <mergeCell ref="Q564:S564"/>
    <mergeCell ref="T564:V564"/>
    <mergeCell ref="N563:P563"/>
    <mergeCell ref="Q563:S563"/>
    <mergeCell ref="T563:V563"/>
    <mergeCell ref="X563:Z563"/>
    <mergeCell ref="AA563:AC563"/>
    <mergeCell ref="Q561:S561"/>
    <mergeCell ref="T561:V561"/>
    <mergeCell ref="X561:Z561"/>
    <mergeCell ref="AA561:AC561"/>
    <mergeCell ref="H562:J562"/>
    <mergeCell ref="K562:M562"/>
    <mergeCell ref="N562:P562"/>
    <mergeCell ref="Q562:S562"/>
    <mergeCell ref="T562:V562"/>
    <mergeCell ref="X562:Z562"/>
    <mergeCell ref="N566:P566"/>
    <mergeCell ref="Q566:S566"/>
    <mergeCell ref="T566:V566"/>
    <mergeCell ref="X566:Z566"/>
    <mergeCell ref="AA566:AC566"/>
    <mergeCell ref="AD549:BK550"/>
    <mergeCell ref="B560:G560"/>
    <mergeCell ref="H560:J560"/>
    <mergeCell ref="K560:M560"/>
    <mergeCell ref="N560:P560"/>
    <mergeCell ref="Q560:S560"/>
    <mergeCell ref="T560:V560"/>
    <mergeCell ref="X560:Z560"/>
    <mergeCell ref="Q555:S555"/>
    <mergeCell ref="T555:V555"/>
    <mergeCell ref="X555:Z555"/>
    <mergeCell ref="AA555:AC555"/>
    <mergeCell ref="B554:G554"/>
    <mergeCell ref="H554:J554"/>
    <mergeCell ref="K554:M554"/>
    <mergeCell ref="N554:P554"/>
    <mergeCell ref="Q554:S554"/>
    <mergeCell ref="X556:Z556"/>
    <mergeCell ref="AA556:AC556"/>
    <mergeCell ref="B557:G557"/>
    <mergeCell ref="H557:J557"/>
    <mergeCell ref="K557:M557"/>
    <mergeCell ref="N557:P557"/>
    <mergeCell ref="Q557:S557"/>
    <mergeCell ref="T557:V557"/>
    <mergeCell ref="X557:Z557"/>
    <mergeCell ref="AA557:AC557"/>
    <mergeCell ref="B556:G556"/>
    <mergeCell ref="H556:J556"/>
    <mergeCell ref="K556:M556"/>
    <mergeCell ref="N556:P556"/>
    <mergeCell ref="Q556:S556"/>
    <mergeCell ref="T556:V556"/>
    <mergeCell ref="X554:Z554"/>
    <mergeCell ref="AA554:AC554"/>
    <mergeCell ref="B555:G555"/>
    <mergeCell ref="H555:J555"/>
    <mergeCell ref="K555:M555"/>
    <mergeCell ref="N555:P555"/>
    <mergeCell ref="AA531:AC531"/>
    <mergeCell ref="B532:Z532"/>
    <mergeCell ref="AA532:AC532"/>
    <mergeCell ref="H534:BK534"/>
    <mergeCell ref="B535:BK535"/>
    <mergeCell ref="B536:BK536"/>
    <mergeCell ref="T530:V530"/>
    <mergeCell ref="X530:Z530"/>
    <mergeCell ref="AA530:AC530"/>
    <mergeCell ref="B531:G531"/>
    <mergeCell ref="H531:J531"/>
    <mergeCell ref="K531:M531"/>
    <mergeCell ref="N531:P531"/>
    <mergeCell ref="Q531:S531"/>
    <mergeCell ref="T531:V531"/>
    <mergeCell ref="X531:Z531"/>
    <mergeCell ref="H547:I547"/>
    <mergeCell ref="J547:AP547"/>
    <mergeCell ref="AQ547:AZ547"/>
    <mergeCell ref="BA547:BK547"/>
    <mergeCell ref="X529:Z529"/>
    <mergeCell ref="AA529:AC529"/>
    <mergeCell ref="B530:G530"/>
    <mergeCell ref="H530:J530"/>
    <mergeCell ref="K530:M530"/>
    <mergeCell ref="N530:P530"/>
    <mergeCell ref="Q530:S530"/>
    <mergeCell ref="X527:Z527"/>
    <mergeCell ref="AA527:AC527"/>
    <mergeCell ref="B528:G528"/>
    <mergeCell ref="H528:J528"/>
    <mergeCell ref="K528:M528"/>
    <mergeCell ref="N528:P528"/>
    <mergeCell ref="Q528:S528"/>
    <mergeCell ref="T528:V528"/>
    <mergeCell ref="X528:Z528"/>
    <mergeCell ref="AA528:AC528"/>
    <mergeCell ref="B527:G527"/>
    <mergeCell ref="H527:J527"/>
    <mergeCell ref="K527:M527"/>
    <mergeCell ref="N527:P527"/>
    <mergeCell ref="Q527:S527"/>
    <mergeCell ref="T527:V527"/>
    <mergeCell ref="W509:W510"/>
    <mergeCell ref="X509:Z510"/>
    <mergeCell ref="AA509:AC510"/>
    <mergeCell ref="AD509:BK510"/>
    <mergeCell ref="B523:G523"/>
    <mergeCell ref="H523:J523"/>
    <mergeCell ref="K523:M523"/>
    <mergeCell ref="N523:P523"/>
    <mergeCell ref="Q523:S523"/>
    <mergeCell ref="T523:V523"/>
    <mergeCell ref="I506:AP506"/>
    <mergeCell ref="AQ506:AZ506"/>
    <mergeCell ref="BA506:BK506"/>
    <mergeCell ref="H507:I507"/>
    <mergeCell ref="J507:AP507"/>
    <mergeCell ref="AQ507:AZ507"/>
    <mergeCell ref="BA507:BK507"/>
    <mergeCell ref="X521:Z521"/>
    <mergeCell ref="AA521:AC521"/>
    <mergeCell ref="B522:G522"/>
    <mergeCell ref="H522:J522"/>
    <mergeCell ref="K522:M522"/>
    <mergeCell ref="N522:P522"/>
    <mergeCell ref="Q522:S522"/>
    <mergeCell ref="T522:V522"/>
    <mergeCell ref="X522:Z522"/>
    <mergeCell ref="AA522:AC522"/>
    <mergeCell ref="B521:G521"/>
    <mergeCell ref="H521:J521"/>
    <mergeCell ref="K521:M521"/>
    <mergeCell ref="N521:P521"/>
    <mergeCell ref="Q521:S521"/>
    <mergeCell ref="B493:BK493"/>
    <mergeCell ref="B494:BK494"/>
    <mergeCell ref="B495:BK495"/>
    <mergeCell ref="B502:AX502"/>
    <mergeCell ref="AY502:BK504"/>
    <mergeCell ref="C503:K503"/>
    <mergeCell ref="AB503:AS503"/>
    <mergeCell ref="C504:K504"/>
    <mergeCell ref="X488:Z488"/>
    <mergeCell ref="AA488:AC488"/>
    <mergeCell ref="H489:J489"/>
    <mergeCell ref="K489:M489"/>
    <mergeCell ref="N489:P489"/>
    <mergeCell ref="Q489:S489"/>
    <mergeCell ref="T489:V489"/>
    <mergeCell ref="X489:Z489"/>
    <mergeCell ref="AA489:AC489"/>
    <mergeCell ref="N486:P486"/>
    <mergeCell ref="Q486:S486"/>
    <mergeCell ref="T486:V486"/>
    <mergeCell ref="X484:Z484"/>
    <mergeCell ref="AA484:AC484"/>
    <mergeCell ref="B485:G485"/>
    <mergeCell ref="H485:J485"/>
    <mergeCell ref="K485:M485"/>
    <mergeCell ref="N485:P485"/>
    <mergeCell ref="Q485:S485"/>
    <mergeCell ref="T485:V485"/>
    <mergeCell ref="X485:Z485"/>
    <mergeCell ref="AA485:AC485"/>
    <mergeCell ref="B484:G484"/>
    <mergeCell ref="H484:J484"/>
    <mergeCell ref="B492:G492"/>
    <mergeCell ref="H492:BK492"/>
    <mergeCell ref="K484:M484"/>
    <mergeCell ref="N484:P484"/>
    <mergeCell ref="Q484:S484"/>
    <mergeCell ref="T484:V484"/>
    <mergeCell ref="AQ464:AZ464"/>
    <mergeCell ref="BA464:BK464"/>
    <mergeCell ref="H465:I465"/>
    <mergeCell ref="J465:AP465"/>
    <mergeCell ref="AQ465:AZ465"/>
    <mergeCell ref="BA465:BK465"/>
    <mergeCell ref="B452:G452"/>
    <mergeCell ref="H452:BK452"/>
    <mergeCell ref="B453:BK453"/>
    <mergeCell ref="B454:BK454"/>
    <mergeCell ref="B455:BK455"/>
    <mergeCell ref="B460:AX460"/>
    <mergeCell ref="AY460:BK462"/>
    <mergeCell ref="C461:K461"/>
    <mergeCell ref="AB461:AS461"/>
    <mergeCell ref="C462:K462"/>
    <mergeCell ref="X448:Z448"/>
    <mergeCell ref="AA448:AC448"/>
    <mergeCell ref="B449:G449"/>
    <mergeCell ref="H449:J449"/>
    <mergeCell ref="K449:M449"/>
    <mergeCell ref="N449:P449"/>
    <mergeCell ref="Q449:S449"/>
    <mergeCell ref="T449:V449"/>
    <mergeCell ref="X449:Z449"/>
    <mergeCell ref="AA449:AC449"/>
    <mergeCell ref="AB462:AS462"/>
    <mergeCell ref="B450:Z450"/>
    <mergeCell ref="AA450:AC450"/>
    <mergeCell ref="N447:P447"/>
    <mergeCell ref="Q447:S447"/>
    <mergeCell ref="T447:V447"/>
    <mergeCell ref="X447:Z447"/>
    <mergeCell ref="AA447:AC447"/>
    <mergeCell ref="H448:J448"/>
    <mergeCell ref="K448:M448"/>
    <mergeCell ref="N448:P448"/>
    <mergeCell ref="Q448:S448"/>
    <mergeCell ref="T448:V448"/>
    <mergeCell ref="W427:W428"/>
    <mergeCell ref="X427:Z428"/>
    <mergeCell ref="AA427:AC428"/>
    <mergeCell ref="AD427:BK428"/>
    <mergeCell ref="B446:G446"/>
    <mergeCell ref="H446:J446"/>
    <mergeCell ref="K446:M446"/>
    <mergeCell ref="N446:P446"/>
    <mergeCell ref="Q446:S446"/>
    <mergeCell ref="T446:V446"/>
    <mergeCell ref="X445:Z445"/>
    <mergeCell ref="AA445:AC445"/>
    <mergeCell ref="AA446:AC446"/>
    <mergeCell ref="B448:G448"/>
    <mergeCell ref="X446:Z446"/>
    <mergeCell ref="B447:G447"/>
    <mergeCell ref="H447:J447"/>
    <mergeCell ref="K447:M447"/>
    <mergeCell ref="B445:G445"/>
    <mergeCell ref="H445:J445"/>
    <mergeCell ref="K445:M445"/>
    <mergeCell ref="N445:P445"/>
    <mergeCell ref="AA406:AC406"/>
    <mergeCell ref="I424:AP424"/>
    <mergeCell ref="AQ424:AZ424"/>
    <mergeCell ref="BA424:BK424"/>
    <mergeCell ref="H425:I425"/>
    <mergeCell ref="J425:AP425"/>
    <mergeCell ref="AQ425:AZ425"/>
    <mergeCell ref="BA425:BK425"/>
    <mergeCell ref="H411:BK411"/>
    <mergeCell ref="B412:BK412"/>
    <mergeCell ref="B413:BK413"/>
    <mergeCell ref="B414:BK414"/>
    <mergeCell ref="B420:AX420"/>
    <mergeCell ref="AY420:BK422"/>
    <mergeCell ref="C421:K421"/>
    <mergeCell ref="AB421:AS421"/>
    <mergeCell ref="C422:K422"/>
    <mergeCell ref="AB422:AS422"/>
    <mergeCell ref="B425:G425"/>
    <mergeCell ref="B424:G424"/>
    <mergeCell ref="N400:P400"/>
    <mergeCell ref="Q400:S400"/>
    <mergeCell ref="T400:V400"/>
    <mergeCell ref="X398:Z398"/>
    <mergeCell ref="AA398:AC398"/>
    <mergeCell ref="B399:G399"/>
    <mergeCell ref="H399:J399"/>
    <mergeCell ref="K399:M399"/>
    <mergeCell ref="N399:P399"/>
    <mergeCell ref="X407:Z407"/>
    <mergeCell ref="AA407:AC407"/>
    <mergeCell ref="B408:G408"/>
    <mergeCell ref="H408:J408"/>
    <mergeCell ref="K408:M408"/>
    <mergeCell ref="N408:P408"/>
    <mergeCell ref="Q408:S408"/>
    <mergeCell ref="T408:V408"/>
    <mergeCell ref="X408:Z408"/>
    <mergeCell ref="AA408:AC408"/>
    <mergeCell ref="B407:G407"/>
    <mergeCell ref="H407:J407"/>
    <mergeCell ref="K407:M407"/>
    <mergeCell ref="N407:P407"/>
    <mergeCell ref="Q407:S407"/>
    <mergeCell ref="T407:V407"/>
    <mergeCell ref="AA405:AC405"/>
    <mergeCell ref="H406:J406"/>
    <mergeCell ref="K406:M406"/>
    <mergeCell ref="N406:P406"/>
    <mergeCell ref="Q406:S406"/>
    <mergeCell ref="T406:V406"/>
    <mergeCell ref="X406:Z406"/>
    <mergeCell ref="AA936:AC936"/>
    <mergeCell ref="B937:G937"/>
    <mergeCell ref="H937:J937"/>
    <mergeCell ref="K937:M937"/>
    <mergeCell ref="N937:P937"/>
    <mergeCell ref="Q937:S937"/>
    <mergeCell ref="Q404:S404"/>
    <mergeCell ref="T404:V404"/>
    <mergeCell ref="X404:Z404"/>
    <mergeCell ref="J384:AP384"/>
    <mergeCell ref="AQ384:AZ384"/>
    <mergeCell ref="BA384:BK384"/>
    <mergeCell ref="B386:G387"/>
    <mergeCell ref="H386:S386"/>
    <mergeCell ref="T386:V387"/>
    <mergeCell ref="W386:W387"/>
    <mergeCell ref="X386:Z387"/>
    <mergeCell ref="AA386:AC387"/>
    <mergeCell ref="AD386:BK387"/>
    <mergeCell ref="X400:Z400"/>
    <mergeCell ref="AA400:AC400"/>
    <mergeCell ref="B401:G401"/>
    <mergeCell ref="H401:J401"/>
    <mergeCell ref="K401:M401"/>
    <mergeCell ref="N401:P401"/>
    <mergeCell ref="Q401:S401"/>
    <mergeCell ref="T401:V401"/>
    <mergeCell ref="X401:Z401"/>
    <mergeCell ref="AA401:AC401"/>
    <mergeCell ref="B400:G400"/>
    <mergeCell ref="H400:J400"/>
    <mergeCell ref="K400:M400"/>
    <mergeCell ref="B942:G942"/>
    <mergeCell ref="H942:BK942"/>
    <mergeCell ref="AA940:AC940"/>
    <mergeCell ref="B940:Z940"/>
    <mergeCell ref="X938:Z938"/>
    <mergeCell ref="AA938:AC938"/>
    <mergeCell ref="B939:G939"/>
    <mergeCell ref="H939:J939"/>
    <mergeCell ref="K939:M939"/>
    <mergeCell ref="N939:P939"/>
    <mergeCell ref="Q939:S939"/>
    <mergeCell ref="T939:V939"/>
    <mergeCell ref="X939:Z939"/>
    <mergeCell ref="AA939:AC939"/>
    <mergeCell ref="B938:G938"/>
    <mergeCell ref="H938:J938"/>
    <mergeCell ref="K938:M938"/>
    <mergeCell ref="N938:P938"/>
    <mergeCell ref="Q938:S938"/>
    <mergeCell ref="T938:V938"/>
    <mergeCell ref="B936:G936"/>
    <mergeCell ref="H936:J936"/>
    <mergeCell ref="K936:M936"/>
    <mergeCell ref="N936:P936"/>
    <mergeCell ref="Q936:S936"/>
    <mergeCell ref="T936:V936"/>
    <mergeCell ref="X936:Z936"/>
    <mergeCell ref="H934:J934"/>
    <mergeCell ref="K934:M934"/>
    <mergeCell ref="N934:P934"/>
    <mergeCell ref="Q934:S934"/>
    <mergeCell ref="B935:G935"/>
    <mergeCell ref="H935:J935"/>
    <mergeCell ref="K935:M935"/>
    <mergeCell ref="N935:P935"/>
    <mergeCell ref="Q935:S935"/>
    <mergeCell ref="B933:G933"/>
    <mergeCell ref="H933:J933"/>
    <mergeCell ref="K933:M933"/>
    <mergeCell ref="N933:P933"/>
    <mergeCell ref="B931:G931"/>
    <mergeCell ref="H930:J930"/>
    <mergeCell ref="K930:M930"/>
    <mergeCell ref="N930:P930"/>
    <mergeCell ref="B930:G930"/>
    <mergeCell ref="Q930:S930"/>
    <mergeCell ref="T930:V930"/>
    <mergeCell ref="X930:Z930"/>
    <mergeCell ref="AA930:AC930"/>
    <mergeCell ref="B922:G922"/>
    <mergeCell ref="AA919:AC919"/>
    <mergeCell ref="B921:G921"/>
    <mergeCell ref="B917:G918"/>
    <mergeCell ref="H917:S917"/>
    <mergeCell ref="T917:V918"/>
    <mergeCell ref="W917:W918"/>
    <mergeCell ref="X917:Z918"/>
    <mergeCell ref="AA917:AC918"/>
    <mergeCell ref="AA920:AC920"/>
    <mergeCell ref="H921:J921"/>
    <mergeCell ref="K921:M921"/>
    <mergeCell ref="N921:P921"/>
    <mergeCell ref="Q921:S921"/>
    <mergeCell ref="T921:V921"/>
    <mergeCell ref="X921:Z921"/>
    <mergeCell ref="AA921:AC921"/>
    <mergeCell ref="X919:Z919"/>
    <mergeCell ref="B920:G920"/>
    <mergeCell ref="H920:J920"/>
    <mergeCell ref="K920:M920"/>
    <mergeCell ref="N920:P920"/>
    <mergeCell ref="Q920:S920"/>
    <mergeCell ref="N899:P899"/>
    <mergeCell ref="Q899:S899"/>
    <mergeCell ref="T899:V899"/>
    <mergeCell ref="H897:J897"/>
    <mergeCell ref="K897:M897"/>
    <mergeCell ref="N897:P897"/>
    <mergeCell ref="Q897:S897"/>
    <mergeCell ref="B898:G898"/>
    <mergeCell ref="H898:J898"/>
    <mergeCell ref="K898:M898"/>
    <mergeCell ref="N898:P898"/>
    <mergeCell ref="Q898:S898"/>
    <mergeCell ref="B897:G897"/>
    <mergeCell ref="T897:V897"/>
    <mergeCell ref="X897:Z897"/>
    <mergeCell ref="AA897:AC897"/>
    <mergeCell ref="Q880:S880"/>
    <mergeCell ref="T880:V880"/>
    <mergeCell ref="X880:Z880"/>
    <mergeCell ref="AA880:AC880"/>
    <mergeCell ref="B882:G882"/>
    <mergeCell ref="H882:J882"/>
    <mergeCell ref="K882:M882"/>
    <mergeCell ref="N882:P882"/>
    <mergeCell ref="Q882:S882"/>
    <mergeCell ref="T882:V882"/>
    <mergeCell ref="AA884:AC884"/>
    <mergeCell ref="B885:G885"/>
    <mergeCell ref="H885:J885"/>
    <mergeCell ref="K885:M885"/>
    <mergeCell ref="N885:P885"/>
    <mergeCell ref="Q885:S885"/>
    <mergeCell ref="K856:M856"/>
    <mergeCell ref="N856:P856"/>
    <mergeCell ref="Q856:S856"/>
    <mergeCell ref="N879:P879"/>
    <mergeCell ref="Q879:S879"/>
    <mergeCell ref="T879:V879"/>
    <mergeCell ref="X879:Z879"/>
    <mergeCell ref="AA879:AC879"/>
    <mergeCell ref="H878:J878"/>
    <mergeCell ref="K878:M878"/>
    <mergeCell ref="N878:P878"/>
    <mergeCell ref="Q878:S878"/>
    <mergeCell ref="B877:G878"/>
    <mergeCell ref="H877:S877"/>
    <mergeCell ref="T877:V878"/>
    <mergeCell ref="W877:W878"/>
    <mergeCell ref="X877:Z878"/>
    <mergeCell ref="AA877:AC878"/>
    <mergeCell ref="B875:G875"/>
    <mergeCell ref="B874:G874"/>
    <mergeCell ref="B864:BK864"/>
    <mergeCell ref="B870:AX870"/>
    <mergeCell ref="AY870:BK872"/>
    <mergeCell ref="C871:K871"/>
    <mergeCell ref="AB871:AS871"/>
    <mergeCell ref="C872:K872"/>
    <mergeCell ref="AD877:BK878"/>
    <mergeCell ref="AB872:AS872"/>
    <mergeCell ref="I874:AP874"/>
    <mergeCell ref="AQ874:AZ874"/>
    <mergeCell ref="BA874:BK874"/>
    <mergeCell ref="H875:I875"/>
    <mergeCell ref="B859:Z859"/>
    <mergeCell ref="H861:BK861"/>
    <mergeCell ref="B862:BK862"/>
    <mergeCell ref="B863:BK863"/>
    <mergeCell ref="H839:J839"/>
    <mergeCell ref="K839:M839"/>
    <mergeCell ref="N839:P839"/>
    <mergeCell ref="Q839:S839"/>
    <mergeCell ref="T839:V839"/>
    <mergeCell ref="B838:G838"/>
    <mergeCell ref="H838:J838"/>
    <mergeCell ref="K838:M838"/>
    <mergeCell ref="N838:P838"/>
    <mergeCell ref="Q838:S838"/>
    <mergeCell ref="T838:V838"/>
    <mergeCell ref="X838:Z838"/>
    <mergeCell ref="AA838:AC838"/>
    <mergeCell ref="N858:P858"/>
    <mergeCell ref="Q858:S858"/>
    <mergeCell ref="T858:V858"/>
    <mergeCell ref="X858:Z858"/>
    <mergeCell ref="T856:V856"/>
    <mergeCell ref="X856:Z856"/>
    <mergeCell ref="AA856:AC856"/>
    <mergeCell ref="B857:G857"/>
    <mergeCell ref="H857:J857"/>
    <mergeCell ref="K857:M857"/>
    <mergeCell ref="N857:P857"/>
    <mergeCell ref="Q857:S857"/>
    <mergeCell ref="T857:V857"/>
    <mergeCell ref="B856:G856"/>
    <mergeCell ref="H856:J856"/>
    <mergeCell ref="H837:J837"/>
    <mergeCell ref="K837:M837"/>
    <mergeCell ref="N837:P837"/>
    <mergeCell ref="Q837:S837"/>
    <mergeCell ref="AA819:AC819"/>
    <mergeCell ref="B819:Z819"/>
    <mergeCell ref="B818:G818"/>
    <mergeCell ref="H818:J818"/>
    <mergeCell ref="K818:M818"/>
    <mergeCell ref="N818:P818"/>
    <mergeCell ref="Q818:S818"/>
    <mergeCell ref="T818:V818"/>
    <mergeCell ref="X818:Z818"/>
    <mergeCell ref="AA818:AC818"/>
    <mergeCell ref="AA816:AC816"/>
    <mergeCell ref="B817:G817"/>
    <mergeCell ref="H817:J817"/>
    <mergeCell ref="K817:M817"/>
    <mergeCell ref="N817:P817"/>
    <mergeCell ref="Q817:S817"/>
    <mergeCell ref="T817:V817"/>
    <mergeCell ref="X817:Z817"/>
    <mergeCell ref="AA817:AC817"/>
    <mergeCell ref="I833:AP833"/>
    <mergeCell ref="X815:Z815"/>
    <mergeCell ref="AA815:AC815"/>
    <mergeCell ref="B816:G816"/>
    <mergeCell ref="H816:J816"/>
    <mergeCell ref="K816:M816"/>
    <mergeCell ref="N816:P816"/>
    <mergeCell ref="Q816:S816"/>
    <mergeCell ref="T816:V816"/>
    <mergeCell ref="X816:Z816"/>
    <mergeCell ref="T814:V814"/>
    <mergeCell ref="X814:Z814"/>
    <mergeCell ref="AA814:AC814"/>
    <mergeCell ref="B815:G815"/>
    <mergeCell ref="H815:J815"/>
    <mergeCell ref="K815:M815"/>
    <mergeCell ref="N815:P815"/>
    <mergeCell ref="Q815:S815"/>
    <mergeCell ref="T815:V815"/>
    <mergeCell ref="B814:G814"/>
    <mergeCell ref="H814:J814"/>
    <mergeCell ref="K814:M814"/>
    <mergeCell ref="N814:P814"/>
    <mergeCell ref="Q814:S814"/>
    <mergeCell ref="H809:J809"/>
    <mergeCell ref="K809:M809"/>
    <mergeCell ref="N809:P809"/>
    <mergeCell ref="B809:G809"/>
    <mergeCell ref="Q809:S809"/>
    <mergeCell ref="T809:V809"/>
    <mergeCell ref="X809:Z809"/>
    <mergeCell ref="AA809:AC809"/>
    <mergeCell ref="B801:G801"/>
    <mergeCell ref="AA798:AC798"/>
    <mergeCell ref="B800:G800"/>
    <mergeCell ref="B796:G797"/>
    <mergeCell ref="H796:S796"/>
    <mergeCell ref="T796:V797"/>
    <mergeCell ref="H797:J797"/>
    <mergeCell ref="K797:M797"/>
    <mergeCell ref="N797:P797"/>
    <mergeCell ref="Q797:S797"/>
    <mergeCell ref="X803:Z803"/>
    <mergeCell ref="AA803:AC803"/>
    <mergeCell ref="B804:G804"/>
    <mergeCell ref="H804:J804"/>
    <mergeCell ref="K804:M804"/>
    <mergeCell ref="N804:P804"/>
    <mergeCell ref="Q804:S804"/>
    <mergeCell ref="T804:V804"/>
    <mergeCell ref="X804:Z804"/>
    <mergeCell ref="AA804:AC804"/>
    <mergeCell ref="B803:G803"/>
    <mergeCell ref="H803:J803"/>
    <mergeCell ref="K803:M803"/>
    <mergeCell ref="N803:P803"/>
    <mergeCell ref="AA778:AC778"/>
    <mergeCell ref="AA779:AC779"/>
    <mergeCell ref="X777:Z777"/>
    <mergeCell ref="AA777:AC777"/>
    <mergeCell ref="B778:G778"/>
    <mergeCell ref="H778:J778"/>
    <mergeCell ref="K778:M778"/>
    <mergeCell ref="N778:P778"/>
    <mergeCell ref="Q778:S778"/>
    <mergeCell ref="T778:V778"/>
    <mergeCell ref="X778:Z778"/>
    <mergeCell ref="B777:G777"/>
    <mergeCell ref="H777:J777"/>
    <mergeCell ref="K777:M777"/>
    <mergeCell ref="N777:P777"/>
    <mergeCell ref="Q777:S777"/>
    <mergeCell ref="T777:V777"/>
    <mergeCell ref="B776:G776"/>
    <mergeCell ref="H776:J776"/>
    <mergeCell ref="K776:M776"/>
    <mergeCell ref="N776:P776"/>
    <mergeCell ref="Q776:S776"/>
    <mergeCell ref="T776:V776"/>
    <mergeCell ref="X776:Z776"/>
    <mergeCell ref="AA776:AC776"/>
    <mergeCell ref="AA774:AC774"/>
    <mergeCell ref="B775:G775"/>
    <mergeCell ref="H775:J775"/>
    <mergeCell ref="K775:M775"/>
    <mergeCell ref="N775:P775"/>
    <mergeCell ref="Q775:S775"/>
    <mergeCell ref="T775:V775"/>
    <mergeCell ref="X775:Z775"/>
    <mergeCell ref="AA775:AC775"/>
    <mergeCell ref="X773:Z773"/>
    <mergeCell ref="AA773:AC773"/>
    <mergeCell ref="B774:G774"/>
    <mergeCell ref="H774:J774"/>
    <mergeCell ref="K774:M774"/>
    <mergeCell ref="N774:P774"/>
    <mergeCell ref="Q774:S774"/>
    <mergeCell ref="T774:V774"/>
    <mergeCell ref="X774:Z774"/>
    <mergeCell ref="T772:V772"/>
    <mergeCell ref="X772:Z772"/>
    <mergeCell ref="AA772:AC772"/>
    <mergeCell ref="B773:G773"/>
    <mergeCell ref="H773:J773"/>
    <mergeCell ref="K773:M773"/>
    <mergeCell ref="N773:P773"/>
    <mergeCell ref="Q773:S773"/>
    <mergeCell ref="T773:V773"/>
    <mergeCell ref="H771:J771"/>
    <mergeCell ref="K771:M771"/>
    <mergeCell ref="N771:P771"/>
    <mergeCell ref="Q771:S771"/>
    <mergeCell ref="B772:G772"/>
    <mergeCell ref="H772:J772"/>
    <mergeCell ref="K772:M772"/>
    <mergeCell ref="N772:P772"/>
    <mergeCell ref="Q772:S772"/>
    <mergeCell ref="B771:G771"/>
    <mergeCell ref="T771:V771"/>
    <mergeCell ref="X771:Z771"/>
    <mergeCell ref="AA771:AC771"/>
    <mergeCell ref="B768:G768"/>
    <mergeCell ref="H768:J768"/>
    <mergeCell ref="K768:M768"/>
    <mergeCell ref="N768:P768"/>
    <mergeCell ref="X769:Z769"/>
    <mergeCell ref="AA769:AC769"/>
    <mergeCell ref="B770:G770"/>
    <mergeCell ref="H770:J770"/>
    <mergeCell ref="K770:M770"/>
    <mergeCell ref="N770:P770"/>
    <mergeCell ref="Q770:S770"/>
    <mergeCell ref="T770:V770"/>
    <mergeCell ref="X770:Z770"/>
    <mergeCell ref="AA770:AC770"/>
    <mergeCell ref="Q768:S768"/>
    <mergeCell ref="T768:V768"/>
    <mergeCell ref="X768:Z768"/>
    <mergeCell ref="AA768:AC768"/>
    <mergeCell ref="B769:G769"/>
    <mergeCell ref="X738:Z738"/>
    <mergeCell ref="AA738:AC738"/>
    <mergeCell ref="AA739:AC739"/>
    <mergeCell ref="B738:G738"/>
    <mergeCell ref="H738:J738"/>
    <mergeCell ref="K738:M738"/>
    <mergeCell ref="N738:P738"/>
    <mergeCell ref="Q738:S738"/>
    <mergeCell ref="T738:V738"/>
    <mergeCell ref="AA736:AC736"/>
    <mergeCell ref="B737:G737"/>
    <mergeCell ref="H737:J737"/>
    <mergeCell ref="K737:M737"/>
    <mergeCell ref="N737:P737"/>
    <mergeCell ref="Q737:S737"/>
    <mergeCell ref="T737:V737"/>
    <mergeCell ref="X737:Z737"/>
    <mergeCell ref="AA737:AC737"/>
    <mergeCell ref="T735:V735"/>
    <mergeCell ref="X735:Z735"/>
    <mergeCell ref="AA735:AC735"/>
    <mergeCell ref="B736:G736"/>
    <mergeCell ref="H736:J736"/>
    <mergeCell ref="K736:M736"/>
    <mergeCell ref="N736:P736"/>
    <mergeCell ref="Q736:S736"/>
    <mergeCell ref="T736:V736"/>
    <mergeCell ref="X736:Z736"/>
    <mergeCell ref="H734:J734"/>
    <mergeCell ref="K734:M734"/>
    <mergeCell ref="N734:P734"/>
    <mergeCell ref="Q734:S734"/>
    <mergeCell ref="B735:G735"/>
    <mergeCell ref="H735:J735"/>
    <mergeCell ref="K735:M735"/>
    <mergeCell ref="N735:P735"/>
    <mergeCell ref="Q735:S735"/>
    <mergeCell ref="B734:G734"/>
    <mergeCell ref="T734:V734"/>
    <mergeCell ref="X734:Z734"/>
    <mergeCell ref="AA734:AC734"/>
    <mergeCell ref="X697:Z697"/>
    <mergeCell ref="AA697:AC697"/>
    <mergeCell ref="AA698:AC698"/>
    <mergeCell ref="B697:G697"/>
    <mergeCell ref="H697:J697"/>
    <mergeCell ref="K697:M697"/>
    <mergeCell ref="N697:P697"/>
    <mergeCell ref="Q697:S697"/>
    <mergeCell ref="T697:V697"/>
    <mergeCell ref="AB711:AS711"/>
    <mergeCell ref="I713:AP713"/>
    <mergeCell ref="AQ713:AZ713"/>
    <mergeCell ref="X695:Z695"/>
    <mergeCell ref="AA695:AC695"/>
    <mergeCell ref="B696:G696"/>
    <mergeCell ref="H696:J696"/>
    <mergeCell ref="K696:M696"/>
    <mergeCell ref="N696:P696"/>
    <mergeCell ref="Q696:S696"/>
    <mergeCell ref="T696:V696"/>
    <mergeCell ref="X696:Z696"/>
    <mergeCell ref="AA696:AC696"/>
    <mergeCell ref="B695:G695"/>
    <mergeCell ref="H695:J695"/>
    <mergeCell ref="K695:M695"/>
    <mergeCell ref="N695:P695"/>
    <mergeCell ref="Q695:S695"/>
    <mergeCell ref="T695:V695"/>
    <mergeCell ref="X693:Z693"/>
    <mergeCell ref="AA693:AC693"/>
    <mergeCell ref="B694:G694"/>
    <mergeCell ref="H694:J694"/>
    <mergeCell ref="K694:M694"/>
    <mergeCell ref="N694:P694"/>
    <mergeCell ref="Q694:S694"/>
    <mergeCell ref="T694:V694"/>
    <mergeCell ref="X694:Z694"/>
    <mergeCell ref="AA694:AC694"/>
    <mergeCell ref="B693:G693"/>
    <mergeCell ref="H693:J693"/>
    <mergeCell ref="K693:M693"/>
    <mergeCell ref="N693:P693"/>
    <mergeCell ref="Q693:S693"/>
    <mergeCell ref="T693:V693"/>
    <mergeCell ref="AA691:AC691"/>
    <mergeCell ref="B692:G692"/>
    <mergeCell ref="H692:J692"/>
    <mergeCell ref="K692:M692"/>
    <mergeCell ref="N692:P692"/>
    <mergeCell ref="Q692:S692"/>
    <mergeCell ref="T692:V692"/>
    <mergeCell ref="X692:Z692"/>
    <mergeCell ref="AA692:AC692"/>
    <mergeCell ref="T690:V690"/>
    <mergeCell ref="X690:Z690"/>
    <mergeCell ref="AA690:AC690"/>
    <mergeCell ref="B691:G691"/>
    <mergeCell ref="H691:J691"/>
    <mergeCell ref="K691:M691"/>
    <mergeCell ref="N691:P691"/>
    <mergeCell ref="Q691:S691"/>
    <mergeCell ref="T691:V691"/>
    <mergeCell ref="X691:Z691"/>
    <mergeCell ref="B690:G690"/>
    <mergeCell ref="H690:J690"/>
    <mergeCell ref="K690:M690"/>
    <mergeCell ref="N690:P690"/>
    <mergeCell ref="Q690:S690"/>
    <mergeCell ref="H685:J685"/>
    <mergeCell ref="K685:M685"/>
    <mergeCell ref="N685:P685"/>
    <mergeCell ref="B685:G685"/>
    <mergeCell ref="Q685:S685"/>
    <mergeCell ref="T685:V685"/>
    <mergeCell ref="X685:Z685"/>
    <mergeCell ref="AA685:AC685"/>
    <mergeCell ref="Q688:S688"/>
    <mergeCell ref="T688:V688"/>
    <mergeCell ref="X688:Z688"/>
    <mergeCell ref="AA688:AC688"/>
    <mergeCell ref="B689:G689"/>
    <mergeCell ref="T689:V689"/>
    <mergeCell ref="X689:Z689"/>
    <mergeCell ref="AA689:AC689"/>
    <mergeCell ref="AA686:AC686"/>
    <mergeCell ref="N678:P678"/>
    <mergeCell ref="Q678:S678"/>
    <mergeCell ref="T678:V678"/>
    <mergeCell ref="X678:Z678"/>
    <mergeCell ref="AA678:AC678"/>
    <mergeCell ref="B677:G677"/>
    <mergeCell ref="H677:J677"/>
    <mergeCell ref="K677:M677"/>
    <mergeCell ref="N677:P677"/>
    <mergeCell ref="B658:G658"/>
    <mergeCell ref="H658:BK658"/>
    <mergeCell ref="AA656:AC656"/>
    <mergeCell ref="B656:Z656"/>
    <mergeCell ref="AA654:AC654"/>
    <mergeCell ref="B655:G655"/>
    <mergeCell ref="H655:J655"/>
    <mergeCell ref="K655:M655"/>
    <mergeCell ref="N655:P655"/>
    <mergeCell ref="Q655:S655"/>
    <mergeCell ref="T655:V655"/>
    <mergeCell ref="X655:Z655"/>
    <mergeCell ref="AA655:AC655"/>
    <mergeCell ref="AD675:BK676"/>
    <mergeCell ref="H676:J676"/>
    <mergeCell ref="K676:M676"/>
    <mergeCell ref="N676:P676"/>
    <mergeCell ref="Q676:S676"/>
    <mergeCell ref="AQ672:AZ672"/>
    <mergeCell ref="BA672:BK672"/>
    <mergeCell ref="H673:I673"/>
    <mergeCell ref="J673:AP673"/>
    <mergeCell ref="AQ673:AZ673"/>
    <mergeCell ref="T653:V653"/>
    <mergeCell ref="X653:Z653"/>
    <mergeCell ref="AA653:AC653"/>
    <mergeCell ref="B654:G654"/>
    <mergeCell ref="H654:J654"/>
    <mergeCell ref="K654:M654"/>
    <mergeCell ref="N654:P654"/>
    <mergeCell ref="Q654:S654"/>
    <mergeCell ref="T654:V654"/>
    <mergeCell ref="X654:Z654"/>
    <mergeCell ref="H652:J652"/>
    <mergeCell ref="K652:M652"/>
    <mergeCell ref="N652:P652"/>
    <mergeCell ref="Q652:S652"/>
    <mergeCell ref="B653:G653"/>
    <mergeCell ref="H653:J653"/>
    <mergeCell ref="K653:M653"/>
    <mergeCell ref="N653:P653"/>
    <mergeCell ref="Q653:S653"/>
    <mergeCell ref="B652:G652"/>
    <mergeCell ref="T652:V652"/>
    <mergeCell ref="X652:Z652"/>
    <mergeCell ref="AA652:AC652"/>
    <mergeCell ref="B649:G649"/>
    <mergeCell ref="H649:J649"/>
    <mergeCell ref="K649:M649"/>
    <mergeCell ref="N649:P649"/>
    <mergeCell ref="X650:Z650"/>
    <mergeCell ref="AA650:AC650"/>
    <mergeCell ref="B651:G651"/>
    <mergeCell ref="H651:J651"/>
    <mergeCell ref="K651:M651"/>
    <mergeCell ref="N651:P651"/>
    <mergeCell ref="Q651:S651"/>
    <mergeCell ref="T651:V651"/>
    <mergeCell ref="X651:Z651"/>
    <mergeCell ref="AA651:AC651"/>
    <mergeCell ref="Q649:S649"/>
    <mergeCell ref="T649:V649"/>
    <mergeCell ref="X649:Z649"/>
    <mergeCell ref="AA649:AC649"/>
    <mergeCell ref="B650:G650"/>
    <mergeCell ref="H650:J650"/>
    <mergeCell ref="K650:M650"/>
    <mergeCell ref="N650:P650"/>
    <mergeCell ref="Q650:S650"/>
    <mergeCell ref="T650:V650"/>
    <mergeCell ref="Q636:S636"/>
    <mergeCell ref="T636:V636"/>
    <mergeCell ref="X636:Z636"/>
    <mergeCell ref="AA636:AC636"/>
    <mergeCell ref="B635:G635"/>
    <mergeCell ref="H635:J635"/>
    <mergeCell ref="K635:M635"/>
    <mergeCell ref="N635:P635"/>
    <mergeCell ref="Q635:S635"/>
    <mergeCell ref="T635:V635"/>
    <mergeCell ref="H634:J634"/>
    <mergeCell ref="K634:M634"/>
    <mergeCell ref="N634:P634"/>
    <mergeCell ref="Q634:S634"/>
    <mergeCell ref="B633:G634"/>
    <mergeCell ref="H633:S633"/>
    <mergeCell ref="T633:V634"/>
    <mergeCell ref="B597:G597"/>
    <mergeCell ref="H597:J597"/>
    <mergeCell ref="K595:M595"/>
    <mergeCell ref="N595:P595"/>
    <mergeCell ref="Q595:S595"/>
    <mergeCell ref="T595:V595"/>
    <mergeCell ref="X593:Z593"/>
    <mergeCell ref="AA593:AC593"/>
    <mergeCell ref="B594:G594"/>
    <mergeCell ref="H594:J594"/>
    <mergeCell ref="K594:M594"/>
    <mergeCell ref="N594:P594"/>
    <mergeCell ref="Q594:S594"/>
    <mergeCell ref="T594:V594"/>
    <mergeCell ref="X594:Z594"/>
    <mergeCell ref="AA594:AC594"/>
    <mergeCell ref="B593:G593"/>
    <mergeCell ref="H593:J593"/>
    <mergeCell ref="K593:M593"/>
    <mergeCell ref="N593:P593"/>
    <mergeCell ref="Q593:S593"/>
    <mergeCell ref="T593:V593"/>
    <mergeCell ref="K597:M597"/>
    <mergeCell ref="N597:P597"/>
    <mergeCell ref="Q597:S597"/>
    <mergeCell ref="T597:V597"/>
    <mergeCell ref="X595:Z595"/>
    <mergeCell ref="AA595:AC595"/>
    <mergeCell ref="B596:G596"/>
    <mergeCell ref="H596:J596"/>
    <mergeCell ref="K596:M596"/>
    <mergeCell ref="N596:P596"/>
    <mergeCell ref="B592:G592"/>
    <mergeCell ref="H592:J592"/>
    <mergeCell ref="K592:M592"/>
    <mergeCell ref="N592:P592"/>
    <mergeCell ref="Q592:S592"/>
    <mergeCell ref="T592:V592"/>
    <mergeCell ref="X592:Z592"/>
    <mergeCell ref="AA592:AC592"/>
    <mergeCell ref="H591:J591"/>
    <mergeCell ref="K591:M591"/>
    <mergeCell ref="N591:P591"/>
    <mergeCell ref="Q591:S591"/>
    <mergeCell ref="B590:G591"/>
    <mergeCell ref="H590:S590"/>
    <mergeCell ref="T590:V591"/>
    <mergeCell ref="B588:G588"/>
    <mergeCell ref="B587:G587"/>
    <mergeCell ref="I587:AP587"/>
    <mergeCell ref="W590:W591"/>
    <mergeCell ref="X590:Z591"/>
    <mergeCell ref="AA590:AC591"/>
    <mergeCell ref="AD590:BK591"/>
    <mergeCell ref="AQ587:AZ587"/>
    <mergeCell ref="BA587:BK587"/>
    <mergeCell ref="H588:I588"/>
    <mergeCell ref="J588:AP588"/>
    <mergeCell ref="AQ588:AZ588"/>
    <mergeCell ref="BA588:BK588"/>
    <mergeCell ref="B572:Z572"/>
    <mergeCell ref="AA572:AC572"/>
    <mergeCell ref="B571:G571"/>
    <mergeCell ref="B566:G566"/>
    <mergeCell ref="H566:J566"/>
    <mergeCell ref="K566:M566"/>
    <mergeCell ref="AA560:AC560"/>
    <mergeCell ref="B562:G562"/>
    <mergeCell ref="B561:G561"/>
    <mergeCell ref="H561:J561"/>
    <mergeCell ref="K561:M561"/>
    <mergeCell ref="N561:P561"/>
    <mergeCell ref="X558:Z558"/>
    <mergeCell ref="AA558:AC558"/>
    <mergeCell ref="B559:G559"/>
    <mergeCell ref="H559:J559"/>
    <mergeCell ref="K559:M559"/>
    <mergeCell ref="N559:P559"/>
    <mergeCell ref="Q559:S559"/>
    <mergeCell ref="T559:V559"/>
    <mergeCell ref="X559:Z559"/>
    <mergeCell ref="AA559:AC559"/>
    <mergeCell ref="B558:G558"/>
    <mergeCell ref="H558:J558"/>
    <mergeCell ref="K558:M558"/>
    <mergeCell ref="N558:P558"/>
    <mergeCell ref="Q558:S558"/>
    <mergeCell ref="T558:V558"/>
    <mergeCell ref="AA562:AC562"/>
    <mergeCell ref="B563:G563"/>
    <mergeCell ref="H563:J563"/>
    <mergeCell ref="K563:M563"/>
    <mergeCell ref="T554:V554"/>
    <mergeCell ref="X552:Z552"/>
    <mergeCell ref="AA552:AC552"/>
    <mergeCell ref="B553:G553"/>
    <mergeCell ref="H553:J553"/>
    <mergeCell ref="K553:M553"/>
    <mergeCell ref="N553:P553"/>
    <mergeCell ref="Q553:S553"/>
    <mergeCell ref="T553:V553"/>
    <mergeCell ref="X553:Z553"/>
    <mergeCell ref="AA553:AC553"/>
    <mergeCell ref="B552:G552"/>
    <mergeCell ref="H552:J552"/>
    <mergeCell ref="K552:M552"/>
    <mergeCell ref="N552:P552"/>
    <mergeCell ref="Q552:S552"/>
    <mergeCell ref="T552:V552"/>
    <mergeCell ref="B551:G551"/>
    <mergeCell ref="H551:J551"/>
    <mergeCell ref="K551:M551"/>
    <mergeCell ref="N551:P551"/>
    <mergeCell ref="Q551:S551"/>
    <mergeCell ref="T551:V551"/>
    <mergeCell ref="X551:Z551"/>
    <mergeCell ref="AA551:AC551"/>
    <mergeCell ref="H550:J550"/>
    <mergeCell ref="K550:M550"/>
    <mergeCell ref="N550:P550"/>
    <mergeCell ref="Q550:S550"/>
    <mergeCell ref="B547:G547"/>
    <mergeCell ref="B546:G546"/>
    <mergeCell ref="B542:AX542"/>
    <mergeCell ref="B537:BK537"/>
    <mergeCell ref="B534:G534"/>
    <mergeCell ref="AY542:BK544"/>
    <mergeCell ref="C543:K543"/>
    <mergeCell ref="AB543:AS543"/>
    <mergeCell ref="C544:K544"/>
    <mergeCell ref="AB544:AS544"/>
    <mergeCell ref="I546:AP546"/>
    <mergeCell ref="AQ546:AZ546"/>
    <mergeCell ref="BA546:BK546"/>
    <mergeCell ref="B549:G550"/>
    <mergeCell ref="H549:S549"/>
    <mergeCell ref="T549:V550"/>
    <mergeCell ref="W549:W550"/>
    <mergeCell ref="X549:Z550"/>
    <mergeCell ref="AA549:AC550"/>
    <mergeCell ref="B529:G529"/>
    <mergeCell ref="H529:J529"/>
    <mergeCell ref="K529:M529"/>
    <mergeCell ref="AA523:AC523"/>
    <mergeCell ref="B525:G525"/>
    <mergeCell ref="X523:Z523"/>
    <mergeCell ref="B524:G524"/>
    <mergeCell ref="H524:J524"/>
    <mergeCell ref="K524:M524"/>
    <mergeCell ref="X525:Z525"/>
    <mergeCell ref="AA525:AC525"/>
    <mergeCell ref="B526:G526"/>
    <mergeCell ref="H526:J526"/>
    <mergeCell ref="K526:M526"/>
    <mergeCell ref="N526:P526"/>
    <mergeCell ref="Q526:S526"/>
    <mergeCell ref="T526:V526"/>
    <mergeCell ref="X526:Z526"/>
    <mergeCell ref="AA526:AC526"/>
    <mergeCell ref="N524:P524"/>
    <mergeCell ref="Q524:S524"/>
    <mergeCell ref="T524:V524"/>
    <mergeCell ref="X524:Z524"/>
    <mergeCell ref="AA524:AC524"/>
    <mergeCell ref="H525:J525"/>
    <mergeCell ref="K525:M525"/>
    <mergeCell ref="N525:P525"/>
    <mergeCell ref="Q525:S525"/>
    <mergeCell ref="T525:V525"/>
    <mergeCell ref="N529:P529"/>
    <mergeCell ref="Q529:S529"/>
    <mergeCell ref="T529:V529"/>
    <mergeCell ref="T521:V521"/>
    <mergeCell ref="X519:Z519"/>
    <mergeCell ref="AA519:AC519"/>
    <mergeCell ref="B520:G520"/>
    <mergeCell ref="H520:J520"/>
    <mergeCell ref="K520:M520"/>
    <mergeCell ref="N520:P520"/>
    <mergeCell ref="Q520:S520"/>
    <mergeCell ref="T520:V520"/>
    <mergeCell ref="X520:Z520"/>
    <mergeCell ref="AA520:AC520"/>
    <mergeCell ref="B519:G519"/>
    <mergeCell ref="H519:J519"/>
    <mergeCell ref="K519:M519"/>
    <mergeCell ref="N519:P519"/>
    <mergeCell ref="Q519:S519"/>
    <mergeCell ref="T519:V519"/>
    <mergeCell ref="X517:Z517"/>
    <mergeCell ref="AA517:AC517"/>
    <mergeCell ref="B518:G518"/>
    <mergeCell ref="H518:J518"/>
    <mergeCell ref="K518:M518"/>
    <mergeCell ref="N518:P518"/>
    <mergeCell ref="Q518:S518"/>
    <mergeCell ref="T518:V518"/>
    <mergeCell ref="X518:Z518"/>
    <mergeCell ref="AA518:AC518"/>
    <mergeCell ref="B517:G517"/>
    <mergeCell ref="H517:J517"/>
    <mergeCell ref="K517:M517"/>
    <mergeCell ref="N517:P517"/>
    <mergeCell ref="Q517:S517"/>
    <mergeCell ref="T517:V517"/>
    <mergeCell ref="X515:Z515"/>
    <mergeCell ref="AA515:AC515"/>
    <mergeCell ref="B516:G516"/>
    <mergeCell ref="H516:J516"/>
    <mergeCell ref="K516:M516"/>
    <mergeCell ref="N516:P516"/>
    <mergeCell ref="Q516:S516"/>
    <mergeCell ref="T516:V516"/>
    <mergeCell ref="X516:Z516"/>
    <mergeCell ref="AA516:AC516"/>
    <mergeCell ref="B515:G515"/>
    <mergeCell ref="H515:J515"/>
    <mergeCell ref="K515:M515"/>
    <mergeCell ref="N515:P515"/>
    <mergeCell ref="Q515:S515"/>
    <mergeCell ref="T515:V515"/>
    <mergeCell ref="X513:Z513"/>
    <mergeCell ref="AA513:AC513"/>
    <mergeCell ref="B514:G514"/>
    <mergeCell ref="H514:J514"/>
    <mergeCell ref="K514:M514"/>
    <mergeCell ref="N514:P514"/>
    <mergeCell ref="Q514:S514"/>
    <mergeCell ref="T514:V514"/>
    <mergeCell ref="X514:Z514"/>
    <mergeCell ref="AA514:AC514"/>
    <mergeCell ref="B513:G513"/>
    <mergeCell ref="H513:J513"/>
    <mergeCell ref="K513:M513"/>
    <mergeCell ref="N513:P513"/>
    <mergeCell ref="Q513:S513"/>
    <mergeCell ref="T513:V513"/>
    <mergeCell ref="X511:Z511"/>
    <mergeCell ref="AA511:AC511"/>
    <mergeCell ref="B512:G512"/>
    <mergeCell ref="H512:J512"/>
    <mergeCell ref="K512:M512"/>
    <mergeCell ref="N512:P512"/>
    <mergeCell ref="Q512:S512"/>
    <mergeCell ref="T512:V512"/>
    <mergeCell ref="X512:Z512"/>
    <mergeCell ref="AA512:AC512"/>
    <mergeCell ref="B511:G511"/>
    <mergeCell ref="H511:J511"/>
    <mergeCell ref="K511:M511"/>
    <mergeCell ref="N511:P511"/>
    <mergeCell ref="Q511:S511"/>
    <mergeCell ref="T511:V511"/>
    <mergeCell ref="H510:J510"/>
    <mergeCell ref="K510:M510"/>
    <mergeCell ref="N510:P510"/>
    <mergeCell ref="Q510:S510"/>
    <mergeCell ref="B509:G510"/>
    <mergeCell ref="H509:S509"/>
    <mergeCell ref="T509:V510"/>
    <mergeCell ref="B507:G507"/>
    <mergeCell ref="B506:G506"/>
    <mergeCell ref="AB504:AS504"/>
    <mergeCell ref="B490:Z490"/>
    <mergeCell ref="AA490:AC490"/>
    <mergeCell ref="AA486:AC486"/>
    <mergeCell ref="AA487:AC487"/>
    <mergeCell ref="B489:G489"/>
    <mergeCell ref="X486:Z486"/>
    <mergeCell ref="B487:G487"/>
    <mergeCell ref="H487:J487"/>
    <mergeCell ref="K487:M487"/>
    <mergeCell ref="N487:P487"/>
    <mergeCell ref="Q487:S487"/>
    <mergeCell ref="T487:V487"/>
    <mergeCell ref="X487:Z487"/>
    <mergeCell ref="B488:G488"/>
    <mergeCell ref="H488:J488"/>
    <mergeCell ref="K488:M488"/>
    <mergeCell ref="N488:P488"/>
    <mergeCell ref="Q488:S488"/>
    <mergeCell ref="T488:V488"/>
    <mergeCell ref="B486:G486"/>
    <mergeCell ref="H486:J486"/>
    <mergeCell ref="K486:M486"/>
    <mergeCell ref="X482:Z482"/>
    <mergeCell ref="AA482:AC482"/>
    <mergeCell ref="B483:G483"/>
    <mergeCell ref="H483:J483"/>
    <mergeCell ref="K483:M483"/>
    <mergeCell ref="N483:P483"/>
    <mergeCell ref="Q483:S483"/>
    <mergeCell ref="T483:V483"/>
    <mergeCell ref="X483:Z483"/>
    <mergeCell ref="AA483:AC483"/>
    <mergeCell ref="B482:G482"/>
    <mergeCell ref="H482:J482"/>
    <mergeCell ref="K482:M482"/>
    <mergeCell ref="N482:P482"/>
    <mergeCell ref="Q482:S482"/>
    <mergeCell ref="T482:V482"/>
    <mergeCell ref="X480:Z480"/>
    <mergeCell ref="AA480:AC480"/>
    <mergeCell ref="B481:G481"/>
    <mergeCell ref="H481:J481"/>
    <mergeCell ref="K481:M481"/>
    <mergeCell ref="N481:P481"/>
    <mergeCell ref="Q481:S481"/>
    <mergeCell ref="T481:V481"/>
    <mergeCell ref="X481:Z481"/>
    <mergeCell ref="AA481:AC481"/>
    <mergeCell ref="B480:G480"/>
    <mergeCell ref="H480:J480"/>
    <mergeCell ref="K480:M480"/>
    <mergeCell ref="N480:P480"/>
    <mergeCell ref="Q480:S480"/>
    <mergeCell ref="T480:V480"/>
    <mergeCell ref="X478:Z478"/>
    <mergeCell ref="AA478:AC478"/>
    <mergeCell ref="B479:G479"/>
    <mergeCell ref="H479:J479"/>
    <mergeCell ref="K479:M479"/>
    <mergeCell ref="N479:P479"/>
    <mergeCell ref="Q479:S479"/>
    <mergeCell ref="T479:V479"/>
    <mergeCell ref="X479:Z479"/>
    <mergeCell ref="AA479:AC479"/>
    <mergeCell ref="B478:G478"/>
    <mergeCell ref="H478:J478"/>
    <mergeCell ref="K478:M478"/>
    <mergeCell ref="N478:P478"/>
    <mergeCell ref="Q478:S478"/>
    <mergeCell ref="T478:V478"/>
    <mergeCell ref="X476:Z476"/>
    <mergeCell ref="AA476:AC476"/>
    <mergeCell ref="B477:G477"/>
    <mergeCell ref="H477:J477"/>
    <mergeCell ref="K477:M477"/>
    <mergeCell ref="N477:P477"/>
    <mergeCell ref="Q477:S477"/>
    <mergeCell ref="T477:V477"/>
    <mergeCell ref="X477:Z477"/>
    <mergeCell ref="AA477:AC477"/>
    <mergeCell ref="B476:G476"/>
    <mergeCell ref="H476:J476"/>
    <mergeCell ref="K476:M476"/>
    <mergeCell ref="N476:P476"/>
    <mergeCell ref="Q476:S476"/>
    <mergeCell ref="T476:V476"/>
    <mergeCell ref="X474:Z474"/>
    <mergeCell ref="AA474:AC474"/>
    <mergeCell ref="B475:G475"/>
    <mergeCell ref="H475:J475"/>
    <mergeCell ref="K475:M475"/>
    <mergeCell ref="N475:P475"/>
    <mergeCell ref="Q475:S475"/>
    <mergeCell ref="T475:V475"/>
    <mergeCell ref="X475:Z475"/>
    <mergeCell ref="AA475:AC475"/>
    <mergeCell ref="B474:G474"/>
    <mergeCell ref="H474:J474"/>
    <mergeCell ref="K474:M474"/>
    <mergeCell ref="N474:P474"/>
    <mergeCell ref="Q474:S474"/>
    <mergeCell ref="T474:V474"/>
    <mergeCell ref="X472:Z472"/>
    <mergeCell ref="AA472:AC472"/>
    <mergeCell ref="B473:G473"/>
    <mergeCell ref="H473:J473"/>
    <mergeCell ref="K473:M473"/>
    <mergeCell ref="N473:P473"/>
    <mergeCell ref="Q473:S473"/>
    <mergeCell ref="T473:V473"/>
    <mergeCell ref="X473:Z473"/>
    <mergeCell ref="AA473:AC473"/>
    <mergeCell ref="B472:G472"/>
    <mergeCell ref="H472:J472"/>
    <mergeCell ref="K472:M472"/>
    <mergeCell ref="N472:P472"/>
    <mergeCell ref="Q472:S472"/>
    <mergeCell ref="T472:V472"/>
    <mergeCell ref="X470:Z470"/>
    <mergeCell ref="AA470:AC470"/>
    <mergeCell ref="B471:G471"/>
    <mergeCell ref="H471:J471"/>
    <mergeCell ref="K471:M471"/>
    <mergeCell ref="N471:P471"/>
    <mergeCell ref="Q471:S471"/>
    <mergeCell ref="T471:V471"/>
    <mergeCell ref="X471:Z471"/>
    <mergeCell ref="AA471:AC471"/>
    <mergeCell ref="B470:G470"/>
    <mergeCell ref="H470:J470"/>
    <mergeCell ref="K470:M470"/>
    <mergeCell ref="N470:P470"/>
    <mergeCell ref="Q470:S470"/>
    <mergeCell ref="T470:V470"/>
    <mergeCell ref="B469:G469"/>
    <mergeCell ref="H469:J469"/>
    <mergeCell ref="K469:M469"/>
    <mergeCell ref="N469:P469"/>
    <mergeCell ref="Q469:S469"/>
    <mergeCell ref="T469:V469"/>
    <mergeCell ref="X469:Z469"/>
    <mergeCell ref="AA469:AC469"/>
    <mergeCell ref="H468:J468"/>
    <mergeCell ref="K468:M468"/>
    <mergeCell ref="N468:P468"/>
    <mergeCell ref="Q468:S468"/>
    <mergeCell ref="B467:G468"/>
    <mergeCell ref="H467:S467"/>
    <mergeCell ref="T467:V468"/>
    <mergeCell ref="B465:G465"/>
    <mergeCell ref="B464:G464"/>
    <mergeCell ref="I464:AP464"/>
    <mergeCell ref="W467:W468"/>
    <mergeCell ref="X467:Z468"/>
    <mergeCell ref="AA467:AC468"/>
    <mergeCell ref="AD467:BK468"/>
    <mergeCell ref="Q445:S445"/>
    <mergeCell ref="T445:V445"/>
    <mergeCell ref="X443:Z443"/>
    <mergeCell ref="AA443:AC443"/>
    <mergeCell ref="B444:G444"/>
    <mergeCell ref="H444:J444"/>
    <mergeCell ref="K444:M444"/>
    <mergeCell ref="N444:P444"/>
    <mergeCell ref="Q444:S444"/>
    <mergeCell ref="T444:V444"/>
    <mergeCell ref="X444:Z444"/>
    <mergeCell ref="AA444:AC444"/>
    <mergeCell ref="B443:G443"/>
    <mergeCell ref="H443:J443"/>
    <mergeCell ref="K443:M443"/>
    <mergeCell ref="N443:P443"/>
    <mergeCell ref="Q443:S443"/>
    <mergeCell ref="T443:V443"/>
    <mergeCell ref="X441:Z441"/>
    <mergeCell ref="AA441:AC441"/>
    <mergeCell ref="B442:G442"/>
    <mergeCell ref="H442:J442"/>
    <mergeCell ref="K442:M442"/>
    <mergeCell ref="N442:P442"/>
    <mergeCell ref="Q442:S442"/>
    <mergeCell ref="T442:V442"/>
    <mergeCell ref="X442:Z442"/>
    <mergeCell ref="AA442:AC442"/>
    <mergeCell ref="B441:G441"/>
    <mergeCell ref="H441:J441"/>
    <mergeCell ref="K441:M441"/>
    <mergeCell ref="N441:P441"/>
    <mergeCell ref="Q441:S441"/>
    <mergeCell ref="T441:V441"/>
    <mergeCell ref="X439:Z439"/>
    <mergeCell ref="AA439:AC439"/>
    <mergeCell ref="B440:G440"/>
    <mergeCell ref="H440:J440"/>
    <mergeCell ref="K440:M440"/>
    <mergeCell ref="N440:P440"/>
    <mergeCell ref="Q440:S440"/>
    <mergeCell ref="T440:V440"/>
    <mergeCell ref="X440:Z440"/>
    <mergeCell ref="AA440:AC440"/>
    <mergeCell ref="B439:G439"/>
    <mergeCell ref="H439:J439"/>
    <mergeCell ref="K439:M439"/>
    <mergeCell ref="N439:P439"/>
    <mergeCell ref="Q439:S439"/>
    <mergeCell ref="T439:V439"/>
    <mergeCell ref="X437:Z437"/>
    <mergeCell ref="AA437:AC437"/>
    <mergeCell ref="B438:G438"/>
    <mergeCell ref="H438:J438"/>
    <mergeCell ref="K438:M438"/>
    <mergeCell ref="N438:P438"/>
    <mergeCell ref="Q438:S438"/>
    <mergeCell ref="T438:V438"/>
    <mergeCell ref="X438:Z438"/>
    <mergeCell ref="AA438:AC438"/>
    <mergeCell ref="B437:G437"/>
    <mergeCell ref="H437:J437"/>
    <mergeCell ref="K437:M437"/>
    <mergeCell ref="N437:P437"/>
    <mergeCell ref="Q437:S437"/>
    <mergeCell ref="T437:V437"/>
    <mergeCell ref="X435:Z435"/>
    <mergeCell ref="AA435:AC435"/>
    <mergeCell ref="B436:G436"/>
    <mergeCell ref="H436:J436"/>
    <mergeCell ref="K436:M436"/>
    <mergeCell ref="N436:P436"/>
    <mergeCell ref="Q436:S436"/>
    <mergeCell ref="T436:V436"/>
    <mergeCell ref="X436:Z436"/>
    <mergeCell ref="AA436:AC436"/>
    <mergeCell ref="B435:G435"/>
    <mergeCell ref="H435:J435"/>
    <mergeCell ref="K435:M435"/>
    <mergeCell ref="N435:P435"/>
    <mergeCell ref="Q435:S435"/>
    <mergeCell ref="T435:V435"/>
    <mergeCell ref="X433:Z433"/>
    <mergeCell ref="AA433:AC433"/>
    <mergeCell ref="B434:G434"/>
    <mergeCell ref="H434:J434"/>
    <mergeCell ref="K434:M434"/>
    <mergeCell ref="N434:P434"/>
    <mergeCell ref="Q434:S434"/>
    <mergeCell ref="T434:V434"/>
    <mergeCell ref="X434:Z434"/>
    <mergeCell ref="AA434:AC434"/>
    <mergeCell ref="B433:G433"/>
    <mergeCell ref="H433:J433"/>
    <mergeCell ref="K433:M433"/>
    <mergeCell ref="N433:P433"/>
    <mergeCell ref="Q433:S433"/>
    <mergeCell ref="T433:V433"/>
    <mergeCell ref="X431:Z431"/>
    <mergeCell ref="AA431:AC431"/>
    <mergeCell ref="B432:G432"/>
    <mergeCell ref="H432:J432"/>
    <mergeCell ref="K432:M432"/>
    <mergeCell ref="N432:P432"/>
    <mergeCell ref="Q432:S432"/>
    <mergeCell ref="T432:V432"/>
    <mergeCell ref="X432:Z432"/>
    <mergeCell ref="AA432:AC432"/>
    <mergeCell ref="B431:G431"/>
    <mergeCell ref="H431:J431"/>
    <mergeCell ref="K431:M431"/>
    <mergeCell ref="N431:P431"/>
    <mergeCell ref="Q431:S431"/>
    <mergeCell ref="T431:V431"/>
    <mergeCell ref="X429:Z429"/>
    <mergeCell ref="AA429:AC429"/>
    <mergeCell ref="B430:G430"/>
    <mergeCell ref="H430:J430"/>
    <mergeCell ref="K430:M430"/>
    <mergeCell ref="N430:P430"/>
    <mergeCell ref="Q430:S430"/>
    <mergeCell ref="T430:V430"/>
    <mergeCell ref="X430:Z430"/>
    <mergeCell ref="AA430:AC430"/>
    <mergeCell ref="B429:G429"/>
    <mergeCell ref="H429:J429"/>
    <mergeCell ref="K429:M429"/>
    <mergeCell ref="N429:P429"/>
    <mergeCell ref="Q429:S429"/>
    <mergeCell ref="T429:V429"/>
    <mergeCell ref="H428:J428"/>
    <mergeCell ref="K428:M428"/>
    <mergeCell ref="N428:P428"/>
    <mergeCell ref="Q428:S428"/>
    <mergeCell ref="B427:G428"/>
    <mergeCell ref="H427:S427"/>
    <mergeCell ref="T427:V428"/>
    <mergeCell ref="B409:Z409"/>
    <mergeCell ref="AA409:AC409"/>
    <mergeCell ref="B411:G411"/>
    <mergeCell ref="AA404:AC404"/>
    <mergeCell ref="B406:G406"/>
    <mergeCell ref="B404:G404"/>
    <mergeCell ref="H404:J404"/>
    <mergeCell ref="K404:M404"/>
    <mergeCell ref="N404:P404"/>
    <mergeCell ref="X402:Z402"/>
    <mergeCell ref="AA402:AC402"/>
    <mergeCell ref="B403:G403"/>
    <mergeCell ref="H403:J403"/>
    <mergeCell ref="K403:M403"/>
    <mergeCell ref="N403:P403"/>
    <mergeCell ref="Q403:S403"/>
    <mergeCell ref="T403:V403"/>
    <mergeCell ref="X403:Z403"/>
    <mergeCell ref="AA403:AC403"/>
    <mergeCell ref="B402:G402"/>
    <mergeCell ref="H402:J402"/>
    <mergeCell ref="K402:M402"/>
    <mergeCell ref="N402:P402"/>
    <mergeCell ref="Q402:S402"/>
    <mergeCell ref="T402:V402"/>
    <mergeCell ref="B405:G405"/>
    <mergeCell ref="H405:J405"/>
    <mergeCell ref="K405:M405"/>
    <mergeCell ref="N405:P405"/>
    <mergeCell ref="Q405:S405"/>
    <mergeCell ref="T405:V405"/>
    <mergeCell ref="X405:Z405"/>
    <mergeCell ref="Q399:S399"/>
    <mergeCell ref="T399:V399"/>
    <mergeCell ref="X399:Z399"/>
    <mergeCell ref="AA399:AC399"/>
    <mergeCell ref="B398:G398"/>
    <mergeCell ref="H398:J398"/>
    <mergeCell ref="K398:M398"/>
    <mergeCell ref="N398:P398"/>
    <mergeCell ref="Q398:S398"/>
    <mergeCell ref="T398:V398"/>
    <mergeCell ref="X396:Z396"/>
    <mergeCell ref="AA396:AC396"/>
    <mergeCell ref="B397:G397"/>
    <mergeCell ref="H397:J397"/>
    <mergeCell ref="K397:M397"/>
    <mergeCell ref="N397:P397"/>
    <mergeCell ref="Q397:S397"/>
    <mergeCell ref="T397:V397"/>
    <mergeCell ref="X397:Z397"/>
    <mergeCell ref="AA397:AC397"/>
    <mergeCell ref="B396:G396"/>
    <mergeCell ref="H396:J396"/>
    <mergeCell ref="K396:M396"/>
    <mergeCell ref="N396:P396"/>
    <mergeCell ref="Q396:S396"/>
    <mergeCell ref="T396:V396"/>
    <mergeCell ref="X394:Z394"/>
    <mergeCell ref="AA394:AC394"/>
    <mergeCell ref="B395:G395"/>
    <mergeCell ref="H395:J395"/>
    <mergeCell ref="K395:M395"/>
    <mergeCell ref="N395:P395"/>
    <mergeCell ref="Q395:S395"/>
    <mergeCell ref="T395:V395"/>
    <mergeCell ref="X395:Z395"/>
    <mergeCell ref="AA395:AC395"/>
    <mergeCell ref="B394:G394"/>
    <mergeCell ref="H394:J394"/>
    <mergeCell ref="K394:M394"/>
    <mergeCell ref="N394:P394"/>
    <mergeCell ref="Q394:S394"/>
    <mergeCell ref="T394:V394"/>
    <mergeCell ref="X392:Z392"/>
    <mergeCell ref="AA392:AC392"/>
    <mergeCell ref="B393:G393"/>
    <mergeCell ref="H393:J393"/>
    <mergeCell ref="K393:M393"/>
    <mergeCell ref="N393:P393"/>
    <mergeCell ref="Q393:S393"/>
    <mergeCell ref="T393:V393"/>
    <mergeCell ref="X393:Z393"/>
    <mergeCell ref="AA393:AC393"/>
    <mergeCell ref="B392:G392"/>
    <mergeCell ref="H392:J392"/>
    <mergeCell ref="K392:M392"/>
    <mergeCell ref="N392:P392"/>
    <mergeCell ref="Q392:S392"/>
    <mergeCell ref="T392:V392"/>
    <mergeCell ref="X390:Z390"/>
    <mergeCell ref="AA390:AC390"/>
    <mergeCell ref="B391:G391"/>
    <mergeCell ref="H391:J391"/>
    <mergeCell ref="K391:M391"/>
    <mergeCell ref="N391:P391"/>
    <mergeCell ref="Q391:S391"/>
    <mergeCell ref="T391:V391"/>
    <mergeCell ref="X391:Z391"/>
    <mergeCell ref="AA391:AC391"/>
    <mergeCell ref="B390:G390"/>
    <mergeCell ref="H390:J390"/>
    <mergeCell ref="K390:M390"/>
    <mergeCell ref="N390:P390"/>
    <mergeCell ref="Q390:S390"/>
    <mergeCell ref="T390:V390"/>
    <mergeCell ref="X388:Z388"/>
    <mergeCell ref="AA388:AC388"/>
    <mergeCell ref="B389:G389"/>
    <mergeCell ref="H389:J389"/>
    <mergeCell ref="K389:M389"/>
    <mergeCell ref="N389:P389"/>
    <mergeCell ref="Q389:S389"/>
    <mergeCell ref="T389:V389"/>
    <mergeCell ref="X389:Z389"/>
    <mergeCell ref="AA389:AC389"/>
    <mergeCell ref="B388:G388"/>
    <mergeCell ref="H388:J388"/>
    <mergeCell ref="K388:M388"/>
    <mergeCell ref="N388:P388"/>
    <mergeCell ref="Q388:S388"/>
    <mergeCell ref="T388:V388"/>
    <mergeCell ref="H387:J387"/>
    <mergeCell ref="K387:M387"/>
    <mergeCell ref="N387:P387"/>
    <mergeCell ref="Q387:S387"/>
    <mergeCell ref="H384:I384"/>
    <mergeCell ref="B384:G384"/>
    <mergeCell ref="B383:G383"/>
    <mergeCell ref="B379:AX379"/>
    <mergeCell ref="AY379:BK381"/>
    <mergeCell ref="C380:K380"/>
    <mergeCell ref="B372:BK372"/>
    <mergeCell ref="B367:Z367"/>
    <mergeCell ref="AA367:AC367"/>
    <mergeCell ref="B369:G369"/>
    <mergeCell ref="H369:BK369"/>
    <mergeCell ref="B370:BK370"/>
    <mergeCell ref="B371:BK371"/>
    <mergeCell ref="C381:K381"/>
    <mergeCell ref="AB381:AS381"/>
    <mergeCell ref="I383:AP383"/>
    <mergeCell ref="AQ383:AZ383"/>
    <mergeCell ref="BA383:BK383"/>
    <mergeCell ref="X365:Z365"/>
    <mergeCell ref="AA365:AC365"/>
    <mergeCell ref="B366:G366"/>
    <mergeCell ref="H366:J366"/>
    <mergeCell ref="K366:M366"/>
    <mergeCell ref="N366:P366"/>
    <mergeCell ref="Q366:S366"/>
    <mergeCell ref="T366:V366"/>
    <mergeCell ref="X366:Z366"/>
    <mergeCell ref="AA366:AC366"/>
    <mergeCell ref="B365:G365"/>
    <mergeCell ref="H365:J365"/>
    <mergeCell ref="K365:M365"/>
    <mergeCell ref="N365:P365"/>
    <mergeCell ref="Q365:S365"/>
    <mergeCell ref="T365:V365"/>
    <mergeCell ref="AB380:AS380"/>
    <mergeCell ref="X363:Z363"/>
    <mergeCell ref="AA363:AC363"/>
    <mergeCell ref="B364:G364"/>
    <mergeCell ref="H364:J364"/>
    <mergeCell ref="K364:M364"/>
    <mergeCell ref="N364:P364"/>
    <mergeCell ref="Q364:S364"/>
    <mergeCell ref="T364:V364"/>
    <mergeCell ref="X364:Z364"/>
    <mergeCell ref="AA364:AC364"/>
    <mergeCell ref="B363:G363"/>
    <mergeCell ref="H363:J363"/>
    <mergeCell ref="K363:M363"/>
    <mergeCell ref="N363:P363"/>
    <mergeCell ref="Q363:S363"/>
    <mergeCell ref="T363:V363"/>
    <mergeCell ref="X361:Z361"/>
    <mergeCell ref="AA361:AC361"/>
    <mergeCell ref="B362:G362"/>
    <mergeCell ref="H362:J362"/>
    <mergeCell ref="K362:M362"/>
    <mergeCell ref="N362:P362"/>
    <mergeCell ref="Q362:S362"/>
    <mergeCell ref="T362:V362"/>
    <mergeCell ref="X362:Z362"/>
    <mergeCell ref="AA362:AC362"/>
    <mergeCell ref="B361:G361"/>
    <mergeCell ref="H361:J361"/>
    <mergeCell ref="K361:M361"/>
    <mergeCell ref="N361:P361"/>
    <mergeCell ref="Q361:S361"/>
    <mergeCell ref="T361:V361"/>
    <mergeCell ref="X359:Z359"/>
    <mergeCell ref="AA359:AC359"/>
    <mergeCell ref="B360:G360"/>
    <mergeCell ref="H360:J360"/>
    <mergeCell ref="K360:M360"/>
    <mergeCell ref="N360:P360"/>
    <mergeCell ref="Q360:S360"/>
    <mergeCell ref="T360:V360"/>
    <mergeCell ref="X360:Z360"/>
    <mergeCell ref="AA360:AC360"/>
    <mergeCell ref="B359:G359"/>
    <mergeCell ref="H359:J359"/>
    <mergeCell ref="K359:M359"/>
    <mergeCell ref="N359:P359"/>
    <mergeCell ref="Q359:S359"/>
    <mergeCell ref="T359:V359"/>
    <mergeCell ref="X357:Z357"/>
    <mergeCell ref="AA357:AC357"/>
    <mergeCell ref="B358:G358"/>
    <mergeCell ref="H358:J358"/>
    <mergeCell ref="K358:M358"/>
    <mergeCell ref="N358:P358"/>
    <mergeCell ref="Q358:S358"/>
    <mergeCell ref="T358:V358"/>
    <mergeCell ref="X358:Z358"/>
    <mergeCell ref="AA358:AC358"/>
    <mergeCell ref="B357:G357"/>
    <mergeCell ref="H357:J357"/>
    <mergeCell ref="K357:M357"/>
    <mergeCell ref="N357:P357"/>
    <mergeCell ref="Q357:S357"/>
    <mergeCell ref="T357:V357"/>
    <mergeCell ref="X355:Z355"/>
    <mergeCell ref="AA355:AC355"/>
    <mergeCell ref="B356:G356"/>
    <mergeCell ref="H356:J356"/>
    <mergeCell ref="K356:M356"/>
    <mergeCell ref="N356:P356"/>
    <mergeCell ref="Q356:S356"/>
    <mergeCell ref="T356:V356"/>
    <mergeCell ref="X356:Z356"/>
    <mergeCell ref="AA356:AC356"/>
    <mergeCell ref="B355:G355"/>
    <mergeCell ref="H355:J355"/>
    <mergeCell ref="K355:M355"/>
    <mergeCell ref="N355:P355"/>
    <mergeCell ref="Q355:S355"/>
    <mergeCell ref="T355:V355"/>
    <mergeCell ref="X353:Z353"/>
    <mergeCell ref="AA353:AC353"/>
    <mergeCell ref="B354:G354"/>
    <mergeCell ref="H354:J354"/>
    <mergeCell ref="K354:M354"/>
    <mergeCell ref="N354:P354"/>
    <mergeCell ref="Q354:S354"/>
    <mergeCell ref="T354:V354"/>
    <mergeCell ref="X354:Z354"/>
    <mergeCell ref="AA354:AC354"/>
    <mergeCell ref="B353:G353"/>
    <mergeCell ref="H353:J353"/>
    <mergeCell ref="K353:M353"/>
    <mergeCell ref="N353:P353"/>
    <mergeCell ref="Q353:S353"/>
    <mergeCell ref="T353:V353"/>
    <mergeCell ref="X351:Z351"/>
    <mergeCell ref="AA351:AC351"/>
    <mergeCell ref="B352:G352"/>
    <mergeCell ref="H352:J352"/>
    <mergeCell ref="K352:M352"/>
    <mergeCell ref="N352:P352"/>
    <mergeCell ref="Q352:S352"/>
    <mergeCell ref="T352:V352"/>
    <mergeCell ref="X352:Z352"/>
    <mergeCell ref="AA352:AC352"/>
    <mergeCell ref="B351:G351"/>
    <mergeCell ref="H351:J351"/>
    <mergeCell ref="K351:M351"/>
    <mergeCell ref="N351:P351"/>
    <mergeCell ref="Q351:S351"/>
    <mergeCell ref="T351:V351"/>
    <mergeCell ref="X349:Z349"/>
    <mergeCell ref="AA349:AC349"/>
    <mergeCell ref="B350:G350"/>
    <mergeCell ref="H350:J350"/>
    <mergeCell ref="K350:M350"/>
    <mergeCell ref="N350:P350"/>
    <mergeCell ref="Q350:S350"/>
    <mergeCell ref="T350:V350"/>
    <mergeCell ref="X350:Z350"/>
    <mergeCell ref="AA350:AC350"/>
    <mergeCell ref="B349:G349"/>
    <mergeCell ref="H349:J349"/>
    <mergeCell ref="K349:M349"/>
    <mergeCell ref="N349:P349"/>
    <mergeCell ref="Q349:S349"/>
    <mergeCell ref="T349:V349"/>
    <mergeCell ref="AA347:AC347"/>
    <mergeCell ref="B348:G348"/>
    <mergeCell ref="H348:J348"/>
    <mergeCell ref="K348:M348"/>
    <mergeCell ref="N348:P348"/>
    <mergeCell ref="Q348:S348"/>
    <mergeCell ref="T348:V348"/>
    <mergeCell ref="X348:Z348"/>
    <mergeCell ref="AA348:AC348"/>
    <mergeCell ref="T346:V346"/>
    <mergeCell ref="X346:Z346"/>
    <mergeCell ref="AA346:AC346"/>
    <mergeCell ref="B347:G347"/>
    <mergeCell ref="H347:J347"/>
    <mergeCell ref="K347:M347"/>
    <mergeCell ref="N347:P347"/>
    <mergeCell ref="Q347:S347"/>
    <mergeCell ref="T347:V347"/>
    <mergeCell ref="X347:Z347"/>
    <mergeCell ref="AD344:BK345"/>
    <mergeCell ref="H345:J345"/>
    <mergeCell ref="K345:M345"/>
    <mergeCell ref="N345:P345"/>
    <mergeCell ref="Q345:S345"/>
    <mergeCell ref="B346:G346"/>
    <mergeCell ref="H346:J346"/>
    <mergeCell ref="K346:M346"/>
    <mergeCell ref="N346:P346"/>
    <mergeCell ref="Q346:S346"/>
    <mergeCell ref="B344:G345"/>
    <mergeCell ref="H344:S344"/>
    <mergeCell ref="T344:V345"/>
    <mergeCell ref="W344:W345"/>
    <mergeCell ref="X344:Z345"/>
    <mergeCell ref="AA344:AC345"/>
    <mergeCell ref="B341:G341"/>
    <mergeCell ref="I341:AP341"/>
    <mergeCell ref="AQ341:AZ341"/>
    <mergeCell ref="BA341:BK341"/>
    <mergeCell ref="B342:G342"/>
    <mergeCell ref="H342:I342"/>
    <mergeCell ref="J342:AP342"/>
    <mergeCell ref="AQ342:AZ342"/>
    <mergeCell ref="BA342:BK342"/>
    <mergeCell ref="B335:BK335"/>
    <mergeCell ref="B337:AX337"/>
    <mergeCell ref="AY337:BK339"/>
    <mergeCell ref="C338:K338"/>
    <mergeCell ref="AB338:AS338"/>
    <mergeCell ref="C339:K339"/>
    <mergeCell ref="AB339:AS339"/>
    <mergeCell ref="B330:Z330"/>
    <mergeCell ref="AA330:AC330"/>
    <mergeCell ref="B332:G332"/>
    <mergeCell ref="H332:BK332"/>
    <mergeCell ref="B333:BK333"/>
    <mergeCell ref="B334:BK334"/>
    <mergeCell ref="X328:Z328"/>
    <mergeCell ref="AA328:AC328"/>
    <mergeCell ref="B329:G329"/>
    <mergeCell ref="H329:J329"/>
    <mergeCell ref="K329:M329"/>
    <mergeCell ref="N329:P329"/>
    <mergeCell ref="Q329:S329"/>
    <mergeCell ref="T329:V329"/>
    <mergeCell ref="X329:Z329"/>
    <mergeCell ref="AA329:AC329"/>
    <mergeCell ref="B328:G328"/>
    <mergeCell ref="H328:J328"/>
    <mergeCell ref="K328:M328"/>
    <mergeCell ref="N328:P328"/>
    <mergeCell ref="Q328:S328"/>
    <mergeCell ref="T328:V328"/>
    <mergeCell ref="X326:Z326"/>
    <mergeCell ref="AA326:AC326"/>
    <mergeCell ref="B327:G327"/>
    <mergeCell ref="H327:J327"/>
    <mergeCell ref="K327:M327"/>
    <mergeCell ref="N327:P327"/>
    <mergeCell ref="Q327:S327"/>
    <mergeCell ref="T327:V327"/>
    <mergeCell ref="X327:Z327"/>
    <mergeCell ref="AA327:AC327"/>
    <mergeCell ref="B326:G326"/>
    <mergeCell ref="H326:J326"/>
    <mergeCell ref="K326:M326"/>
    <mergeCell ref="N326:P326"/>
    <mergeCell ref="Q326:S326"/>
    <mergeCell ref="T326:V326"/>
    <mergeCell ref="X324:Z324"/>
    <mergeCell ref="AA324:AC324"/>
    <mergeCell ref="B325:G325"/>
    <mergeCell ref="H325:J325"/>
    <mergeCell ref="K325:M325"/>
    <mergeCell ref="N325:P325"/>
    <mergeCell ref="Q325:S325"/>
    <mergeCell ref="T325:V325"/>
    <mergeCell ref="X325:Z325"/>
    <mergeCell ref="AA325:AC325"/>
    <mergeCell ref="B324:G324"/>
    <mergeCell ref="H324:J324"/>
    <mergeCell ref="K324:M324"/>
    <mergeCell ref="N324:P324"/>
    <mergeCell ref="Q324:S324"/>
    <mergeCell ref="T324:V324"/>
    <mergeCell ref="X322:Z322"/>
    <mergeCell ref="AA322:AC322"/>
    <mergeCell ref="B323:G323"/>
    <mergeCell ref="H323:J323"/>
    <mergeCell ref="K323:M323"/>
    <mergeCell ref="N323:P323"/>
    <mergeCell ref="Q323:S323"/>
    <mergeCell ref="T323:V323"/>
    <mergeCell ref="X323:Z323"/>
    <mergeCell ref="AA323:AC323"/>
    <mergeCell ref="B322:G322"/>
    <mergeCell ref="H322:J322"/>
    <mergeCell ref="K322:M322"/>
    <mergeCell ref="N322:P322"/>
    <mergeCell ref="Q322:S322"/>
    <mergeCell ref="T322:V322"/>
    <mergeCell ref="X320:Z320"/>
    <mergeCell ref="AA320:AC320"/>
    <mergeCell ref="B321:G321"/>
    <mergeCell ref="H321:J321"/>
    <mergeCell ref="K321:M321"/>
    <mergeCell ref="N321:P321"/>
    <mergeCell ref="Q321:S321"/>
    <mergeCell ref="T321:V321"/>
    <mergeCell ref="X321:Z321"/>
    <mergeCell ref="AA321:AC321"/>
    <mergeCell ref="B320:G320"/>
    <mergeCell ref="H320:J320"/>
    <mergeCell ref="K320:M320"/>
    <mergeCell ref="N320:P320"/>
    <mergeCell ref="Q320:S320"/>
    <mergeCell ref="T320:V320"/>
    <mergeCell ref="X318:Z318"/>
    <mergeCell ref="AA318:AC318"/>
    <mergeCell ref="B319:G319"/>
    <mergeCell ref="H319:J319"/>
    <mergeCell ref="K319:M319"/>
    <mergeCell ref="N319:P319"/>
    <mergeCell ref="Q319:S319"/>
    <mergeCell ref="T319:V319"/>
    <mergeCell ref="X319:Z319"/>
    <mergeCell ref="AA319:AC319"/>
    <mergeCell ref="B318:G318"/>
    <mergeCell ref="H318:J318"/>
    <mergeCell ref="K318:M318"/>
    <mergeCell ref="N318:P318"/>
    <mergeCell ref="Q318:S318"/>
    <mergeCell ref="T318:V318"/>
    <mergeCell ref="X316:Z316"/>
    <mergeCell ref="AA316:AC316"/>
    <mergeCell ref="B317:G317"/>
    <mergeCell ref="H317:J317"/>
    <mergeCell ref="K317:M317"/>
    <mergeCell ref="N317:P317"/>
    <mergeCell ref="Q317:S317"/>
    <mergeCell ref="T317:V317"/>
    <mergeCell ref="X317:Z317"/>
    <mergeCell ref="AA317:AC317"/>
    <mergeCell ref="B316:G316"/>
    <mergeCell ref="H316:J316"/>
    <mergeCell ref="K316:M316"/>
    <mergeCell ref="N316:P316"/>
    <mergeCell ref="Q316:S316"/>
    <mergeCell ref="T316:V316"/>
    <mergeCell ref="X314:Z314"/>
    <mergeCell ref="AA314:AC314"/>
    <mergeCell ref="B315:G315"/>
    <mergeCell ref="H315:J315"/>
    <mergeCell ref="K315:M315"/>
    <mergeCell ref="N315:P315"/>
    <mergeCell ref="Q315:S315"/>
    <mergeCell ref="T315:V315"/>
    <mergeCell ref="X315:Z315"/>
    <mergeCell ref="AA315:AC315"/>
    <mergeCell ref="B314:G314"/>
    <mergeCell ref="H314:J314"/>
    <mergeCell ref="K314:M314"/>
    <mergeCell ref="N314:P314"/>
    <mergeCell ref="Q314:S314"/>
    <mergeCell ref="T314:V314"/>
    <mergeCell ref="X312:Z312"/>
    <mergeCell ref="AA312:AC312"/>
    <mergeCell ref="B313:G313"/>
    <mergeCell ref="H313:J313"/>
    <mergeCell ref="K313:M313"/>
    <mergeCell ref="N313:P313"/>
    <mergeCell ref="Q313:S313"/>
    <mergeCell ref="T313:V313"/>
    <mergeCell ref="X313:Z313"/>
    <mergeCell ref="AA313:AC313"/>
    <mergeCell ref="B312:G312"/>
    <mergeCell ref="H312:J312"/>
    <mergeCell ref="K312:M312"/>
    <mergeCell ref="N312:P312"/>
    <mergeCell ref="Q312:S312"/>
    <mergeCell ref="T312:V312"/>
    <mergeCell ref="AA310:AC310"/>
    <mergeCell ref="B311:G311"/>
    <mergeCell ref="H311:J311"/>
    <mergeCell ref="K311:M311"/>
    <mergeCell ref="N311:P311"/>
    <mergeCell ref="Q311:S311"/>
    <mergeCell ref="T311:V311"/>
    <mergeCell ref="X311:Z311"/>
    <mergeCell ref="AA311:AC311"/>
    <mergeCell ref="T309:V309"/>
    <mergeCell ref="X309:Z309"/>
    <mergeCell ref="AA309:AC309"/>
    <mergeCell ref="B310:G310"/>
    <mergeCell ref="H310:J310"/>
    <mergeCell ref="K310:M310"/>
    <mergeCell ref="N310:P310"/>
    <mergeCell ref="Q310:S310"/>
    <mergeCell ref="T310:V310"/>
    <mergeCell ref="X310:Z310"/>
    <mergeCell ref="AD307:BK308"/>
    <mergeCell ref="H308:J308"/>
    <mergeCell ref="K308:M308"/>
    <mergeCell ref="N308:P308"/>
    <mergeCell ref="Q308:S308"/>
    <mergeCell ref="B309:G309"/>
    <mergeCell ref="H309:J309"/>
    <mergeCell ref="K309:M309"/>
    <mergeCell ref="N309:P309"/>
    <mergeCell ref="Q309:S309"/>
    <mergeCell ref="B307:G308"/>
    <mergeCell ref="H307:S307"/>
    <mergeCell ref="T307:V308"/>
    <mergeCell ref="W307:W308"/>
    <mergeCell ref="X307:Z308"/>
    <mergeCell ref="AA307:AC308"/>
    <mergeCell ref="B304:G304"/>
    <mergeCell ref="I304:AP304"/>
    <mergeCell ref="AQ304:AZ304"/>
    <mergeCell ref="BA304:BK304"/>
    <mergeCell ref="B305:G305"/>
    <mergeCell ref="H305:I305"/>
    <mergeCell ref="J305:AP305"/>
    <mergeCell ref="AQ305:AZ305"/>
    <mergeCell ref="BA305:BK305"/>
    <mergeCell ref="B298:BK298"/>
    <mergeCell ref="B300:AX300"/>
    <mergeCell ref="AY300:BK302"/>
    <mergeCell ref="C301:K301"/>
    <mergeCell ref="AB301:AS301"/>
    <mergeCell ref="C302:K302"/>
    <mergeCell ref="AB302:AS302"/>
    <mergeCell ref="B293:Z293"/>
    <mergeCell ref="AA293:AC293"/>
    <mergeCell ref="B295:G295"/>
    <mergeCell ref="H295:BK295"/>
    <mergeCell ref="B296:BK296"/>
    <mergeCell ref="B297:BK297"/>
    <mergeCell ref="X291:Z291"/>
    <mergeCell ref="AA291:AC291"/>
    <mergeCell ref="B292:G292"/>
    <mergeCell ref="H292:J292"/>
    <mergeCell ref="K292:M292"/>
    <mergeCell ref="N292:P292"/>
    <mergeCell ref="Q292:S292"/>
    <mergeCell ref="T292:V292"/>
    <mergeCell ref="X292:Z292"/>
    <mergeCell ref="AA292:AC292"/>
    <mergeCell ref="B291:G291"/>
    <mergeCell ref="H291:J291"/>
    <mergeCell ref="K291:M291"/>
    <mergeCell ref="N291:P291"/>
    <mergeCell ref="Q291:S291"/>
    <mergeCell ref="T291:V291"/>
    <mergeCell ref="X289:Z289"/>
    <mergeCell ref="AA289:AC289"/>
    <mergeCell ref="B290:G290"/>
    <mergeCell ref="H290:J290"/>
    <mergeCell ref="K290:M290"/>
    <mergeCell ref="N290:P290"/>
    <mergeCell ref="Q290:S290"/>
    <mergeCell ref="T290:V290"/>
    <mergeCell ref="X290:Z290"/>
    <mergeCell ref="AA290:AC290"/>
    <mergeCell ref="B289:G289"/>
    <mergeCell ref="H289:J289"/>
    <mergeCell ref="K289:M289"/>
    <mergeCell ref="N289:P289"/>
    <mergeCell ref="Q289:S289"/>
    <mergeCell ref="T289:V289"/>
    <mergeCell ref="X287:Z287"/>
    <mergeCell ref="AA287:AC287"/>
    <mergeCell ref="B288:G288"/>
    <mergeCell ref="H288:J288"/>
    <mergeCell ref="K288:M288"/>
    <mergeCell ref="N288:P288"/>
    <mergeCell ref="Q288:S288"/>
    <mergeCell ref="T288:V288"/>
    <mergeCell ref="X288:Z288"/>
    <mergeCell ref="AA288:AC288"/>
    <mergeCell ref="B287:G287"/>
    <mergeCell ref="H287:J287"/>
    <mergeCell ref="K287:M287"/>
    <mergeCell ref="N287:P287"/>
    <mergeCell ref="Q287:S287"/>
    <mergeCell ref="T287:V287"/>
    <mergeCell ref="X285:Z285"/>
    <mergeCell ref="AA285:AC285"/>
    <mergeCell ref="B286:G286"/>
    <mergeCell ref="H286:J286"/>
    <mergeCell ref="K286:M286"/>
    <mergeCell ref="N286:P286"/>
    <mergeCell ref="Q286:S286"/>
    <mergeCell ref="T286:V286"/>
    <mergeCell ref="X286:Z286"/>
    <mergeCell ref="AA286:AC286"/>
    <mergeCell ref="B285:G285"/>
    <mergeCell ref="H285:J285"/>
    <mergeCell ref="K285:M285"/>
    <mergeCell ref="N285:P285"/>
    <mergeCell ref="Q285:S285"/>
    <mergeCell ref="T285:V285"/>
    <mergeCell ref="X283:Z283"/>
    <mergeCell ref="AA283:AC283"/>
    <mergeCell ref="B284:G284"/>
    <mergeCell ref="H284:J284"/>
    <mergeCell ref="K284:M284"/>
    <mergeCell ref="N284:P284"/>
    <mergeCell ref="Q284:S284"/>
    <mergeCell ref="T284:V284"/>
    <mergeCell ref="X284:Z284"/>
    <mergeCell ref="AA284:AC284"/>
    <mergeCell ref="B283:G283"/>
    <mergeCell ref="H283:J283"/>
    <mergeCell ref="K283:M283"/>
    <mergeCell ref="N283:P283"/>
    <mergeCell ref="Q283:S283"/>
    <mergeCell ref="T283:V283"/>
    <mergeCell ref="X281:Z281"/>
    <mergeCell ref="AA281:AC281"/>
    <mergeCell ref="B282:G282"/>
    <mergeCell ref="H282:J282"/>
    <mergeCell ref="K282:M282"/>
    <mergeCell ref="N282:P282"/>
    <mergeCell ref="Q282:S282"/>
    <mergeCell ref="T282:V282"/>
    <mergeCell ref="X282:Z282"/>
    <mergeCell ref="AA282:AC282"/>
    <mergeCell ref="B281:G281"/>
    <mergeCell ref="H281:J281"/>
    <mergeCell ref="K281:M281"/>
    <mergeCell ref="N281:P281"/>
    <mergeCell ref="Q281:S281"/>
    <mergeCell ref="T281:V281"/>
    <mergeCell ref="X279:Z279"/>
    <mergeCell ref="AA279:AC279"/>
    <mergeCell ref="B280:G280"/>
    <mergeCell ref="H280:J280"/>
    <mergeCell ref="K280:M280"/>
    <mergeCell ref="N280:P280"/>
    <mergeCell ref="Q280:S280"/>
    <mergeCell ref="T280:V280"/>
    <mergeCell ref="X280:Z280"/>
    <mergeCell ref="AA280:AC280"/>
    <mergeCell ref="B279:G279"/>
    <mergeCell ref="H279:J279"/>
    <mergeCell ref="K279:M279"/>
    <mergeCell ref="N279:P279"/>
    <mergeCell ref="Q279:S279"/>
    <mergeCell ref="T279:V279"/>
    <mergeCell ref="X277:Z277"/>
    <mergeCell ref="AA277:AC277"/>
    <mergeCell ref="B278:G278"/>
    <mergeCell ref="H278:J278"/>
    <mergeCell ref="K278:M278"/>
    <mergeCell ref="N278:P278"/>
    <mergeCell ref="Q278:S278"/>
    <mergeCell ref="T278:V278"/>
    <mergeCell ref="X278:Z278"/>
    <mergeCell ref="AA278:AC278"/>
    <mergeCell ref="B277:G277"/>
    <mergeCell ref="H277:J277"/>
    <mergeCell ref="K277:M277"/>
    <mergeCell ref="N277:P277"/>
    <mergeCell ref="Q277:S277"/>
    <mergeCell ref="T277:V277"/>
    <mergeCell ref="X275:Z275"/>
    <mergeCell ref="AA275:AC275"/>
    <mergeCell ref="B276:G276"/>
    <mergeCell ref="H276:J276"/>
    <mergeCell ref="K276:M276"/>
    <mergeCell ref="N276:P276"/>
    <mergeCell ref="Q276:S276"/>
    <mergeCell ref="T276:V276"/>
    <mergeCell ref="X276:Z276"/>
    <mergeCell ref="AA276:AC276"/>
    <mergeCell ref="B275:G275"/>
    <mergeCell ref="H275:J275"/>
    <mergeCell ref="K275:M275"/>
    <mergeCell ref="N275:P275"/>
    <mergeCell ref="Q275:S275"/>
    <mergeCell ref="T275:V275"/>
    <mergeCell ref="AA273:AC273"/>
    <mergeCell ref="B274:G274"/>
    <mergeCell ref="H274:J274"/>
    <mergeCell ref="K274:M274"/>
    <mergeCell ref="N274:P274"/>
    <mergeCell ref="Q274:S274"/>
    <mergeCell ref="T274:V274"/>
    <mergeCell ref="X274:Z274"/>
    <mergeCell ref="AA274:AC274"/>
    <mergeCell ref="T272:V272"/>
    <mergeCell ref="X272:Z272"/>
    <mergeCell ref="AA272:AC272"/>
    <mergeCell ref="B273:G273"/>
    <mergeCell ref="H273:J273"/>
    <mergeCell ref="K273:M273"/>
    <mergeCell ref="N273:P273"/>
    <mergeCell ref="Q273:S273"/>
    <mergeCell ref="T273:V273"/>
    <mergeCell ref="X273:Z273"/>
    <mergeCell ref="AD270:BK271"/>
    <mergeCell ref="H271:J271"/>
    <mergeCell ref="K271:M271"/>
    <mergeCell ref="N271:P271"/>
    <mergeCell ref="Q271:S271"/>
    <mergeCell ref="B272:G272"/>
    <mergeCell ref="H272:J272"/>
    <mergeCell ref="K272:M272"/>
    <mergeCell ref="N272:P272"/>
    <mergeCell ref="Q272:S272"/>
    <mergeCell ref="B270:G271"/>
    <mergeCell ref="H270:S270"/>
    <mergeCell ref="T270:V271"/>
    <mergeCell ref="W270:W271"/>
    <mergeCell ref="X270:Z271"/>
    <mergeCell ref="AA270:AC271"/>
    <mergeCell ref="B267:G267"/>
    <mergeCell ref="I267:AP267"/>
    <mergeCell ref="AQ267:AZ267"/>
    <mergeCell ref="BA267:BK267"/>
    <mergeCell ref="B268:G268"/>
    <mergeCell ref="H268:I268"/>
    <mergeCell ref="J268:AP268"/>
    <mergeCell ref="AQ268:AZ268"/>
    <mergeCell ref="BA268:BK268"/>
    <mergeCell ref="B261:BK261"/>
    <mergeCell ref="B263:AX263"/>
    <mergeCell ref="AY263:BK265"/>
    <mergeCell ref="C264:K264"/>
    <mergeCell ref="AB264:AS264"/>
    <mergeCell ref="C265:K265"/>
    <mergeCell ref="AB265:AS265"/>
    <mergeCell ref="B256:Z256"/>
    <mergeCell ref="AA256:AC256"/>
    <mergeCell ref="B258:G258"/>
    <mergeCell ref="H258:BK258"/>
    <mergeCell ref="B259:BK259"/>
    <mergeCell ref="B260:BK260"/>
    <mergeCell ref="X254:Z254"/>
    <mergeCell ref="AA254:AC254"/>
    <mergeCell ref="B255:G255"/>
    <mergeCell ref="H255:J255"/>
    <mergeCell ref="K255:M255"/>
    <mergeCell ref="N255:P255"/>
    <mergeCell ref="Q255:S255"/>
    <mergeCell ref="T255:V255"/>
    <mergeCell ref="X255:Z255"/>
    <mergeCell ref="AA255:AC255"/>
    <mergeCell ref="B254:G254"/>
    <mergeCell ref="H254:J254"/>
    <mergeCell ref="K254:M254"/>
    <mergeCell ref="N254:P254"/>
    <mergeCell ref="Q254:S254"/>
    <mergeCell ref="T254:V254"/>
    <mergeCell ref="X252:Z252"/>
    <mergeCell ref="AA252:AC252"/>
    <mergeCell ref="B253:G253"/>
    <mergeCell ref="H253:J253"/>
    <mergeCell ref="K253:M253"/>
    <mergeCell ref="N253:P253"/>
    <mergeCell ref="Q253:S253"/>
    <mergeCell ref="T253:V253"/>
    <mergeCell ref="X253:Z253"/>
    <mergeCell ref="AA253:AC253"/>
    <mergeCell ref="B252:G252"/>
    <mergeCell ref="H252:J252"/>
    <mergeCell ref="K252:M252"/>
    <mergeCell ref="N252:P252"/>
    <mergeCell ref="Q252:S252"/>
    <mergeCell ref="T252:V252"/>
    <mergeCell ref="X250:Z250"/>
    <mergeCell ref="AA250:AC250"/>
    <mergeCell ref="B251:G251"/>
    <mergeCell ref="H251:J251"/>
    <mergeCell ref="K251:M251"/>
    <mergeCell ref="N251:P251"/>
    <mergeCell ref="Q251:S251"/>
    <mergeCell ref="T251:V251"/>
    <mergeCell ref="X251:Z251"/>
    <mergeCell ref="AA251:AC251"/>
    <mergeCell ref="B250:G250"/>
    <mergeCell ref="H250:J250"/>
    <mergeCell ref="K250:M250"/>
    <mergeCell ref="N250:P250"/>
    <mergeCell ref="Q250:S250"/>
    <mergeCell ref="T250:V250"/>
    <mergeCell ref="X248:Z248"/>
    <mergeCell ref="AA248:AC248"/>
    <mergeCell ref="B249:G249"/>
    <mergeCell ref="H249:J249"/>
    <mergeCell ref="K249:M249"/>
    <mergeCell ref="N249:P249"/>
    <mergeCell ref="Q249:S249"/>
    <mergeCell ref="T249:V249"/>
    <mergeCell ref="X249:Z249"/>
    <mergeCell ref="AA249:AC249"/>
    <mergeCell ref="B248:G248"/>
    <mergeCell ref="H248:J248"/>
    <mergeCell ref="K248:M248"/>
    <mergeCell ref="N248:P248"/>
    <mergeCell ref="Q248:S248"/>
    <mergeCell ref="T248:V248"/>
    <mergeCell ref="X246:Z246"/>
    <mergeCell ref="AA246:AC246"/>
    <mergeCell ref="B247:G247"/>
    <mergeCell ref="H247:J247"/>
    <mergeCell ref="K247:M247"/>
    <mergeCell ref="N247:P247"/>
    <mergeCell ref="Q247:S247"/>
    <mergeCell ref="T247:V247"/>
    <mergeCell ref="X247:Z247"/>
    <mergeCell ref="AA247:AC247"/>
    <mergeCell ref="B246:G246"/>
    <mergeCell ref="H246:J246"/>
    <mergeCell ref="K246:M246"/>
    <mergeCell ref="N246:P246"/>
    <mergeCell ref="Q246:S246"/>
    <mergeCell ref="T246:V246"/>
    <mergeCell ref="X244:Z244"/>
    <mergeCell ref="AA244:AC244"/>
    <mergeCell ref="B245:G245"/>
    <mergeCell ref="H245:J245"/>
    <mergeCell ref="K245:M245"/>
    <mergeCell ref="N245:P245"/>
    <mergeCell ref="Q245:S245"/>
    <mergeCell ref="T245:V245"/>
    <mergeCell ref="X245:Z245"/>
    <mergeCell ref="AA245:AC245"/>
    <mergeCell ref="B244:G244"/>
    <mergeCell ref="H244:J244"/>
    <mergeCell ref="K244:M244"/>
    <mergeCell ref="N244:P244"/>
    <mergeCell ref="Q244:S244"/>
    <mergeCell ref="T244:V244"/>
    <mergeCell ref="X242:Z242"/>
    <mergeCell ref="AA242:AC242"/>
    <mergeCell ref="B243:G243"/>
    <mergeCell ref="H243:J243"/>
    <mergeCell ref="K243:M243"/>
    <mergeCell ref="N243:P243"/>
    <mergeCell ref="Q243:S243"/>
    <mergeCell ref="T243:V243"/>
    <mergeCell ref="X243:Z243"/>
    <mergeCell ref="AA243:AC243"/>
    <mergeCell ref="B242:G242"/>
    <mergeCell ref="H242:J242"/>
    <mergeCell ref="K242:M242"/>
    <mergeCell ref="N242:P242"/>
    <mergeCell ref="Q242:S242"/>
    <mergeCell ref="T242:V242"/>
    <mergeCell ref="X240:Z240"/>
    <mergeCell ref="AA240:AC240"/>
    <mergeCell ref="B241:G241"/>
    <mergeCell ref="H241:J241"/>
    <mergeCell ref="K241:M241"/>
    <mergeCell ref="N241:P241"/>
    <mergeCell ref="Q241:S241"/>
    <mergeCell ref="T241:V241"/>
    <mergeCell ref="X241:Z241"/>
    <mergeCell ref="AA241:AC241"/>
    <mergeCell ref="B240:G240"/>
    <mergeCell ref="H240:J240"/>
    <mergeCell ref="K240:M240"/>
    <mergeCell ref="N240:P240"/>
    <mergeCell ref="Q240:S240"/>
    <mergeCell ref="T240:V240"/>
    <mergeCell ref="X238:Z238"/>
    <mergeCell ref="AA238:AC238"/>
    <mergeCell ref="B239:G239"/>
    <mergeCell ref="H239:J239"/>
    <mergeCell ref="K239:M239"/>
    <mergeCell ref="N239:P239"/>
    <mergeCell ref="Q239:S239"/>
    <mergeCell ref="T239:V239"/>
    <mergeCell ref="X239:Z239"/>
    <mergeCell ref="AA239:AC239"/>
    <mergeCell ref="B238:G238"/>
    <mergeCell ref="H238:J238"/>
    <mergeCell ref="K238:M238"/>
    <mergeCell ref="N238:P238"/>
    <mergeCell ref="Q238:S238"/>
    <mergeCell ref="T238:V238"/>
    <mergeCell ref="AA236:AC236"/>
    <mergeCell ref="B237:G237"/>
    <mergeCell ref="H237:J237"/>
    <mergeCell ref="K237:M237"/>
    <mergeCell ref="N237:P237"/>
    <mergeCell ref="Q237:S237"/>
    <mergeCell ref="T237:V237"/>
    <mergeCell ref="X237:Z237"/>
    <mergeCell ref="AA237:AC237"/>
    <mergeCell ref="T235:V235"/>
    <mergeCell ref="X235:Z235"/>
    <mergeCell ref="AA235:AC235"/>
    <mergeCell ref="B236:G236"/>
    <mergeCell ref="H236:J236"/>
    <mergeCell ref="K236:M236"/>
    <mergeCell ref="N236:P236"/>
    <mergeCell ref="Q236:S236"/>
    <mergeCell ref="T236:V236"/>
    <mergeCell ref="X236:Z236"/>
    <mergeCell ref="AD233:BK234"/>
    <mergeCell ref="H234:J234"/>
    <mergeCell ref="K234:M234"/>
    <mergeCell ref="N234:P234"/>
    <mergeCell ref="Q234:S234"/>
    <mergeCell ref="B235:G235"/>
    <mergeCell ref="H235:J235"/>
    <mergeCell ref="K235:M235"/>
    <mergeCell ref="N235:P235"/>
    <mergeCell ref="Q235:S235"/>
    <mergeCell ref="B233:G234"/>
    <mergeCell ref="H233:S233"/>
    <mergeCell ref="T233:V234"/>
    <mergeCell ref="W233:W234"/>
    <mergeCell ref="X233:Z234"/>
    <mergeCell ref="AA233:AC234"/>
    <mergeCell ref="B230:G230"/>
    <mergeCell ref="I230:AP230"/>
    <mergeCell ref="AQ230:AZ230"/>
    <mergeCell ref="BA230:BK230"/>
    <mergeCell ref="B231:G231"/>
    <mergeCell ref="H231:I231"/>
    <mergeCell ref="J231:AP231"/>
    <mergeCell ref="AQ231:AZ231"/>
    <mergeCell ref="BA231:BK231"/>
    <mergeCell ref="B224:BK224"/>
    <mergeCell ref="B226:AX226"/>
    <mergeCell ref="AY226:BK228"/>
    <mergeCell ref="C227:K227"/>
    <mergeCell ref="AB227:AS227"/>
    <mergeCell ref="C228:K228"/>
    <mergeCell ref="AB228:AS228"/>
    <mergeCell ref="B219:Z219"/>
    <mergeCell ref="AA219:AC219"/>
    <mergeCell ref="B221:G221"/>
    <mergeCell ref="H221:BK221"/>
    <mergeCell ref="B222:BK222"/>
    <mergeCell ref="B223:BK223"/>
    <mergeCell ref="X217:Z217"/>
    <mergeCell ref="AA217:AC217"/>
    <mergeCell ref="B218:G218"/>
    <mergeCell ref="H218:J218"/>
    <mergeCell ref="K218:M218"/>
    <mergeCell ref="N218:P218"/>
    <mergeCell ref="Q218:S218"/>
    <mergeCell ref="T218:V218"/>
    <mergeCell ref="X218:Z218"/>
    <mergeCell ref="AA218:AC218"/>
    <mergeCell ref="B217:G217"/>
    <mergeCell ref="H217:J217"/>
    <mergeCell ref="K217:M217"/>
    <mergeCell ref="N217:P217"/>
    <mergeCell ref="Q217:S217"/>
    <mergeCell ref="T217:V217"/>
    <mergeCell ref="X215:Z215"/>
    <mergeCell ref="AA215:AC215"/>
    <mergeCell ref="B216:G216"/>
    <mergeCell ref="H216:J216"/>
    <mergeCell ref="K216:M216"/>
    <mergeCell ref="N216:P216"/>
    <mergeCell ref="Q216:S216"/>
    <mergeCell ref="T216:V216"/>
    <mergeCell ref="X216:Z216"/>
    <mergeCell ref="AA216:AC216"/>
    <mergeCell ref="B215:G215"/>
    <mergeCell ref="H215:J215"/>
    <mergeCell ref="K215:M215"/>
    <mergeCell ref="N215:P215"/>
    <mergeCell ref="Q215:S215"/>
    <mergeCell ref="T215:V215"/>
    <mergeCell ref="X213:Z213"/>
    <mergeCell ref="AA213:AC213"/>
    <mergeCell ref="B214:G214"/>
    <mergeCell ref="H214:J214"/>
    <mergeCell ref="K214:M214"/>
    <mergeCell ref="N214:P214"/>
    <mergeCell ref="Q214:S214"/>
    <mergeCell ref="T214:V214"/>
    <mergeCell ref="X214:Z214"/>
    <mergeCell ref="AA214:AC214"/>
    <mergeCell ref="B213:G213"/>
    <mergeCell ref="H213:J213"/>
    <mergeCell ref="K213:M213"/>
    <mergeCell ref="N213:P213"/>
    <mergeCell ref="Q213:S213"/>
    <mergeCell ref="T213:V213"/>
    <mergeCell ref="X211:Z211"/>
    <mergeCell ref="AA211:AC211"/>
    <mergeCell ref="B212:G212"/>
    <mergeCell ref="H212:J212"/>
    <mergeCell ref="K212:M212"/>
    <mergeCell ref="N212:P212"/>
    <mergeCell ref="Q212:S212"/>
    <mergeCell ref="T212:V212"/>
    <mergeCell ref="X212:Z212"/>
    <mergeCell ref="AA212:AC212"/>
    <mergeCell ref="B211:G211"/>
    <mergeCell ref="H211:J211"/>
    <mergeCell ref="K211:M211"/>
    <mergeCell ref="N211:P211"/>
    <mergeCell ref="Q211:S211"/>
    <mergeCell ref="T211:V211"/>
    <mergeCell ref="X209:Z209"/>
    <mergeCell ref="AA209:AC209"/>
    <mergeCell ref="B210:G210"/>
    <mergeCell ref="H210:J210"/>
    <mergeCell ref="K210:M210"/>
    <mergeCell ref="N210:P210"/>
    <mergeCell ref="Q210:S210"/>
    <mergeCell ref="T210:V210"/>
    <mergeCell ref="X210:Z210"/>
    <mergeCell ref="AA210:AC210"/>
    <mergeCell ref="B209:G209"/>
    <mergeCell ref="H209:J209"/>
    <mergeCell ref="K209:M209"/>
    <mergeCell ref="N209:P209"/>
    <mergeCell ref="Q209:S209"/>
    <mergeCell ref="T209:V209"/>
    <mergeCell ref="X207:Z207"/>
    <mergeCell ref="AA207:AC207"/>
    <mergeCell ref="B208:G208"/>
    <mergeCell ref="H208:J208"/>
    <mergeCell ref="K208:M208"/>
    <mergeCell ref="N208:P208"/>
    <mergeCell ref="Q208:S208"/>
    <mergeCell ref="T208:V208"/>
    <mergeCell ref="X208:Z208"/>
    <mergeCell ref="AA208:AC208"/>
    <mergeCell ref="B207:G207"/>
    <mergeCell ref="H207:J207"/>
    <mergeCell ref="K207:M207"/>
    <mergeCell ref="N207:P207"/>
    <mergeCell ref="Q207:S207"/>
    <mergeCell ref="T207:V207"/>
    <mergeCell ref="X205:Z205"/>
    <mergeCell ref="AA205:AC205"/>
    <mergeCell ref="B206:G206"/>
    <mergeCell ref="H206:J206"/>
    <mergeCell ref="K206:M206"/>
    <mergeCell ref="N206:P206"/>
    <mergeCell ref="Q206:S206"/>
    <mergeCell ref="T206:V206"/>
    <mergeCell ref="X206:Z206"/>
    <mergeCell ref="AA206:AC206"/>
    <mergeCell ref="B205:G205"/>
    <mergeCell ref="H205:J205"/>
    <mergeCell ref="K205:M205"/>
    <mergeCell ref="N205:P205"/>
    <mergeCell ref="Q205:S205"/>
    <mergeCell ref="T205:V205"/>
    <mergeCell ref="X203:Z203"/>
    <mergeCell ref="AA203:AC203"/>
    <mergeCell ref="B204:G204"/>
    <mergeCell ref="H204:J204"/>
    <mergeCell ref="K204:M204"/>
    <mergeCell ref="N204:P204"/>
    <mergeCell ref="Q204:S204"/>
    <mergeCell ref="T204:V204"/>
    <mergeCell ref="X204:Z204"/>
    <mergeCell ref="AA204:AC204"/>
    <mergeCell ref="B203:G203"/>
    <mergeCell ref="H203:J203"/>
    <mergeCell ref="K203:M203"/>
    <mergeCell ref="N203:P203"/>
    <mergeCell ref="Q203:S203"/>
    <mergeCell ref="T203:V203"/>
    <mergeCell ref="X201:Z201"/>
    <mergeCell ref="AA201:AC201"/>
    <mergeCell ref="B202:G202"/>
    <mergeCell ref="H202:J202"/>
    <mergeCell ref="K202:M202"/>
    <mergeCell ref="N202:P202"/>
    <mergeCell ref="Q202:S202"/>
    <mergeCell ref="T202:V202"/>
    <mergeCell ref="X202:Z202"/>
    <mergeCell ref="AA202:AC202"/>
    <mergeCell ref="B201:G201"/>
    <mergeCell ref="H201:J201"/>
    <mergeCell ref="K201:M201"/>
    <mergeCell ref="N201:P201"/>
    <mergeCell ref="Q201:S201"/>
    <mergeCell ref="T201:V201"/>
    <mergeCell ref="AA199:AC199"/>
    <mergeCell ref="B200:G200"/>
    <mergeCell ref="H200:J200"/>
    <mergeCell ref="K200:M200"/>
    <mergeCell ref="N200:P200"/>
    <mergeCell ref="Q200:S200"/>
    <mergeCell ref="T200:V200"/>
    <mergeCell ref="X200:Z200"/>
    <mergeCell ref="AA200:AC200"/>
    <mergeCell ref="T198:V198"/>
    <mergeCell ref="X198:Z198"/>
    <mergeCell ref="AA198:AC198"/>
    <mergeCell ref="B199:G199"/>
    <mergeCell ref="H199:J199"/>
    <mergeCell ref="K199:M199"/>
    <mergeCell ref="N199:P199"/>
    <mergeCell ref="Q199:S199"/>
    <mergeCell ref="T199:V199"/>
    <mergeCell ref="X199:Z199"/>
    <mergeCell ref="AD196:BK197"/>
    <mergeCell ref="H197:J197"/>
    <mergeCell ref="K197:M197"/>
    <mergeCell ref="N197:P197"/>
    <mergeCell ref="Q197:S197"/>
    <mergeCell ref="B198:G198"/>
    <mergeCell ref="H198:J198"/>
    <mergeCell ref="K198:M198"/>
    <mergeCell ref="N198:P198"/>
    <mergeCell ref="Q198:S198"/>
    <mergeCell ref="B196:G197"/>
    <mergeCell ref="H196:S196"/>
    <mergeCell ref="T196:V197"/>
    <mergeCell ref="W196:W197"/>
    <mergeCell ref="X196:Z197"/>
    <mergeCell ref="AA196:AC197"/>
    <mergeCell ref="B193:G193"/>
    <mergeCell ref="I193:AP193"/>
    <mergeCell ref="AQ193:AZ193"/>
    <mergeCell ref="BA193:BK193"/>
    <mergeCell ref="B194:G194"/>
    <mergeCell ref="H194:I194"/>
    <mergeCell ref="J194:AP194"/>
    <mergeCell ref="AQ194:AZ194"/>
    <mergeCell ref="BA194:BK194"/>
    <mergeCell ref="B187:BK187"/>
    <mergeCell ref="B189:AX189"/>
    <mergeCell ref="AY189:BK191"/>
    <mergeCell ref="C190:K190"/>
    <mergeCell ref="AB190:AS190"/>
    <mergeCell ref="C191:K191"/>
    <mergeCell ref="AB191:AS191"/>
    <mergeCell ref="B182:Z182"/>
    <mergeCell ref="AA182:AC182"/>
    <mergeCell ref="B184:G184"/>
    <mergeCell ref="H184:BK184"/>
    <mergeCell ref="B185:BK185"/>
    <mergeCell ref="B186:BK186"/>
    <mergeCell ref="X180:Z180"/>
    <mergeCell ref="AA180:AC180"/>
    <mergeCell ref="B181:G181"/>
    <mergeCell ref="H181:J181"/>
    <mergeCell ref="K181:M181"/>
    <mergeCell ref="N181:P181"/>
    <mergeCell ref="Q181:S181"/>
    <mergeCell ref="T181:V181"/>
    <mergeCell ref="X181:Z181"/>
    <mergeCell ref="AA181:AC181"/>
    <mergeCell ref="B180:G180"/>
    <mergeCell ref="H180:J180"/>
    <mergeCell ref="K180:M180"/>
    <mergeCell ref="N180:P180"/>
    <mergeCell ref="Q180:S180"/>
    <mergeCell ref="T180:V180"/>
    <mergeCell ref="X178:Z178"/>
    <mergeCell ref="AA178:AC178"/>
    <mergeCell ref="B179:G179"/>
    <mergeCell ref="H179:J179"/>
    <mergeCell ref="K179:M179"/>
    <mergeCell ref="N179:P179"/>
    <mergeCell ref="Q179:S179"/>
    <mergeCell ref="T179:V179"/>
    <mergeCell ref="X179:Z179"/>
    <mergeCell ref="AA179:AC179"/>
    <mergeCell ref="B178:G178"/>
    <mergeCell ref="H178:J178"/>
    <mergeCell ref="K178:M178"/>
    <mergeCell ref="N178:P178"/>
    <mergeCell ref="Q178:S178"/>
    <mergeCell ref="T178:V178"/>
    <mergeCell ref="X176:Z176"/>
    <mergeCell ref="AA176:AC176"/>
    <mergeCell ref="B177:G177"/>
    <mergeCell ref="H177:J177"/>
    <mergeCell ref="K177:M177"/>
    <mergeCell ref="N177:P177"/>
    <mergeCell ref="Q177:S177"/>
    <mergeCell ref="T177:V177"/>
    <mergeCell ref="X177:Z177"/>
    <mergeCell ref="AA177:AC177"/>
    <mergeCell ref="B176:G176"/>
    <mergeCell ref="H176:J176"/>
    <mergeCell ref="K176:M176"/>
    <mergeCell ref="N176:P176"/>
    <mergeCell ref="Q176:S176"/>
    <mergeCell ref="T176:V176"/>
    <mergeCell ref="X174:Z174"/>
    <mergeCell ref="AA174:AC174"/>
    <mergeCell ref="B175:G175"/>
    <mergeCell ref="H175:J175"/>
    <mergeCell ref="K175:M175"/>
    <mergeCell ref="N175:P175"/>
    <mergeCell ref="Q175:S175"/>
    <mergeCell ref="T175:V175"/>
    <mergeCell ref="X175:Z175"/>
    <mergeCell ref="AA175:AC175"/>
    <mergeCell ref="B174:G174"/>
    <mergeCell ref="H174:J174"/>
    <mergeCell ref="K174:M174"/>
    <mergeCell ref="N174:P174"/>
    <mergeCell ref="Q174:S174"/>
    <mergeCell ref="T174:V174"/>
    <mergeCell ref="X172:Z172"/>
    <mergeCell ref="AA172:AC172"/>
    <mergeCell ref="B173:G173"/>
    <mergeCell ref="H173:J173"/>
    <mergeCell ref="K173:M173"/>
    <mergeCell ref="N173:P173"/>
    <mergeCell ref="Q173:S173"/>
    <mergeCell ref="T173:V173"/>
    <mergeCell ref="X173:Z173"/>
    <mergeCell ref="AA173:AC173"/>
    <mergeCell ref="B172:G172"/>
    <mergeCell ref="H172:J172"/>
    <mergeCell ref="K172:M172"/>
    <mergeCell ref="N172:P172"/>
    <mergeCell ref="Q172:S172"/>
    <mergeCell ref="T172:V172"/>
    <mergeCell ref="X170:Z170"/>
    <mergeCell ref="AA170:AC170"/>
    <mergeCell ref="B171:G171"/>
    <mergeCell ref="H171:J171"/>
    <mergeCell ref="K171:M171"/>
    <mergeCell ref="N171:P171"/>
    <mergeCell ref="Q171:S171"/>
    <mergeCell ref="T171:V171"/>
    <mergeCell ref="X171:Z171"/>
    <mergeCell ref="AA171:AC171"/>
    <mergeCell ref="B170:G170"/>
    <mergeCell ref="H170:J170"/>
    <mergeCell ref="K170:M170"/>
    <mergeCell ref="N170:P170"/>
    <mergeCell ref="Q170:S170"/>
    <mergeCell ref="T170:V170"/>
    <mergeCell ref="X168:Z168"/>
    <mergeCell ref="AA168:AC168"/>
    <mergeCell ref="B169:G169"/>
    <mergeCell ref="H169:J169"/>
    <mergeCell ref="K169:M169"/>
    <mergeCell ref="N169:P169"/>
    <mergeCell ref="Q169:S169"/>
    <mergeCell ref="T169:V169"/>
    <mergeCell ref="X169:Z169"/>
    <mergeCell ref="AA169:AC169"/>
    <mergeCell ref="B168:G168"/>
    <mergeCell ref="H168:J168"/>
    <mergeCell ref="K168:M168"/>
    <mergeCell ref="N168:P168"/>
    <mergeCell ref="Q168:S168"/>
    <mergeCell ref="T168:V168"/>
    <mergeCell ref="X166:Z166"/>
    <mergeCell ref="AA166:AC166"/>
    <mergeCell ref="B167:G167"/>
    <mergeCell ref="H167:J167"/>
    <mergeCell ref="K167:M167"/>
    <mergeCell ref="N167:P167"/>
    <mergeCell ref="Q167:S167"/>
    <mergeCell ref="T167:V167"/>
    <mergeCell ref="X167:Z167"/>
    <mergeCell ref="AA167:AC167"/>
    <mergeCell ref="B166:G166"/>
    <mergeCell ref="H166:J166"/>
    <mergeCell ref="K166:M166"/>
    <mergeCell ref="N166:P166"/>
    <mergeCell ref="Q166:S166"/>
    <mergeCell ref="T166:V166"/>
    <mergeCell ref="X164:Z164"/>
    <mergeCell ref="AA164:AC164"/>
    <mergeCell ref="B165:G165"/>
    <mergeCell ref="H165:J165"/>
    <mergeCell ref="K165:M165"/>
    <mergeCell ref="N165:P165"/>
    <mergeCell ref="Q165:S165"/>
    <mergeCell ref="T165:V165"/>
    <mergeCell ref="X165:Z165"/>
    <mergeCell ref="AA165:AC165"/>
    <mergeCell ref="B164:G164"/>
    <mergeCell ref="H164:J164"/>
    <mergeCell ref="K164:M164"/>
    <mergeCell ref="N164:P164"/>
    <mergeCell ref="Q164:S164"/>
    <mergeCell ref="T164:V164"/>
    <mergeCell ref="X162:Z162"/>
    <mergeCell ref="AA162:AC162"/>
    <mergeCell ref="B163:G163"/>
    <mergeCell ref="H163:J163"/>
    <mergeCell ref="K163:M163"/>
    <mergeCell ref="N163:P163"/>
    <mergeCell ref="Q163:S163"/>
    <mergeCell ref="T163:V163"/>
    <mergeCell ref="X163:Z163"/>
    <mergeCell ref="AA163:AC163"/>
    <mergeCell ref="B162:G162"/>
    <mergeCell ref="H162:J162"/>
    <mergeCell ref="K162:M162"/>
    <mergeCell ref="N162:P162"/>
    <mergeCell ref="Q162:S162"/>
    <mergeCell ref="T162:V162"/>
    <mergeCell ref="AA160:AC160"/>
    <mergeCell ref="B161:G161"/>
    <mergeCell ref="H161:J161"/>
    <mergeCell ref="K161:M161"/>
    <mergeCell ref="N161:P161"/>
    <mergeCell ref="Q161:S161"/>
    <mergeCell ref="T161:V161"/>
    <mergeCell ref="X161:Z161"/>
    <mergeCell ref="AA161:AC161"/>
    <mergeCell ref="T159:V159"/>
    <mergeCell ref="X159:Z159"/>
    <mergeCell ref="AA159:AC159"/>
    <mergeCell ref="B160:G160"/>
    <mergeCell ref="H160:J160"/>
    <mergeCell ref="K160:M160"/>
    <mergeCell ref="N160:P160"/>
    <mergeCell ref="Q160:S160"/>
    <mergeCell ref="T160:V160"/>
    <mergeCell ref="X160:Z160"/>
    <mergeCell ref="AD157:BK158"/>
    <mergeCell ref="H158:J158"/>
    <mergeCell ref="K158:M158"/>
    <mergeCell ref="N158:P158"/>
    <mergeCell ref="Q158:S158"/>
    <mergeCell ref="B159:G159"/>
    <mergeCell ref="H159:J159"/>
    <mergeCell ref="K159:M159"/>
    <mergeCell ref="N159:P159"/>
    <mergeCell ref="Q159:S159"/>
    <mergeCell ref="B157:G158"/>
    <mergeCell ref="H157:S157"/>
    <mergeCell ref="T157:V158"/>
    <mergeCell ref="W157:W158"/>
    <mergeCell ref="X157:Z158"/>
    <mergeCell ref="AA157:AC158"/>
    <mergeCell ref="B154:G154"/>
    <mergeCell ref="I154:AP154"/>
    <mergeCell ref="AQ154:AZ154"/>
    <mergeCell ref="BA154:BK154"/>
    <mergeCell ref="B155:G155"/>
    <mergeCell ref="H155:I155"/>
    <mergeCell ref="J155:AP155"/>
    <mergeCell ref="AQ155:AZ155"/>
    <mergeCell ref="BA155:BK155"/>
    <mergeCell ref="B148:BK148"/>
    <mergeCell ref="B150:AX150"/>
    <mergeCell ref="AY150:BK152"/>
    <mergeCell ref="C151:K151"/>
    <mergeCell ref="AB151:AS151"/>
    <mergeCell ref="C152:K152"/>
    <mergeCell ref="AB152:AS152"/>
    <mergeCell ref="B143:Z143"/>
    <mergeCell ref="AA143:AC143"/>
    <mergeCell ref="B145:G145"/>
    <mergeCell ref="H145:BK145"/>
    <mergeCell ref="B146:BK146"/>
    <mergeCell ref="B147:BK147"/>
    <mergeCell ref="X141:Z141"/>
    <mergeCell ref="AA141:AC141"/>
    <mergeCell ref="B142:G142"/>
    <mergeCell ref="H142:J142"/>
    <mergeCell ref="K142:M142"/>
    <mergeCell ref="N142:P142"/>
    <mergeCell ref="Q142:S142"/>
    <mergeCell ref="T142:V142"/>
    <mergeCell ref="X142:Z142"/>
    <mergeCell ref="AA142:AC142"/>
    <mergeCell ref="B141:G141"/>
    <mergeCell ref="H141:J141"/>
    <mergeCell ref="K141:M141"/>
    <mergeCell ref="N141:P141"/>
    <mergeCell ref="Q141:S141"/>
    <mergeCell ref="T141:V141"/>
    <mergeCell ref="X139:Z139"/>
    <mergeCell ref="AA139:AC139"/>
    <mergeCell ref="B140:G140"/>
    <mergeCell ref="H140:J140"/>
    <mergeCell ref="K140:M140"/>
    <mergeCell ref="N140:P140"/>
    <mergeCell ref="Q140:S140"/>
    <mergeCell ref="T140:V140"/>
    <mergeCell ref="X140:Z140"/>
    <mergeCell ref="AA140:AC140"/>
    <mergeCell ref="B139:G139"/>
    <mergeCell ref="H139:J139"/>
    <mergeCell ref="K139:M139"/>
    <mergeCell ref="N139:P139"/>
    <mergeCell ref="Q139:S139"/>
    <mergeCell ref="T139:V139"/>
    <mergeCell ref="X137:Z137"/>
    <mergeCell ref="AA137:AC137"/>
    <mergeCell ref="B138:G138"/>
    <mergeCell ref="H138:J138"/>
    <mergeCell ref="K138:M138"/>
    <mergeCell ref="N138:P138"/>
    <mergeCell ref="Q138:S138"/>
    <mergeCell ref="T138:V138"/>
    <mergeCell ref="X138:Z138"/>
    <mergeCell ref="AA138:AC138"/>
    <mergeCell ref="B137:G137"/>
    <mergeCell ref="H137:J137"/>
    <mergeCell ref="K137:M137"/>
    <mergeCell ref="N137:P137"/>
    <mergeCell ref="Q137:S137"/>
    <mergeCell ref="T137:V137"/>
    <mergeCell ref="X135:Z135"/>
    <mergeCell ref="AA135:AC135"/>
    <mergeCell ref="B136:G136"/>
    <mergeCell ref="H136:J136"/>
    <mergeCell ref="K136:M136"/>
    <mergeCell ref="N136:P136"/>
    <mergeCell ref="Q136:S136"/>
    <mergeCell ref="T136:V136"/>
    <mergeCell ref="X136:Z136"/>
    <mergeCell ref="AA136:AC136"/>
    <mergeCell ref="B135:G135"/>
    <mergeCell ref="H135:J135"/>
    <mergeCell ref="K135:M135"/>
    <mergeCell ref="N135:P135"/>
    <mergeCell ref="Q135:S135"/>
    <mergeCell ref="T135:V135"/>
    <mergeCell ref="X133:Z133"/>
    <mergeCell ref="AA133:AC133"/>
    <mergeCell ref="B134:G134"/>
    <mergeCell ref="H134:J134"/>
    <mergeCell ref="K134:M134"/>
    <mergeCell ref="N134:P134"/>
    <mergeCell ref="Q134:S134"/>
    <mergeCell ref="T134:V134"/>
    <mergeCell ref="X134:Z134"/>
    <mergeCell ref="AA134:AC134"/>
    <mergeCell ref="B133:G133"/>
    <mergeCell ref="H133:J133"/>
    <mergeCell ref="K133:M133"/>
    <mergeCell ref="N133:P133"/>
    <mergeCell ref="Q133:S133"/>
    <mergeCell ref="T133:V133"/>
    <mergeCell ref="X131:Z131"/>
    <mergeCell ref="AA131:AC131"/>
    <mergeCell ref="B132:G132"/>
    <mergeCell ref="H132:J132"/>
    <mergeCell ref="K132:M132"/>
    <mergeCell ref="N132:P132"/>
    <mergeCell ref="Q132:S132"/>
    <mergeCell ref="T132:V132"/>
    <mergeCell ref="X132:Z132"/>
    <mergeCell ref="AA132:AC132"/>
    <mergeCell ref="B131:G131"/>
    <mergeCell ref="H131:J131"/>
    <mergeCell ref="K131:M131"/>
    <mergeCell ref="N131:P131"/>
    <mergeCell ref="Q131:S131"/>
    <mergeCell ref="T131:V131"/>
    <mergeCell ref="X129:Z129"/>
    <mergeCell ref="AA129:AC129"/>
    <mergeCell ref="B130:G130"/>
    <mergeCell ref="H130:J130"/>
    <mergeCell ref="K130:M130"/>
    <mergeCell ref="N130:P130"/>
    <mergeCell ref="Q130:S130"/>
    <mergeCell ref="T130:V130"/>
    <mergeCell ref="X130:Z130"/>
    <mergeCell ref="AA130:AC130"/>
    <mergeCell ref="B129:G129"/>
    <mergeCell ref="H129:J129"/>
    <mergeCell ref="K129:M129"/>
    <mergeCell ref="N129:P129"/>
    <mergeCell ref="Q129:S129"/>
    <mergeCell ref="T129:V129"/>
    <mergeCell ref="X127:Z127"/>
    <mergeCell ref="AA127:AC127"/>
    <mergeCell ref="B128:G128"/>
    <mergeCell ref="H128:J128"/>
    <mergeCell ref="K128:M128"/>
    <mergeCell ref="N128:P128"/>
    <mergeCell ref="Q128:S128"/>
    <mergeCell ref="T128:V128"/>
    <mergeCell ref="X128:Z128"/>
    <mergeCell ref="AA128:AC128"/>
    <mergeCell ref="B127:G127"/>
    <mergeCell ref="H127:J127"/>
    <mergeCell ref="K127:M127"/>
    <mergeCell ref="N127:P127"/>
    <mergeCell ref="Q127:S127"/>
    <mergeCell ref="T127:V127"/>
    <mergeCell ref="X125:Z125"/>
    <mergeCell ref="AA125:AC125"/>
    <mergeCell ref="B126:G126"/>
    <mergeCell ref="H126:J126"/>
    <mergeCell ref="K126:M126"/>
    <mergeCell ref="N126:P126"/>
    <mergeCell ref="Q126:S126"/>
    <mergeCell ref="T126:V126"/>
    <mergeCell ref="X126:Z126"/>
    <mergeCell ref="AA126:AC126"/>
    <mergeCell ref="B125:G125"/>
    <mergeCell ref="H125:J125"/>
    <mergeCell ref="K125:M125"/>
    <mergeCell ref="N125:P125"/>
    <mergeCell ref="Q125:S125"/>
    <mergeCell ref="T125:V125"/>
    <mergeCell ref="AA123:AC123"/>
    <mergeCell ref="B124:G124"/>
    <mergeCell ref="H124:J124"/>
    <mergeCell ref="K124:M124"/>
    <mergeCell ref="N124:P124"/>
    <mergeCell ref="Q124:S124"/>
    <mergeCell ref="T124:V124"/>
    <mergeCell ref="X124:Z124"/>
    <mergeCell ref="AA124:AC124"/>
    <mergeCell ref="T122:V122"/>
    <mergeCell ref="X122:Z122"/>
    <mergeCell ref="AA122:AC122"/>
    <mergeCell ref="B123:G123"/>
    <mergeCell ref="H123:J123"/>
    <mergeCell ref="K123:M123"/>
    <mergeCell ref="N123:P123"/>
    <mergeCell ref="Q123:S123"/>
    <mergeCell ref="T123:V123"/>
    <mergeCell ref="X123:Z123"/>
    <mergeCell ref="AD120:BK121"/>
    <mergeCell ref="H121:J121"/>
    <mergeCell ref="K121:M121"/>
    <mergeCell ref="N121:P121"/>
    <mergeCell ref="Q121:S121"/>
    <mergeCell ref="B122:G122"/>
    <mergeCell ref="H122:J122"/>
    <mergeCell ref="K122:M122"/>
    <mergeCell ref="N122:P122"/>
    <mergeCell ref="Q122:S122"/>
    <mergeCell ref="B120:G121"/>
    <mergeCell ref="H120:S120"/>
    <mergeCell ref="T120:V121"/>
    <mergeCell ref="W120:W121"/>
    <mergeCell ref="X120:Z121"/>
    <mergeCell ref="AA120:AC121"/>
    <mergeCell ref="B117:G117"/>
    <mergeCell ref="I117:AP117"/>
    <mergeCell ref="AQ117:AZ117"/>
    <mergeCell ref="BA117:BK117"/>
    <mergeCell ref="B118:G118"/>
    <mergeCell ref="H118:I118"/>
    <mergeCell ref="J118:AP118"/>
    <mergeCell ref="AQ118:AZ118"/>
    <mergeCell ref="BA118:BK118"/>
    <mergeCell ref="B111:BK111"/>
    <mergeCell ref="B113:AX113"/>
    <mergeCell ref="AY113:BK115"/>
    <mergeCell ref="C114:K114"/>
    <mergeCell ref="AB114:AS114"/>
    <mergeCell ref="C115:K115"/>
    <mergeCell ref="AB115:AS115"/>
    <mergeCell ref="B106:Z106"/>
    <mergeCell ref="AA106:AC106"/>
    <mergeCell ref="B108:G108"/>
    <mergeCell ref="H108:BK108"/>
    <mergeCell ref="B109:BK109"/>
    <mergeCell ref="B110:BK110"/>
    <mergeCell ref="X104:Z104"/>
    <mergeCell ref="AA104:AC104"/>
    <mergeCell ref="B105:G105"/>
    <mergeCell ref="H105:J105"/>
    <mergeCell ref="K105:M105"/>
    <mergeCell ref="N105:P105"/>
    <mergeCell ref="Q105:S105"/>
    <mergeCell ref="T105:V105"/>
    <mergeCell ref="X105:Z105"/>
    <mergeCell ref="AA105:AC105"/>
    <mergeCell ref="B104:G104"/>
    <mergeCell ref="H104:J104"/>
    <mergeCell ref="K104:M104"/>
    <mergeCell ref="N104:P104"/>
    <mergeCell ref="Q104:S104"/>
    <mergeCell ref="T104:V104"/>
    <mergeCell ref="X102:Z102"/>
    <mergeCell ref="AA102:AC102"/>
    <mergeCell ref="B103:G103"/>
    <mergeCell ref="H103:J103"/>
    <mergeCell ref="K103:M103"/>
    <mergeCell ref="N103:P103"/>
    <mergeCell ref="Q103:S103"/>
    <mergeCell ref="T103:V103"/>
    <mergeCell ref="X103:Z103"/>
    <mergeCell ref="AA103:AC103"/>
    <mergeCell ref="B102:G102"/>
    <mergeCell ref="H102:J102"/>
    <mergeCell ref="K102:M102"/>
    <mergeCell ref="N102:P102"/>
    <mergeCell ref="Q102:S102"/>
    <mergeCell ref="T102:V102"/>
    <mergeCell ref="X100:Z100"/>
    <mergeCell ref="AA100:AC100"/>
    <mergeCell ref="B101:G101"/>
    <mergeCell ref="H101:J101"/>
    <mergeCell ref="K101:M101"/>
    <mergeCell ref="N101:P101"/>
    <mergeCell ref="Q101:S101"/>
    <mergeCell ref="T101:V101"/>
    <mergeCell ref="X101:Z101"/>
    <mergeCell ref="AA101:AC101"/>
    <mergeCell ref="B100:G100"/>
    <mergeCell ref="H100:J100"/>
    <mergeCell ref="K100:M100"/>
    <mergeCell ref="N100:P100"/>
    <mergeCell ref="Q100:S100"/>
    <mergeCell ref="T100:V100"/>
    <mergeCell ref="X98:Z98"/>
    <mergeCell ref="AA98:AC98"/>
    <mergeCell ref="B99:G99"/>
    <mergeCell ref="H99:J99"/>
    <mergeCell ref="K99:M99"/>
    <mergeCell ref="N99:P99"/>
    <mergeCell ref="Q99:S99"/>
    <mergeCell ref="T99:V99"/>
    <mergeCell ref="X99:Z99"/>
    <mergeCell ref="AA99:AC99"/>
    <mergeCell ref="B98:G98"/>
    <mergeCell ref="H98:J98"/>
    <mergeCell ref="K98:M98"/>
    <mergeCell ref="N98:P98"/>
    <mergeCell ref="Q98:S98"/>
    <mergeCell ref="T98:V98"/>
    <mergeCell ref="X96:Z96"/>
    <mergeCell ref="AA96:AC96"/>
    <mergeCell ref="B97:G97"/>
    <mergeCell ref="H97:J97"/>
    <mergeCell ref="K97:M97"/>
    <mergeCell ref="N97:P97"/>
    <mergeCell ref="Q97:S97"/>
    <mergeCell ref="T97:V97"/>
    <mergeCell ref="X97:Z97"/>
    <mergeCell ref="AA97:AC97"/>
    <mergeCell ref="B96:G96"/>
    <mergeCell ref="H96:J96"/>
    <mergeCell ref="K96:M96"/>
    <mergeCell ref="N96:P96"/>
    <mergeCell ref="Q96:S96"/>
    <mergeCell ref="T96:V96"/>
    <mergeCell ref="X94:Z94"/>
    <mergeCell ref="AA94:AC94"/>
    <mergeCell ref="B95:G95"/>
    <mergeCell ref="H95:J95"/>
    <mergeCell ref="K95:M95"/>
    <mergeCell ref="N95:P95"/>
    <mergeCell ref="Q95:S95"/>
    <mergeCell ref="T95:V95"/>
    <mergeCell ref="X95:Z95"/>
    <mergeCell ref="AA95:AC95"/>
    <mergeCell ref="B94:G94"/>
    <mergeCell ref="H94:J94"/>
    <mergeCell ref="K94:M94"/>
    <mergeCell ref="N94:P94"/>
    <mergeCell ref="Q94:S94"/>
    <mergeCell ref="T94:V94"/>
    <mergeCell ref="X92:Z92"/>
    <mergeCell ref="AA92:AC92"/>
    <mergeCell ref="B93:G93"/>
    <mergeCell ref="H93:J93"/>
    <mergeCell ref="K93:M93"/>
    <mergeCell ref="N93:P93"/>
    <mergeCell ref="Q93:S93"/>
    <mergeCell ref="T93:V93"/>
    <mergeCell ref="X93:Z93"/>
    <mergeCell ref="AA93:AC93"/>
    <mergeCell ref="B92:G92"/>
    <mergeCell ref="H92:J92"/>
    <mergeCell ref="K92:M92"/>
    <mergeCell ref="N92:P92"/>
    <mergeCell ref="Q92:S92"/>
    <mergeCell ref="T92:V92"/>
    <mergeCell ref="X90:Z90"/>
    <mergeCell ref="AA90:AC90"/>
    <mergeCell ref="B91:G91"/>
    <mergeCell ref="H91:J91"/>
    <mergeCell ref="K91:M91"/>
    <mergeCell ref="N91:P91"/>
    <mergeCell ref="Q91:S91"/>
    <mergeCell ref="T91:V91"/>
    <mergeCell ref="X91:Z91"/>
    <mergeCell ref="AA91:AC91"/>
    <mergeCell ref="B90:G90"/>
    <mergeCell ref="H90:J90"/>
    <mergeCell ref="K90:M90"/>
    <mergeCell ref="N90:P90"/>
    <mergeCell ref="Q90:S90"/>
    <mergeCell ref="T90:V90"/>
    <mergeCell ref="X88:Z88"/>
    <mergeCell ref="AA88:AC88"/>
    <mergeCell ref="B89:G89"/>
    <mergeCell ref="H89:J89"/>
    <mergeCell ref="K89:M89"/>
    <mergeCell ref="N89:P89"/>
    <mergeCell ref="Q89:S89"/>
    <mergeCell ref="T89:V89"/>
    <mergeCell ref="X89:Z89"/>
    <mergeCell ref="AA89:AC89"/>
    <mergeCell ref="B88:G88"/>
    <mergeCell ref="H88:J88"/>
    <mergeCell ref="K88:M88"/>
    <mergeCell ref="N88:P88"/>
    <mergeCell ref="Q88:S88"/>
    <mergeCell ref="T88:V88"/>
    <mergeCell ref="AA86:AC86"/>
    <mergeCell ref="B87:G87"/>
    <mergeCell ref="H87:J87"/>
    <mergeCell ref="K87:M87"/>
    <mergeCell ref="N87:P87"/>
    <mergeCell ref="Q87:S87"/>
    <mergeCell ref="T87:V87"/>
    <mergeCell ref="X87:Z87"/>
    <mergeCell ref="AA87:AC87"/>
    <mergeCell ref="T85:V85"/>
    <mergeCell ref="X85:Z85"/>
    <mergeCell ref="AA85:AC85"/>
    <mergeCell ref="B86:G86"/>
    <mergeCell ref="H86:J86"/>
    <mergeCell ref="K86:M86"/>
    <mergeCell ref="N86:P86"/>
    <mergeCell ref="Q86:S86"/>
    <mergeCell ref="T86:V86"/>
    <mergeCell ref="X86:Z86"/>
    <mergeCell ref="AD83:BK84"/>
    <mergeCell ref="H84:J84"/>
    <mergeCell ref="K84:M84"/>
    <mergeCell ref="N84:P84"/>
    <mergeCell ref="Q84:S84"/>
    <mergeCell ref="B85:G85"/>
    <mergeCell ref="H85:J85"/>
    <mergeCell ref="K85:M85"/>
    <mergeCell ref="N85:P85"/>
    <mergeCell ref="Q85:S85"/>
    <mergeCell ref="B83:G84"/>
    <mergeCell ref="H83:S83"/>
    <mergeCell ref="T83:V84"/>
    <mergeCell ref="W83:W84"/>
    <mergeCell ref="X83:Z84"/>
    <mergeCell ref="AA83:AC84"/>
    <mergeCell ref="B80:G80"/>
    <mergeCell ref="I80:AP80"/>
    <mergeCell ref="AQ80:AZ80"/>
    <mergeCell ref="BA80:BK80"/>
    <mergeCell ref="B81:G81"/>
    <mergeCell ref="H81:I81"/>
    <mergeCell ref="J81:AP81"/>
    <mergeCell ref="AQ81:AZ81"/>
    <mergeCell ref="BA81:BK81"/>
    <mergeCell ref="B74:BK74"/>
    <mergeCell ref="B76:AX76"/>
    <mergeCell ref="AY76:BK78"/>
    <mergeCell ref="C77:K77"/>
    <mergeCell ref="AB77:AS77"/>
    <mergeCell ref="C78:K78"/>
    <mergeCell ref="AB78:AS78"/>
    <mergeCell ref="B69:Z69"/>
    <mergeCell ref="AA69:AC69"/>
    <mergeCell ref="B71:G71"/>
    <mergeCell ref="H71:BK71"/>
    <mergeCell ref="B72:BK72"/>
    <mergeCell ref="B73:BK73"/>
    <mergeCell ref="X67:Z67"/>
    <mergeCell ref="AA67:AC67"/>
    <mergeCell ref="B68:G68"/>
    <mergeCell ref="H68:J68"/>
    <mergeCell ref="K68:M68"/>
    <mergeCell ref="N68:P68"/>
    <mergeCell ref="Q68:S68"/>
    <mergeCell ref="T68:V68"/>
    <mergeCell ref="X68:Z68"/>
    <mergeCell ref="AA68:AC68"/>
    <mergeCell ref="B67:G67"/>
    <mergeCell ref="H67:J67"/>
    <mergeCell ref="K67:M67"/>
    <mergeCell ref="N67:P67"/>
    <mergeCell ref="Q67:S67"/>
    <mergeCell ref="T67:V67"/>
    <mergeCell ref="X65:Z65"/>
    <mergeCell ref="AA65:AC65"/>
    <mergeCell ref="B66:G66"/>
    <mergeCell ref="H66:J66"/>
    <mergeCell ref="K66:M66"/>
    <mergeCell ref="N66:P66"/>
    <mergeCell ref="Q66:S66"/>
    <mergeCell ref="T66:V66"/>
    <mergeCell ref="X66:Z66"/>
    <mergeCell ref="AA66:AC66"/>
    <mergeCell ref="B65:G65"/>
    <mergeCell ref="H65:J65"/>
    <mergeCell ref="K65:M65"/>
    <mergeCell ref="N65:P65"/>
    <mergeCell ref="Q65:S65"/>
    <mergeCell ref="T65:V65"/>
    <mergeCell ref="X63:Z63"/>
    <mergeCell ref="AA63:AC63"/>
    <mergeCell ref="B64:G64"/>
    <mergeCell ref="H64:J64"/>
    <mergeCell ref="K64:M64"/>
    <mergeCell ref="N64:P64"/>
    <mergeCell ref="Q64:S64"/>
    <mergeCell ref="T64:V64"/>
    <mergeCell ref="X64:Z64"/>
    <mergeCell ref="AA64:AC64"/>
    <mergeCell ref="B63:G63"/>
    <mergeCell ref="H63:J63"/>
    <mergeCell ref="K63:M63"/>
    <mergeCell ref="N63:P63"/>
    <mergeCell ref="Q63:S63"/>
    <mergeCell ref="T63:V63"/>
    <mergeCell ref="X61:Z61"/>
    <mergeCell ref="AA61:AC61"/>
    <mergeCell ref="B62:G62"/>
    <mergeCell ref="H62:J62"/>
    <mergeCell ref="K62:M62"/>
    <mergeCell ref="N62:P62"/>
    <mergeCell ref="Q62:S62"/>
    <mergeCell ref="T62:V62"/>
    <mergeCell ref="X62:Z62"/>
    <mergeCell ref="AA62:AC62"/>
    <mergeCell ref="B61:G61"/>
    <mergeCell ref="H61:J61"/>
    <mergeCell ref="K61:M61"/>
    <mergeCell ref="N61:P61"/>
    <mergeCell ref="Q61:S61"/>
    <mergeCell ref="T61:V61"/>
    <mergeCell ref="X59:Z59"/>
    <mergeCell ref="AA59:AC59"/>
    <mergeCell ref="B60:G60"/>
    <mergeCell ref="H60:J60"/>
    <mergeCell ref="K60:M60"/>
    <mergeCell ref="N60:P60"/>
    <mergeCell ref="Q60:S60"/>
    <mergeCell ref="T60:V60"/>
    <mergeCell ref="X60:Z60"/>
    <mergeCell ref="AA60:AC60"/>
    <mergeCell ref="B59:G59"/>
    <mergeCell ref="H59:J59"/>
    <mergeCell ref="K59:M59"/>
    <mergeCell ref="N59:P59"/>
    <mergeCell ref="Q59:S59"/>
    <mergeCell ref="T59:V59"/>
    <mergeCell ref="X57:Z57"/>
    <mergeCell ref="AA57:AC57"/>
    <mergeCell ref="B58:G58"/>
    <mergeCell ref="H58:J58"/>
    <mergeCell ref="K58:M58"/>
    <mergeCell ref="N58:P58"/>
    <mergeCell ref="Q58:S58"/>
    <mergeCell ref="T58:V58"/>
    <mergeCell ref="X58:Z58"/>
    <mergeCell ref="AA58:AC58"/>
    <mergeCell ref="B57:G57"/>
    <mergeCell ref="H57:J57"/>
    <mergeCell ref="K57:M57"/>
    <mergeCell ref="N57:P57"/>
    <mergeCell ref="Q57:S57"/>
    <mergeCell ref="T57:V57"/>
    <mergeCell ref="X55:Z55"/>
    <mergeCell ref="AA55:AC55"/>
    <mergeCell ref="B56:G56"/>
    <mergeCell ref="H56:J56"/>
    <mergeCell ref="K56:M56"/>
    <mergeCell ref="N56:P56"/>
    <mergeCell ref="Q56:S56"/>
    <mergeCell ref="T56:V56"/>
    <mergeCell ref="X56:Z56"/>
    <mergeCell ref="AA56:AC56"/>
    <mergeCell ref="B55:G55"/>
    <mergeCell ref="H55:J55"/>
    <mergeCell ref="K55:M55"/>
    <mergeCell ref="N55:P55"/>
    <mergeCell ref="Q55:S55"/>
    <mergeCell ref="T55:V55"/>
    <mergeCell ref="X53:Z53"/>
    <mergeCell ref="AA53:AC53"/>
    <mergeCell ref="B54:G54"/>
    <mergeCell ref="H54:J54"/>
    <mergeCell ref="K54:M54"/>
    <mergeCell ref="N54:P54"/>
    <mergeCell ref="Q54:S54"/>
    <mergeCell ref="T54:V54"/>
    <mergeCell ref="X54:Z54"/>
    <mergeCell ref="AA54:AC54"/>
    <mergeCell ref="B53:G53"/>
    <mergeCell ref="H53:J53"/>
    <mergeCell ref="K53:M53"/>
    <mergeCell ref="N53:P53"/>
    <mergeCell ref="Q53:S53"/>
    <mergeCell ref="T53:V53"/>
    <mergeCell ref="X51:Z51"/>
    <mergeCell ref="AA51:AC51"/>
    <mergeCell ref="B52:G52"/>
    <mergeCell ref="H52:J52"/>
    <mergeCell ref="K52:M52"/>
    <mergeCell ref="N52:P52"/>
    <mergeCell ref="Q52:S52"/>
    <mergeCell ref="T52:V52"/>
    <mergeCell ref="X52:Z52"/>
    <mergeCell ref="AA52:AC52"/>
    <mergeCell ref="B51:G51"/>
    <mergeCell ref="H51:J51"/>
    <mergeCell ref="K51:M51"/>
    <mergeCell ref="N51:P51"/>
    <mergeCell ref="Q51:S51"/>
    <mergeCell ref="T51:V51"/>
    <mergeCell ref="AA49:AC49"/>
    <mergeCell ref="B50:G50"/>
    <mergeCell ref="H50:J50"/>
    <mergeCell ref="K50:M50"/>
    <mergeCell ref="N50:P50"/>
    <mergeCell ref="Q50:S50"/>
    <mergeCell ref="T50:V50"/>
    <mergeCell ref="X50:Z50"/>
    <mergeCell ref="AA50:AC50"/>
    <mergeCell ref="T48:V48"/>
    <mergeCell ref="X48:Z48"/>
    <mergeCell ref="AA48:AC48"/>
    <mergeCell ref="B49:G49"/>
    <mergeCell ref="H49:J49"/>
    <mergeCell ref="K49:M49"/>
    <mergeCell ref="N49:P49"/>
    <mergeCell ref="Q49:S49"/>
    <mergeCell ref="T49:V49"/>
    <mergeCell ref="X49:Z49"/>
    <mergeCell ref="AD46:BK47"/>
    <mergeCell ref="H47:J47"/>
    <mergeCell ref="K47:M47"/>
    <mergeCell ref="N47:P47"/>
    <mergeCell ref="Q47:S47"/>
    <mergeCell ref="B48:G48"/>
    <mergeCell ref="H48:J48"/>
    <mergeCell ref="K48:M48"/>
    <mergeCell ref="N48:P48"/>
    <mergeCell ref="Q48:S48"/>
    <mergeCell ref="B46:G47"/>
    <mergeCell ref="H46:S46"/>
    <mergeCell ref="T46:V47"/>
    <mergeCell ref="W46:W47"/>
    <mergeCell ref="X46:Z47"/>
    <mergeCell ref="AA46:AC47"/>
    <mergeCell ref="B43:G43"/>
    <mergeCell ref="I43:AP43"/>
    <mergeCell ref="AQ43:AZ43"/>
    <mergeCell ref="BA43:BK43"/>
    <mergeCell ref="B44:G44"/>
    <mergeCell ref="H44:I44"/>
    <mergeCell ref="J44:AP44"/>
    <mergeCell ref="AQ44:AZ44"/>
    <mergeCell ref="BA44:BK44"/>
    <mergeCell ref="B37:BK37"/>
    <mergeCell ref="B39:AX39"/>
    <mergeCell ref="AY39:BK41"/>
    <mergeCell ref="C40:K40"/>
    <mergeCell ref="AB40:AS40"/>
    <mergeCell ref="C41:K41"/>
    <mergeCell ref="AB41:AS41"/>
    <mergeCell ref="B32:Z32"/>
    <mergeCell ref="AA32:AC32"/>
    <mergeCell ref="B34:G34"/>
    <mergeCell ref="H34:BK34"/>
    <mergeCell ref="B35:BK35"/>
    <mergeCell ref="B36:BK36"/>
    <mergeCell ref="X30:Z30"/>
    <mergeCell ref="AA30:AC30"/>
    <mergeCell ref="B31:G31"/>
    <mergeCell ref="H31:J31"/>
    <mergeCell ref="K31:M31"/>
    <mergeCell ref="N31:P31"/>
    <mergeCell ref="Q31:S31"/>
    <mergeCell ref="T31:V31"/>
    <mergeCell ref="X31:Z31"/>
    <mergeCell ref="AA31:AC31"/>
    <mergeCell ref="B30:G30"/>
    <mergeCell ref="H30:J30"/>
    <mergeCell ref="K30:M30"/>
    <mergeCell ref="N30:P30"/>
    <mergeCell ref="Q30:S30"/>
    <mergeCell ref="T30:V30"/>
    <mergeCell ref="X28:Z28"/>
    <mergeCell ref="AA28:AC28"/>
    <mergeCell ref="B29:G29"/>
    <mergeCell ref="H29:J29"/>
    <mergeCell ref="K29:M29"/>
    <mergeCell ref="N29:P29"/>
    <mergeCell ref="Q29:S29"/>
    <mergeCell ref="T29:V29"/>
    <mergeCell ref="X29:Z29"/>
    <mergeCell ref="AA29:AC29"/>
    <mergeCell ref="B28:G28"/>
    <mergeCell ref="H28:J28"/>
    <mergeCell ref="K28:M28"/>
    <mergeCell ref="N28:P28"/>
    <mergeCell ref="Q28:S28"/>
    <mergeCell ref="T28:V28"/>
    <mergeCell ref="X26:Z26"/>
    <mergeCell ref="AA26:AC26"/>
    <mergeCell ref="B27:G27"/>
    <mergeCell ref="H27:J27"/>
    <mergeCell ref="K27:M27"/>
    <mergeCell ref="N27:P27"/>
    <mergeCell ref="Q27:S27"/>
    <mergeCell ref="T27:V27"/>
    <mergeCell ref="X27:Z27"/>
    <mergeCell ref="AA27:AC27"/>
    <mergeCell ref="B26:G26"/>
    <mergeCell ref="H26:J26"/>
    <mergeCell ref="K26:M26"/>
    <mergeCell ref="N26:P26"/>
    <mergeCell ref="Q26:S26"/>
    <mergeCell ref="T26:V26"/>
    <mergeCell ref="X24:Z24"/>
    <mergeCell ref="AA24:AC24"/>
    <mergeCell ref="B25:G25"/>
    <mergeCell ref="H25:J25"/>
    <mergeCell ref="K25:M25"/>
    <mergeCell ref="N25:P25"/>
    <mergeCell ref="Q25:S25"/>
    <mergeCell ref="T25:V25"/>
    <mergeCell ref="X25:Z25"/>
    <mergeCell ref="AA25:AC25"/>
    <mergeCell ref="B24:G24"/>
    <mergeCell ref="H24:J24"/>
    <mergeCell ref="K24:M24"/>
    <mergeCell ref="N24:P24"/>
    <mergeCell ref="Q24:S24"/>
    <mergeCell ref="T24:V24"/>
    <mergeCell ref="X22:Z22"/>
    <mergeCell ref="AA22:AC22"/>
    <mergeCell ref="B23:G23"/>
    <mergeCell ref="H23:J23"/>
    <mergeCell ref="K23:M23"/>
    <mergeCell ref="N23:P23"/>
    <mergeCell ref="Q23:S23"/>
    <mergeCell ref="T23:V23"/>
    <mergeCell ref="X23:Z23"/>
    <mergeCell ref="AA23:AC23"/>
    <mergeCell ref="B22:G22"/>
    <mergeCell ref="H22:J22"/>
    <mergeCell ref="K22:M22"/>
    <mergeCell ref="N22:P22"/>
    <mergeCell ref="Q22:S22"/>
    <mergeCell ref="T22:V22"/>
    <mergeCell ref="X20:Z20"/>
    <mergeCell ref="AA20:AC20"/>
    <mergeCell ref="B21:G21"/>
    <mergeCell ref="H21:J21"/>
    <mergeCell ref="K21:M21"/>
    <mergeCell ref="N21:P21"/>
    <mergeCell ref="Q21:S21"/>
    <mergeCell ref="T21:V21"/>
    <mergeCell ref="X21:Z21"/>
    <mergeCell ref="AA21:AC21"/>
    <mergeCell ref="B20:G20"/>
    <mergeCell ref="H20:J20"/>
    <mergeCell ref="K20:M20"/>
    <mergeCell ref="N20:P20"/>
    <mergeCell ref="Q20:S20"/>
    <mergeCell ref="T20:V20"/>
    <mergeCell ref="X18:Z18"/>
    <mergeCell ref="AA18:AC18"/>
    <mergeCell ref="B19:G19"/>
    <mergeCell ref="H19:J19"/>
    <mergeCell ref="K19:M19"/>
    <mergeCell ref="N19:P19"/>
    <mergeCell ref="Q19:S19"/>
    <mergeCell ref="T19:V19"/>
    <mergeCell ref="X19:Z19"/>
    <mergeCell ref="AA19:AC19"/>
    <mergeCell ref="B18:G18"/>
    <mergeCell ref="H18:J18"/>
    <mergeCell ref="K18:M18"/>
    <mergeCell ref="N18:P18"/>
    <mergeCell ref="Q18:S18"/>
    <mergeCell ref="T18:V18"/>
    <mergeCell ref="X16:Z16"/>
    <mergeCell ref="AA16:AC16"/>
    <mergeCell ref="B17:G17"/>
    <mergeCell ref="H17:J17"/>
    <mergeCell ref="K17:M17"/>
    <mergeCell ref="N17:P17"/>
    <mergeCell ref="Q17:S17"/>
    <mergeCell ref="T17:V17"/>
    <mergeCell ref="X17:Z17"/>
    <mergeCell ref="AA17:AC17"/>
    <mergeCell ref="B16:G16"/>
    <mergeCell ref="H16:J16"/>
    <mergeCell ref="K16:M16"/>
    <mergeCell ref="N16:P16"/>
    <mergeCell ref="Q16:S16"/>
    <mergeCell ref="T16:V16"/>
    <mergeCell ref="X14:Z14"/>
    <mergeCell ref="AA14:AC14"/>
    <mergeCell ref="B15:G15"/>
    <mergeCell ref="H15:J15"/>
    <mergeCell ref="K15:M15"/>
    <mergeCell ref="N15:P15"/>
    <mergeCell ref="Q15:S15"/>
    <mergeCell ref="T15:V15"/>
    <mergeCell ref="X15:Z15"/>
    <mergeCell ref="AA15:AC15"/>
    <mergeCell ref="B14:G14"/>
    <mergeCell ref="H14:J14"/>
    <mergeCell ref="K14:M14"/>
    <mergeCell ref="N14:P14"/>
    <mergeCell ref="Q14:S14"/>
    <mergeCell ref="T14:V14"/>
    <mergeCell ref="AA12:AC12"/>
    <mergeCell ref="H13:J13"/>
    <mergeCell ref="K13:M13"/>
    <mergeCell ref="N13:P13"/>
    <mergeCell ref="Q13:S13"/>
    <mergeCell ref="T13:V13"/>
    <mergeCell ref="X13:Z13"/>
    <mergeCell ref="AA13:AC13"/>
    <mergeCell ref="T11:V11"/>
    <mergeCell ref="X11:Z11"/>
    <mergeCell ref="AA11:AC11"/>
    <mergeCell ref="B12:G12"/>
    <mergeCell ref="H12:J12"/>
    <mergeCell ref="K12:M12"/>
    <mergeCell ref="N12:P12"/>
    <mergeCell ref="Q12:S12"/>
    <mergeCell ref="T12:V12"/>
    <mergeCell ref="X12:Z12"/>
    <mergeCell ref="AD9:BK10"/>
    <mergeCell ref="H10:J10"/>
    <mergeCell ref="K10:M10"/>
    <mergeCell ref="N10:P10"/>
    <mergeCell ref="Q10:S10"/>
    <mergeCell ref="B11:G11"/>
    <mergeCell ref="H11:J11"/>
    <mergeCell ref="K11:M11"/>
    <mergeCell ref="N11:P11"/>
    <mergeCell ref="Q11:S11"/>
    <mergeCell ref="B9:G10"/>
    <mergeCell ref="H9:S9"/>
    <mergeCell ref="T9:V10"/>
    <mergeCell ref="W9:W10"/>
    <mergeCell ref="X9:Z10"/>
    <mergeCell ref="AA9:AC10"/>
    <mergeCell ref="B6:G6"/>
    <mergeCell ref="I6:AP6"/>
    <mergeCell ref="AQ6:AZ6"/>
    <mergeCell ref="BA6:BK6"/>
    <mergeCell ref="B7:G7"/>
    <mergeCell ref="H7:I7"/>
    <mergeCell ref="J7:AP7"/>
    <mergeCell ref="AQ7:AZ7"/>
    <mergeCell ref="BA7:BK7"/>
    <mergeCell ref="AC4:AM4"/>
    <mergeCell ref="AN4:AV4"/>
    <mergeCell ref="B5:D5"/>
    <mergeCell ref="E5:N5"/>
    <mergeCell ref="O5:S5"/>
    <mergeCell ref="T5:AI5"/>
    <mergeCell ref="AJ5:AQ5"/>
    <mergeCell ref="AR5:BK5"/>
    <mergeCell ref="B2:F4"/>
    <mergeCell ref="G2:L2"/>
    <mergeCell ref="M2:AB2"/>
    <mergeCell ref="AC2:AM2"/>
    <mergeCell ref="AN2:AV2"/>
    <mergeCell ref="AW2:BK4"/>
    <mergeCell ref="G3:G4"/>
    <mergeCell ref="H3:AB4"/>
    <mergeCell ref="AC3:AM3"/>
    <mergeCell ref="AN3:AV3"/>
    <mergeCell ref="H598:J598"/>
    <mergeCell ref="K598:M598"/>
    <mergeCell ref="N598:P598"/>
    <mergeCell ref="Q598:S598"/>
    <mergeCell ref="T598:V598"/>
    <mergeCell ref="X598:Z598"/>
    <mergeCell ref="AA598:AC598"/>
    <mergeCell ref="B609:G609"/>
    <mergeCell ref="H609:J609"/>
    <mergeCell ref="K609:M609"/>
    <mergeCell ref="N609:P609"/>
    <mergeCell ref="Q609:S609"/>
    <mergeCell ref="T609:V609"/>
    <mergeCell ref="X609:Z609"/>
    <mergeCell ref="AA609:AC609"/>
    <mergeCell ref="B951:AX951"/>
    <mergeCell ref="AY951:BK953"/>
    <mergeCell ref="C952:K952"/>
    <mergeCell ref="AB952:AS952"/>
    <mergeCell ref="C953:K953"/>
    <mergeCell ref="AB953:AS953"/>
    <mergeCell ref="H615:J615"/>
    <mergeCell ref="K615:M615"/>
    <mergeCell ref="N615:P615"/>
    <mergeCell ref="Q615:S615"/>
    <mergeCell ref="B615:G615"/>
    <mergeCell ref="T615:V615"/>
    <mergeCell ref="X615:Z615"/>
    <mergeCell ref="AA615:AC615"/>
    <mergeCell ref="B611:G611"/>
    <mergeCell ref="H611:J611"/>
    <mergeCell ref="K611:M611"/>
    <mergeCell ref="B955:G955"/>
    <mergeCell ref="I955:AP955"/>
    <mergeCell ref="AQ955:AZ955"/>
    <mergeCell ref="BA955:BK955"/>
    <mergeCell ref="B956:G956"/>
    <mergeCell ref="H956:I956"/>
    <mergeCell ref="J956:AP956"/>
    <mergeCell ref="AQ956:AZ956"/>
    <mergeCell ref="BA956:BK956"/>
    <mergeCell ref="B958:G959"/>
    <mergeCell ref="H958:S958"/>
    <mergeCell ref="T958:V959"/>
    <mergeCell ref="W958:W959"/>
    <mergeCell ref="X958:Z959"/>
    <mergeCell ref="AA958:AC959"/>
    <mergeCell ref="AD958:BK959"/>
    <mergeCell ref="H959:J959"/>
    <mergeCell ref="K959:M959"/>
    <mergeCell ref="N959:P959"/>
    <mergeCell ref="Q959:S959"/>
    <mergeCell ref="B960:G960"/>
    <mergeCell ref="H960:J960"/>
    <mergeCell ref="K960:M960"/>
    <mergeCell ref="N960:P960"/>
    <mergeCell ref="Q960:S960"/>
    <mergeCell ref="T960:V960"/>
    <mergeCell ref="X960:Z960"/>
    <mergeCell ref="AA960:AC960"/>
    <mergeCell ref="B961:G961"/>
    <mergeCell ref="H961:J961"/>
    <mergeCell ref="K961:M961"/>
    <mergeCell ref="N961:P961"/>
    <mergeCell ref="Q961:S961"/>
    <mergeCell ref="T961:V961"/>
    <mergeCell ref="X961:Z961"/>
    <mergeCell ref="AA961:AC961"/>
    <mergeCell ref="B962:G962"/>
    <mergeCell ref="H962:J962"/>
    <mergeCell ref="K962:M962"/>
    <mergeCell ref="N962:P962"/>
    <mergeCell ref="Q962:S962"/>
    <mergeCell ref="T962:V962"/>
    <mergeCell ref="X962:Z962"/>
    <mergeCell ref="AA962:AC962"/>
    <mergeCell ref="B963:G963"/>
    <mergeCell ref="H963:J963"/>
    <mergeCell ref="K963:M963"/>
    <mergeCell ref="N963:P963"/>
    <mergeCell ref="Q963:S963"/>
    <mergeCell ref="T963:V963"/>
    <mergeCell ref="X963:Z963"/>
    <mergeCell ref="AA963:AC963"/>
    <mergeCell ref="B964:G964"/>
    <mergeCell ref="H964:J964"/>
    <mergeCell ref="K964:M964"/>
    <mergeCell ref="N964:P964"/>
    <mergeCell ref="Q964:S964"/>
    <mergeCell ref="T964:V964"/>
    <mergeCell ref="X964:Z964"/>
    <mergeCell ref="AA964:AC964"/>
    <mergeCell ref="B965:G965"/>
    <mergeCell ref="H965:J965"/>
    <mergeCell ref="K965:M965"/>
    <mergeCell ref="N965:P965"/>
    <mergeCell ref="Q965:S965"/>
    <mergeCell ref="T965:V965"/>
    <mergeCell ref="X965:Z965"/>
    <mergeCell ref="AA965:AC965"/>
    <mergeCell ref="B966:G966"/>
    <mergeCell ref="H966:J966"/>
    <mergeCell ref="K966:M966"/>
    <mergeCell ref="N966:P966"/>
    <mergeCell ref="Q966:S966"/>
    <mergeCell ref="T966:V966"/>
    <mergeCell ref="X966:Z966"/>
    <mergeCell ref="AA966:AC966"/>
    <mergeCell ref="B967:G967"/>
    <mergeCell ref="H967:J967"/>
    <mergeCell ref="K967:M967"/>
    <mergeCell ref="N967:P967"/>
    <mergeCell ref="Q967:S967"/>
    <mergeCell ref="T967:V967"/>
    <mergeCell ref="X967:Z967"/>
    <mergeCell ref="AA967:AC967"/>
    <mergeCell ref="B968:G968"/>
    <mergeCell ref="H968:J968"/>
    <mergeCell ref="K968:M968"/>
    <mergeCell ref="N968:P968"/>
    <mergeCell ref="Q968:S968"/>
    <mergeCell ref="T968:V968"/>
    <mergeCell ref="X968:Z968"/>
    <mergeCell ref="AA968:AC968"/>
    <mergeCell ref="B969:G969"/>
    <mergeCell ref="H969:J969"/>
    <mergeCell ref="K969:M969"/>
    <mergeCell ref="N969:P969"/>
    <mergeCell ref="Q969:S969"/>
    <mergeCell ref="T969:V969"/>
    <mergeCell ref="X969:Z969"/>
    <mergeCell ref="AA969:AC969"/>
    <mergeCell ref="B970:G970"/>
    <mergeCell ref="H970:J970"/>
    <mergeCell ref="K970:M970"/>
    <mergeCell ref="N970:P970"/>
    <mergeCell ref="Q970:S970"/>
    <mergeCell ref="T970:V970"/>
    <mergeCell ref="X970:Z970"/>
    <mergeCell ref="AA970:AC970"/>
    <mergeCell ref="B971:G971"/>
    <mergeCell ref="H971:J971"/>
    <mergeCell ref="K971:M971"/>
    <mergeCell ref="N971:P971"/>
    <mergeCell ref="Q971:S971"/>
    <mergeCell ref="T971:V971"/>
    <mergeCell ref="X971:Z971"/>
    <mergeCell ref="AA971:AC971"/>
    <mergeCell ref="B972:G972"/>
    <mergeCell ref="H972:J972"/>
    <mergeCell ref="K972:M972"/>
    <mergeCell ref="N972:P972"/>
    <mergeCell ref="Q972:S972"/>
    <mergeCell ref="T972:V972"/>
    <mergeCell ref="X972:Z972"/>
    <mergeCell ref="AA972:AC972"/>
    <mergeCell ref="B973:G973"/>
    <mergeCell ref="H973:J973"/>
    <mergeCell ref="K973:M973"/>
    <mergeCell ref="N973:P973"/>
    <mergeCell ref="Q973:S973"/>
    <mergeCell ref="T973:V973"/>
    <mergeCell ref="X973:Z973"/>
    <mergeCell ref="AA973:AC973"/>
    <mergeCell ref="B974:G974"/>
    <mergeCell ref="H974:J974"/>
    <mergeCell ref="K974:M974"/>
    <mergeCell ref="N974:P974"/>
    <mergeCell ref="Q974:S974"/>
    <mergeCell ref="T974:V974"/>
    <mergeCell ref="X974:Z974"/>
    <mergeCell ref="AA974:AC974"/>
    <mergeCell ref="B975:G975"/>
    <mergeCell ref="H975:J975"/>
    <mergeCell ref="K975:M975"/>
    <mergeCell ref="N975:P975"/>
    <mergeCell ref="Q975:S975"/>
    <mergeCell ref="T975:V975"/>
    <mergeCell ref="X975:Z975"/>
    <mergeCell ref="AA975:AC975"/>
    <mergeCell ref="B976:G976"/>
    <mergeCell ref="H976:J976"/>
    <mergeCell ref="K976:M976"/>
    <mergeCell ref="N976:P976"/>
    <mergeCell ref="Q976:S976"/>
    <mergeCell ref="T976:V976"/>
    <mergeCell ref="X976:Z976"/>
    <mergeCell ref="AA976:AC976"/>
    <mergeCell ref="B977:G977"/>
    <mergeCell ref="H977:J977"/>
    <mergeCell ref="K977:M977"/>
    <mergeCell ref="N977:P977"/>
    <mergeCell ref="Q977:S977"/>
    <mergeCell ref="T977:V977"/>
    <mergeCell ref="X977:Z977"/>
    <mergeCell ref="AA977:AC977"/>
    <mergeCell ref="B981:Z981"/>
    <mergeCell ref="AA981:AC981"/>
    <mergeCell ref="B983:G983"/>
    <mergeCell ref="H983:BK983"/>
    <mergeCell ref="B984:BK984"/>
    <mergeCell ref="B985:BK985"/>
    <mergeCell ref="B986:BK986"/>
    <mergeCell ref="B978:G978"/>
    <mergeCell ref="H978:J978"/>
    <mergeCell ref="K978:M978"/>
    <mergeCell ref="N978:P978"/>
    <mergeCell ref="Q978:S978"/>
    <mergeCell ref="T978:V978"/>
    <mergeCell ref="X978:Z978"/>
    <mergeCell ref="AA978:AC978"/>
    <mergeCell ref="B979:G979"/>
    <mergeCell ref="H979:J979"/>
    <mergeCell ref="K979:M979"/>
    <mergeCell ref="N979:P979"/>
    <mergeCell ref="Q979:S979"/>
    <mergeCell ref="T979:V979"/>
    <mergeCell ref="X979:Z979"/>
    <mergeCell ref="AA979:AC979"/>
    <mergeCell ref="B980:G980"/>
    <mergeCell ref="H980:J980"/>
    <mergeCell ref="K980:M980"/>
    <mergeCell ref="N980:P980"/>
    <mergeCell ref="Q980:S980"/>
    <mergeCell ref="T980:V980"/>
    <mergeCell ref="X980:Z980"/>
    <mergeCell ref="AA980:AC980"/>
  </mergeCells>
  <phoneticPr fontId="13" type="noConversion"/>
  <printOptions horizontalCentered="1" verticalCentered="1"/>
  <pageMargins left="0.11811023622047245" right="0.11811023622047245" top="0.39370078740157483" bottom="0.39370078740157483" header="0.31496062992125984" footer="0.31496062992125984"/>
  <pageSetup paperSize="9" scale="53" fitToHeight="18" orientation="landscape" r:id="rId1"/>
  <rowBreaks count="24" manualBreakCount="24">
    <brk id="42" max="62" man="1"/>
    <brk id="79" max="62" man="1"/>
    <brk id="116" max="62" man="1"/>
    <brk id="153" max="62" man="1"/>
    <brk id="192" max="62" man="1"/>
    <brk id="229" max="62" man="1"/>
    <brk id="266" max="62" man="1"/>
    <brk id="303" max="62" man="1"/>
    <brk id="336" max="62" man="1"/>
    <brk id="375" max="62" man="1"/>
    <brk id="417" max="62" man="1"/>
    <brk id="457" max="62" man="1"/>
    <brk id="498" max="62" man="1"/>
    <brk id="539" max="62" man="1"/>
    <brk id="579" max="62" man="1"/>
    <brk id="624" max="62" man="1"/>
    <brk id="664" max="62" man="1"/>
    <brk id="705" max="62" man="1"/>
    <brk id="747" max="62" man="1"/>
    <brk id="786" max="62" man="1"/>
    <brk id="826" max="62" man="1"/>
    <brk id="866" max="62" man="1"/>
    <brk id="907" max="62" man="1"/>
    <brk id="948" max="62" man="1"/>
  </rowBreaks>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1</xdr:col>
                <xdr:colOff>66675</xdr:colOff>
                <xdr:row>1</xdr:row>
                <xdr:rowOff>142875</xdr:rowOff>
              </from>
              <to>
                <xdr:col>3</xdr:col>
                <xdr:colOff>314325</xdr:colOff>
                <xdr:row>3</xdr:row>
                <xdr:rowOff>295275</xdr:rowOff>
              </to>
            </anchor>
          </objectPr>
        </oleObject>
      </mc:Choice>
      <mc:Fallback>
        <oleObject progId="PBrush" shapeId="409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PRESUPUESTO EDI.EXISTENTES</vt:lpstr>
      <vt:lpstr>1 prel </vt:lpstr>
      <vt:lpstr>2 reforzamiento</vt:lpstr>
      <vt:lpstr>3 Aseo</vt:lpstr>
      <vt:lpstr>MEM Preli-Reforzamiento</vt:lpstr>
      <vt:lpstr>'1 prel '!Área_de_impresión</vt:lpstr>
      <vt:lpstr>'2 reforzamiento'!Área_de_impresión</vt:lpstr>
      <vt:lpstr>'3 Aseo'!Área_de_impresión</vt:lpstr>
      <vt:lpstr>'MEM Preli-Reforzamiento'!Área_de_impresión</vt:lpstr>
      <vt:lpstr>'PRESUPUESTO EDI.EXISTENTES'!Área_de_impresión</vt:lpstr>
      <vt:lpstr>'1 prel '!Títulos_a_imprimir</vt:lpstr>
      <vt:lpstr>'2 reforzamiento'!Títulos_a_imprimir</vt:lpstr>
      <vt:lpstr>'3 Aseo'!Títulos_a_imprimir</vt:lpstr>
      <vt:lpstr>'MEM Preli-Reforzamiento'!Títulos_a_imprimir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Sanchez</dc:creator>
  <cp:lastModifiedBy>PERSONAL</cp:lastModifiedBy>
  <cp:lastPrinted>2026-02-16T16:53:47Z</cp:lastPrinted>
  <dcterms:created xsi:type="dcterms:W3CDTF">2026-02-16T03:36:01Z</dcterms:created>
  <dcterms:modified xsi:type="dcterms:W3CDTF">2026-02-18T17:48:25Z</dcterms:modified>
</cp:coreProperties>
</file>